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3"/>
  </bookViews>
  <sheets>
    <sheet name="Liste des parties" sheetId="1" r:id="rId1"/>
    <sheet name="Date Tournoi" sheetId="6" r:id="rId2"/>
    <sheet name="Tableau V1 " sheetId="4" state="hidden" r:id="rId3"/>
    <sheet name="Tableau" sheetId="5" r:id="rId4"/>
  </sheets>
  <definedNames>
    <definedName name="Date">'Date Tournoi'!$B$2</definedName>
    <definedName name="NP">'Liste des parties'!$1:$1048576</definedName>
    <definedName name="_xlnm.Print_Area" localSheetId="3">Tableau!$A$1:$BG$44</definedName>
    <definedName name="_xlnm.Print_Area" localSheetId="2">'Tableau V1 '!$A$1:$AI$68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4" l="1"/>
  <c r="C20" i="4" s="1"/>
  <c r="C15" i="4"/>
  <c r="D15" i="4" s="1"/>
  <c r="K23" i="4"/>
  <c r="L23" i="4" s="1"/>
  <c r="K24" i="4"/>
  <c r="K5" i="4"/>
  <c r="L5" i="4" s="1"/>
  <c r="C13" i="4"/>
  <c r="C14" i="4" s="1"/>
  <c r="C9" i="4"/>
  <c r="D9" i="4"/>
  <c r="AA13" i="5"/>
  <c r="AB14" i="5" s="1"/>
  <c r="AI23" i="5"/>
  <c r="AI24" i="5" s="1"/>
  <c r="Y23" i="5"/>
  <c r="Y24" i="5" s="1"/>
  <c r="AA19" i="5"/>
  <c r="AA20" i="5" s="1"/>
  <c r="AA15" i="5"/>
  <c r="AA16" i="5" s="1"/>
  <c r="AB15" i="5"/>
  <c r="AI5" i="5"/>
  <c r="AI6" i="5" s="1"/>
  <c r="Y5" i="5"/>
  <c r="R5" i="5" s="1"/>
  <c r="AA9" i="5"/>
  <c r="AB10" i="5" s="1"/>
  <c r="AA10" i="5"/>
  <c r="F63" i="4"/>
  <c r="F67" i="4"/>
  <c r="F65" i="4"/>
  <c r="Y57" i="4"/>
  <c r="W57" i="4"/>
  <c r="V57" i="4"/>
  <c r="Q48" i="4"/>
  <c r="O48" i="4"/>
  <c r="N48" i="4"/>
  <c r="Q42" i="4"/>
  <c r="O42" i="4"/>
  <c r="N42" i="4"/>
  <c r="Y45" i="4"/>
  <c r="W45" i="4"/>
  <c r="V45" i="4"/>
  <c r="Y31" i="4"/>
  <c r="W31" i="4"/>
  <c r="V31" i="4"/>
  <c r="Y14" i="4"/>
  <c r="W14" i="4"/>
  <c r="V14" i="4"/>
  <c r="Q20" i="4"/>
  <c r="O20" i="4"/>
  <c r="N20" i="4"/>
  <c r="Q8" i="4"/>
  <c r="O8" i="4"/>
  <c r="N8" i="4"/>
  <c r="I17" i="4"/>
  <c r="G17" i="4"/>
  <c r="F17" i="4"/>
  <c r="I11" i="4"/>
  <c r="G11" i="4"/>
  <c r="F11" i="4"/>
  <c r="AA61" i="4"/>
  <c r="AB62" i="4" s="1"/>
  <c r="AA57" i="4"/>
  <c r="AB58" i="4" s="1"/>
  <c r="AB57" i="4"/>
  <c r="S59" i="4"/>
  <c r="T59" i="4" s="1"/>
  <c r="S55" i="4"/>
  <c r="T55" i="4" s="1"/>
  <c r="T56" i="4"/>
  <c r="AA50" i="4"/>
  <c r="AB50" i="4" s="1"/>
  <c r="AA45" i="4"/>
  <c r="AB45" i="4"/>
  <c r="S48" i="4"/>
  <c r="T49" i="4" s="1"/>
  <c r="K50" i="4"/>
  <c r="L50" i="4" s="1"/>
  <c r="K40" i="4"/>
  <c r="L40" i="4" s="1"/>
  <c r="K46" i="4"/>
  <c r="L47" i="4" s="1"/>
  <c r="L46" i="4"/>
  <c r="K44" i="4"/>
  <c r="L45" i="4" s="1"/>
  <c r="S42" i="4"/>
  <c r="T44" i="4"/>
  <c r="AA35" i="4"/>
  <c r="AB36" i="4" s="1"/>
  <c r="AA31" i="4"/>
  <c r="AB31" i="4" s="1"/>
  <c r="S33" i="4"/>
  <c r="T33" i="4" s="1"/>
  <c r="S29" i="4"/>
  <c r="T30" i="4" s="1"/>
  <c r="T29" i="4"/>
  <c r="AA23" i="4"/>
  <c r="AB24" i="4" s="1"/>
  <c r="AA14" i="4"/>
  <c r="AB14" i="4" s="1"/>
  <c r="S20" i="4"/>
  <c r="T22" i="4" s="1"/>
  <c r="S8" i="4"/>
  <c r="T9" i="4" s="1"/>
  <c r="L6" i="4"/>
  <c r="K11" i="4"/>
  <c r="L13" i="4" s="1"/>
  <c r="K17" i="4"/>
  <c r="L18" i="4" s="1"/>
  <c r="D20" i="4"/>
  <c r="D14" i="4"/>
  <c r="D10" i="4"/>
  <c r="AA38" i="5"/>
  <c r="I31" i="5"/>
  <c r="B33" i="5" s="1"/>
  <c r="I35" i="5"/>
  <c r="B35" i="5" s="1"/>
  <c r="Q33" i="5"/>
  <c r="J33" i="5" s="1"/>
  <c r="Q29" i="5"/>
  <c r="J29" i="5" s="1"/>
  <c r="I23" i="5"/>
  <c r="B24" i="5" s="1"/>
  <c r="I14" i="5"/>
  <c r="B15" i="5" s="1"/>
  <c r="O31" i="5"/>
  <c r="M31" i="5"/>
  <c r="L31" i="5"/>
  <c r="R24" i="5"/>
  <c r="Q20" i="5"/>
  <c r="J21" i="5" s="1"/>
  <c r="W20" i="5"/>
  <c r="U20" i="5"/>
  <c r="T20" i="5"/>
  <c r="O14" i="5"/>
  <c r="M14" i="5"/>
  <c r="L14" i="5"/>
  <c r="Q8" i="5"/>
  <c r="J10" i="5" s="1"/>
  <c r="W8" i="5"/>
  <c r="U8" i="5"/>
  <c r="T8" i="5"/>
  <c r="AA41" i="5"/>
  <c r="AA40" i="5"/>
  <c r="AW31" i="5"/>
  <c r="AU31" i="5"/>
  <c r="AT31" i="5"/>
  <c r="AW14" i="5"/>
  <c r="AU14" i="5"/>
  <c r="AT14" i="5"/>
  <c r="AO20" i="5"/>
  <c r="AM20" i="5"/>
  <c r="AL20" i="5"/>
  <c r="AO8" i="5"/>
  <c r="AM8" i="5"/>
  <c r="AL8" i="5"/>
  <c r="AG17" i="5"/>
  <c r="AE17" i="5"/>
  <c r="AD17" i="5"/>
  <c r="AG11" i="5"/>
  <c r="AE11" i="5"/>
  <c r="AD11" i="5"/>
  <c r="Y17" i="5"/>
  <c r="R17" i="5" s="1"/>
  <c r="Y11" i="5"/>
  <c r="R12" i="5"/>
  <c r="AY35" i="5"/>
  <c r="AZ36" i="5" s="1"/>
  <c r="AY31" i="5"/>
  <c r="AZ31" i="5"/>
  <c r="AQ33" i="5"/>
  <c r="AR34" i="5" s="1"/>
  <c r="AQ29" i="5"/>
  <c r="AR30" i="5"/>
  <c r="AY23" i="5"/>
  <c r="AZ23" i="5" s="1"/>
  <c r="AY14" i="5"/>
  <c r="AZ15" i="5" s="1"/>
  <c r="AQ20" i="5"/>
  <c r="AR22" i="5" s="1"/>
  <c r="AR20" i="5"/>
  <c r="AQ8" i="5"/>
  <c r="AR8" i="5"/>
  <c r="AJ6" i="5"/>
  <c r="AJ5" i="5"/>
  <c r="AI11" i="5"/>
  <c r="AJ13" i="5" s="1"/>
  <c r="AJ12" i="5"/>
  <c r="AI17" i="5"/>
  <c r="AJ18" i="5"/>
  <c r="AB20" i="5"/>
  <c r="AB19" i="5"/>
  <c r="B32" i="5"/>
  <c r="L24" i="4"/>
  <c r="R6" i="5"/>
  <c r="L11" i="4"/>
  <c r="L44" i="4"/>
  <c r="J9" i="5"/>
  <c r="L12" i="4"/>
  <c r="T42" i="4"/>
  <c r="J22" i="5"/>
  <c r="J20" i="5"/>
  <c r="B16" i="5"/>
  <c r="AB33" i="4"/>
  <c r="T60" i="4"/>
  <c r="AR33" i="5"/>
  <c r="D13" i="4"/>
  <c r="D19" i="4"/>
  <c r="AB16" i="4"/>
  <c r="AB32" i="4"/>
  <c r="Y6" i="5"/>
  <c r="AB15" i="4"/>
  <c r="D16" i="4"/>
  <c r="T43" i="4"/>
  <c r="AB47" i="4"/>
  <c r="AR21" i="5"/>
  <c r="AB59" i="4"/>
  <c r="AB46" i="4"/>
  <c r="AJ11" i="5"/>
  <c r="B31" i="5"/>
  <c r="T34" i="4"/>
  <c r="AZ14" i="5"/>
  <c r="T21" i="4"/>
  <c r="C10" i="4"/>
  <c r="AZ33" i="5"/>
  <c r="AZ32" i="5"/>
  <c r="AJ19" i="5"/>
  <c r="AR29" i="5"/>
  <c r="AR10" i="5"/>
  <c r="R11" i="5"/>
  <c r="AR9" i="5"/>
  <c r="AZ16" i="5"/>
  <c r="AJ17" i="5"/>
  <c r="B23" i="5"/>
  <c r="T10" i="4" l="1"/>
  <c r="L17" i="4"/>
  <c r="AB9" i="5"/>
  <c r="AJ23" i="5"/>
  <c r="AA14" i="5"/>
  <c r="R18" i="5"/>
  <c r="J8" i="5"/>
  <c r="R23" i="5"/>
  <c r="J34" i="5"/>
  <c r="T50" i="4"/>
  <c r="B36" i="5"/>
  <c r="B14" i="5"/>
  <c r="T20" i="4"/>
  <c r="T48" i="4"/>
  <c r="AJ24" i="5"/>
  <c r="AZ24" i="5"/>
  <c r="AZ35" i="5"/>
  <c r="L19" i="4"/>
  <c r="T8" i="4"/>
  <c r="L51" i="4"/>
  <c r="L41" i="4"/>
  <c r="C16" i="4"/>
  <c r="AB35" i="4"/>
  <c r="AB61" i="4"/>
  <c r="AB16" i="5"/>
  <c r="AB23" i="4"/>
  <c r="AB13" i="5"/>
  <c r="K6" i="4"/>
  <c r="J30" i="5"/>
  <c r="AB51" i="4"/>
</calcChain>
</file>

<file path=xl/sharedStrings.xml><?xml version="1.0" encoding="utf-8"?>
<sst xmlns="http://schemas.openxmlformats.org/spreadsheetml/2006/main" count="124" uniqueCount="62">
  <si>
    <t>Finale</t>
  </si>
  <si>
    <t>Date</t>
  </si>
  <si>
    <t>Barrages 2ème/3ème</t>
  </si>
  <si>
    <t>Places 3ème/4ème</t>
  </si>
  <si>
    <t>3ème</t>
  </si>
  <si>
    <t>4ème</t>
  </si>
  <si>
    <t>Places 5 à 8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</si>
  <si>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</si>
  <si>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</si>
  <si>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</si>
  <si>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</si>
  <si>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</si>
  <si>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</si>
  <si>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</si>
  <si>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</si>
  <si>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</si>
  <si>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</si>
  <si>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</si>
  <si>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</si>
  <si>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</si>
  <si>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</si>
  <si>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</si>
  <si>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</si>
  <si>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</si>
  <si>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</si>
  <si>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</si>
  <si>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</si>
  <si>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</si>
  <si>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</si>
  <si>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</si>
  <si>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</si>
  <si>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</si>
  <si>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</si>
  <si>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</si>
  <si>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</si>
  <si>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</si>
  <si>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</si>
  <si>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</si>
  <si>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</si>
  <si>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</si>
  <si>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</si>
  <si>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</si>
  <si>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</si>
  <si>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</si>
  <si>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</si>
  <si>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</si>
  <si>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</si>
  <si>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1/2 Finale</t>
  </si>
  <si>
    <t>N° Table</t>
  </si>
  <si>
    <t>Horaire</t>
  </si>
  <si>
    <t xml:space="preserve"> </t>
  </si>
  <si>
    <t xml:space="preserve">EPREUVE : </t>
  </si>
  <si>
    <t xml:space="preserve">TABLEAU :  </t>
  </si>
  <si>
    <t>Places 5ème/6éme</t>
  </si>
  <si>
    <t>Paramètres</t>
  </si>
  <si>
    <t>Double Club Id1</t>
  </si>
  <si>
    <t>Double Club Id2</t>
  </si>
  <si>
    <t>Critérium fédéral</t>
  </si>
  <si>
    <t>N1 Elite Messieurs</t>
  </si>
  <si>
    <t>03_8KI-8J-KO-CI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</si>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</sst>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31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i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1"/>
      <color indexed="8"/>
      <name val="Arial"/>
      <family val="2"/>
    </font>
    <font>
      <b/>
      <sz val="12"/>
      <color indexed="12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57"/>
      <name val="Arial"/>
      <family val="2"/>
    </font>
    <font>
      <b/>
      <sz val="12"/>
      <color indexed="57"/>
      <name val="Arial"/>
      <family val="2"/>
    </font>
    <font>
      <b/>
      <sz val="12"/>
      <color indexed="8"/>
      <name val="Arial"/>
      <family val="2"/>
    </font>
    <font>
      <b/>
      <i/>
      <sz val="12"/>
      <color indexed="12"/>
      <name val="Arial"/>
      <family val="2"/>
    </font>
    <font>
      <b/>
      <i/>
      <sz val="12"/>
      <name val="Arial"/>
      <family val="2"/>
    </font>
    <font>
      <b/>
      <i/>
      <sz val="12"/>
      <color indexed="8"/>
      <name val="Arial"/>
      <family val="2"/>
    </font>
    <font>
      <b/>
      <sz val="6"/>
      <color indexed="8"/>
      <name val="Arial"/>
      <family val="2"/>
    </font>
    <font>
      <sz val="8"/>
      <color indexed="8"/>
      <name val="Arial"/>
      <family val="2"/>
    </font>
    <font>
      <sz val="1"/>
      <color indexed="9"/>
      <name val="Arial"/>
      <family val="2"/>
    </font>
    <font>
      <b/>
      <sz val="8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/>
      <right/>
      <top style="thin">
        <color indexed="16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/>
      <bottom style="dotted">
        <color indexed="64"/>
      </bottom>
      <diagonal/>
    </border>
    <border>
      <left/>
      <right style="dashed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26">
    <xf numFmtId="0" fontId="0" fillId="0" borderId="0" xfId="0"/>
    <xf numFmtId="0" fontId="4" fillId="0" borderId="1" xfId="2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5" fillId="0" borderId="1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5" fillId="0" borderId="0" xfId="1" applyFont="1" applyFill="1" applyBorder="1" applyAlignment="1" applyProtection="1">
      <alignment horizontal="right" vertical="center"/>
      <protection hidden="1"/>
    </xf>
    <xf numFmtId="0" fontId="8" fillId="0" borderId="0" xfId="2" applyFont="1" applyFill="1" applyBorder="1" applyAlignment="1" applyProtection="1">
      <alignment horizontal="center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5" fillId="0" borderId="2" xfId="2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5" fillId="0" borderId="2" xfId="1" applyFont="1" applyFill="1" applyBorder="1" applyAlignment="1" applyProtection="1">
      <alignment horizontal="righ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horizontal="center" vertical="center"/>
      <protection hidden="1"/>
    </xf>
    <xf numFmtId="0" fontId="3" fillId="0" borderId="0" xfId="2" applyFont="1" applyBorder="1" applyAlignment="1" applyProtection="1">
      <alignment vertical="center"/>
      <protection hidden="1"/>
    </xf>
    <xf numFmtId="0" fontId="5" fillId="0" borderId="3" xfId="2" applyFont="1" applyBorder="1" applyAlignment="1" applyProtection="1">
      <alignment horizontal="center" vertical="center"/>
      <protection hidden="1"/>
    </xf>
    <xf numFmtId="0" fontId="5" fillId="0" borderId="0" xfId="1" applyFont="1" applyBorder="1" applyAlignment="1" applyProtection="1">
      <alignment horizontal="left"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5" fillId="0" borderId="4" xfId="1" applyFont="1" applyBorder="1" applyAlignment="1" applyProtection="1">
      <alignment horizontal="left" vertical="center"/>
      <protection hidden="1"/>
    </xf>
    <xf numFmtId="0" fontId="15" fillId="0" borderId="0" xfId="2" applyFont="1" applyBorder="1" applyAlignment="1" applyProtection="1">
      <alignment horizontal="center" vertical="center"/>
      <protection hidden="1"/>
    </xf>
    <xf numFmtId="0" fontId="16" fillId="0" borderId="0" xfId="2" applyFont="1" applyBorder="1" applyAlignment="1" applyProtection="1">
      <alignment horizontal="center" vertical="center"/>
      <protection hidden="1"/>
    </xf>
    <xf numFmtId="0" fontId="3" fillId="0" borderId="4" xfId="2" applyFont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12" fillId="0" borderId="0" xfId="4" applyFont="1" applyAlignment="1" applyProtection="1">
      <alignment horizontal="center" vertical="center"/>
      <protection hidden="1"/>
    </xf>
    <xf numFmtId="0" fontId="9" fillId="0" borderId="5" xfId="3" applyFont="1" applyBorder="1" applyAlignment="1" applyProtection="1">
      <alignment horizontal="center" vertical="center"/>
      <protection hidden="1"/>
    </xf>
    <xf numFmtId="0" fontId="9" fillId="0" borderId="6" xfId="3" applyFont="1" applyBorder="1" applyAlignment="1" applyProtection="1">
      <alignment horizontal="center" vertical="center"/>
      <protection hidden="1"/>
    </xf>
    <xf numFmtId="0" fontId="9" fillId="0" borderId="7" xfId="3" applyFont="1" applyBorder="1" applyAlignment="1" applyProtection="1">
      <alignment horizontal="center" vertical="center"/>
      <protection hidden="1"/>
    </xf>
    <xf numFmtId="0" fontId="9" fillId="0" borderId="8" xfId="3" applyFont="1" applyBorder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6" fillId="0" borderId="9" xfId="3" applyFont="1" applyBorder="1" applyAlignment="1" applyProtection="1">
      <alignment horizontal="centerContinuous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3" fillId="0" borderId="0" xfId="3" applyFont="1" applyFill="1" applyBorder="1" applyAlignment="1" applyProtection="1">
      <alignment vertical="center"/>
      <protection hidden="1"/>
    </xf>
    <xf numFmtId="0" fontId="11" fillId="0" borderId="0" xfId="3" applyFont="1" applyFill="1" applyBorder="1" applyAlignment="1" applyProtection="1">
      <alignment horizontal="center" vertical="center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6" fillId="0" borderId="0" xfId="4" applyFont="1" applyAlignment="1" applyProtection="1">
      <alignment horizontal="right" vertical="center"/>
      <protection hidden="1"/>
    </xf>
    <xf numFmtId="0" fontId="3" fillId="2" borderId="4" xfId="3" applyNumberFormat="1" applyFont="1" applyFill="1" applyBorder="1" applyAlignment="1" applyProtection="1">
      <alignment horizontal="center" vertical="center"/>
      <protection hidden="1"/>
    </xf>
    <xf numFmtId="0" fontId="12" fillId="0" borderId="4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3" fillId="0" borderId="3" xfId="4" applyFont="1" applyBorder="1" applyAlignment="1" applyProtection="1">
      <alignment vertical="center"/>
      <protection hidden="1"/>
    </xf>
    <xf numFmtId="0" fontId="3" fillId="0" borderId="0" xfId="3" applyNumberFormat="1" applyFont="1" applyFill="1" applyBorder="1" applyAlignment="1" applyProtection="1">
      <alignment horizontal="center" vertical="center"/>
      <protection hidden="1"/>
    </xf>
    <xf numFmtId="0" fontId="12" fillId="0" borderId="0" xfId="3" applyFont="1" applyFill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3" applyFont="1" applyFill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horizontal="centerContinuous" vertical="center"/>
      <protection hidden="1"/>
    </xf>
    <xf numFmtId="165" fontId="18" fillId="0" borderId="0" xfId="0" applyNumberFormat="1" applyFont="1" applyBorder="1" applyAlignment="1" applyProtection="1">
      <alignment horizontal="centerContinuous" vertical="center"/>
      <protection hidden="1"/>
    </xf>
    <xf numFmtId="0" fontId="19" fillId="0" borderId="0" xfId="3" applyFont="1" applyAlignment="1" applyProtection="1">
      <alignment horizontal="centerContinuous" vertical="center"/>
      <protection hidden="1"/>
    </xf>
    <xf numFmtId="0" fontId="3" fillId="2" borderId="10" xfId="3" applyNumberFormat="1" applyFont="1" applyFill="1" applyBorder="1" applyAlignment="1" applyProtection="1">
      <alignment horizontal="center" vertical="center"/>
      <protection hidden="1"/>
    </xf>
    <xf numFmtId="0" fontId="20" fillId="0" borderId="0" xfId="4" applyFont="1" applyAlignment="1" applyProtection="1">
      <alignment horizontal="center" vertical="center"/>
      <protection hidden="1"/>
    </xf>
    <xf numFmtId="0" fontId="3" fillId="0" borderId="3" xfId="3" applyFont="1" applyBorder="1" applyAlignment="1" applyProtection="1">
      <alignment vertical="center"/>
      <protection hidden="1"/>
    </xf>
    <xf numFmtId="0" fontId="14" fillId="0" borderId="0" xfId="3" applyFont="1" applyBorder="1" applyAlignment="1" applyProtection="1">
      <alignment horizontal="center" vertical="top"/>
      <protection hidden="1"/>
    </xf>
    <xf numFmtId="0" fontId="3" fillId="0" borderId="3" xfId="3" applyFont="1" applyBorder="1" applyAlignment="1" applyProtection="1">
      <alignment horizontal="center" vertical="center"/>
      <protection hidden="1"/>
    </xf>
    <xf numFmtId="0" fontId="7" fillId="0" borderId="0" xfId="2" applyFont="1" applyBorder="1" applyAlignment="1" applyProtection="1">
      <alignment horizontal="center" vertical="center"/>
      <protection hidden="1"/>
    </xf>
    <xf numFmtId="0" fontId="17" fillId="0" borderId="0" xfId="2" applyFont="1" applyBorder="1" applyAlignment="1" applyProtection="1">
      <alignment vertical="center"/>
      <protection hidden="1"/>
    </xf>
    <xf numFmtId="0" fontId="6" fillId="0" borderId="0" xfId="3" applyFont="1" applyFill="1" applyBorder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12" fillId="0" borderId="11" xfId="3" applyFont="1" applyFill="1" applyBorder="1" applyAlignment="1" applyProtection="1">
      <alignment horizontal="left" vertical="center"/>
      <protection hidden="1"/>
    </xf>
    <xf numFmtId="0" fontId="11" fillId="0" borderId="11" xfId="3" applyFont="1" applyFill="1" applyBorder="1" applyAlignment="1" applyProtection="1">
      <alignment horizontal="center" vertical="center"/>
      <protection hidden="1"/>
    </xf>
    <xf numFmtId="0" fontId="6" fillId="0" borderId="0" xfId="4" applyFont="1" applyBorder="1" applyAlignment="1" applyProtection="1">
      <alignment horizontal="right" vertical="center"/>
      <protection hidden="1"/>
    </xf>
    <xf numFmtId="0" fontId="12" fillId="0" borderId="12" xfId="3" applyFont="1" applyBorder="1" applyAlignment="1" applyProtection="1">
      <alignment horizontal="left" vertical="center"/>
      <protection hidden="1"/>
    </xf>
    <xf numFmtId="0" fontId="12" fillId="0" borderId="13" xfId="3" applyFont="1" applyBorder="1" applyAlignment="1" applyProtection="1">
      <alignment horizontal="center" vertical="center"/>
      <protection hidden="1"/>
    </xf>
    <xf numFmtId="0" fontId="12" fillId="0" borderId="14" xfId="3" applyFont="1" applyBorder="1" applyAlignment="1" applyProtection="1">
      <alignment horizontal="center" vertical="center"/>
      <protection hidden="1"/>
    </xf>
    <xf numFmtId="0" fontId="3" fillId="0" borderId="14" xfId="3" applyFont="1" applyBorder="1" applyAlignment="1" applyProtection="1">
      <alignment vertical="center"/>
      <protection hidden="1"/>
    </xf>
    <xf numFmtId="0" fontId="12" fillId="0" borderId="0" xfId="3" applyFont="1" applyFill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12" fillId="0" borderId="0" xfId="4" applyFont="1" applyFill="1" applyBorder="1" applyAlignment="1" applyProtection="1">
      <alignment horizontal="center" vertical="center"/>
      <protection hidden="1"/>
    </xf>
    <xf numFmtId="0" fontId="3" fillId="0" borderId="11" xfId="4" applyFont="1" applyFill="1" applyBorder="1" applyAlignment="1" applyProtection="1">
      <alignment vertical="center"/>
      <protection hidden="1"/>
    </xf>
    <xf numFmtId="0" fontId="13" fillId="0" borderId="0" xfId="4" applyFont="1" applyFill="1" applyBorder="1" applyAlignment="1" applyProtection="1">
      <alignment horizontal="center" vertical="center"/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9" fillId="0" borderId="15" xfId="3" applyFont="1" applyBorder="1" applyAlignment="1" applyProtection="1">
      <alignment horizontal="centerContinuous" vertical="center"/>
      <protection hidden="1"/>
    </xf>
    <xf numFmtId="0" fontId="9" fillId="0" borderId="16" xfId="3" applyFont="1" applyBorder="1" applyAlignment="1" applyProtection="1">
      <alignment horizontal="centerContinuous" vertical="center"/>
      <protection hidden="1"/>
    </xf>
    <xf numFmtId="0" fontId="9" fillId="0" borderId="17" xfId="3" applyFont="1" applyBorder="1" applyAlignment="1" applyProtection="1">
      <alignment horizontal="centerContinuous" vertical="center"/>
      <protection hidden="1"/>
    </xf>
    <xf numFmtId="0" fontId="13" fillId="0" borderId="0" xfId="3" applyFont="1" applyAlignment="1" applyProtection="1">
      <alignment horizontal="center" vertical="center"/>
      <protection hidden="1"/>
    </xf>
    <xf numFmtId="0" fontId="3" fillId="0" borderId="11" xfId="3" applyFont="1" applyFill="1" applyBorder="1" applyAlignment="1" applyProtection="1">
      <alignment vertical="center"/>
      <protection hidden="1"/>
    </xf>
    <xf numFmtId="0" fontId="12" fillId="0" borderId="11" xfId="3" applyFont="1" applyFill="1" applyBorder="1" applyAlignment="1" applyProtection="1">
      <alignment horizontal="center" vertical="center"/>
      <protection hidden="1"/>
    </xf>
    <xf numFmtId="0" fontId="13" fillId="0" borderId="11" xfId="3" applyFont="1" applyFill="1" applyBorder="1" applyAlignment="1" applyProtection="1">
      <alignment horizontal="center" vertical="center"/>
      <protection hidden="1"/>
    </xf>
    <xf numFmtId="0" fontId="13" fillId="0" borderId="0" xfId="3" applyFont="1" applyFill="1" applyBorder="1" applyAlignment="1" applyProtection="1">
      <alignment horizontal="center" vertical="center"/>
      <protection hidden="1"/>
    </xf>
    <xf numFmtId="0" fontId="3" fillId="0" borderId="18" xfId="3" applyFont="1" applyFill="1" applyBorder="1" applyAlignment="1" applyProtection="1">
      <alignment horizontal="center" vertical="center"/>
      <protection hidden="1"/>
    </xf>
    <xf numFmtId="0" fontId="12" fillId="0" borderId="13" xfId="3" applyFont="1" applyFill="1" applyBorder="1" applyAlignment="1" applyProtection="1">
      <alignment horizontal="left" vertical="center"/>
      <protection hidden="1"/>
    </xf>
    <xf numFmtId="0" fontId="12" fillId="0" borderId="14" xfId="3" applyFont="1" applyFill="1" applyBorder="1" applyAlignment="1" applyProtection="1">
      <alignment horizontal="left" vertical="center"/>
      <protection hidden="1"/>
    </xf>
    <xf numFmtId="0" fontId="3" fillId="0" borderId="11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14" fontId="12" fillId="0" borderId="11" xfId="3" quotePrefix="1" applyNumberFormat="1" applyFont="1" applyBorder="1" applyAlignment="1" applyProtection="1">
      <alignment horizontal="center" vertical="center"/>
      <protection hidden="1"/>
    </xf>
    <xf numFmtId="14" fontId="12" fillId="0" borderId="0" xfId="3" quotePrefix="1" applyNumberFormat="1" applyFont="1" applyBorder="1" applyAlignment="1" applyProtection="1">
      <alignment horizontal="center" vertical="center"/>
      <protection hidden="1"/>
    </xf>
    <xf numFmtId="0" fontId="3" fillId="0" borderId="18" xfId="3" applyFont="1" applyBorder="1" applyAlignment="1" applyProtection="1">
      <alignment horizontal="center" vertical="center"/>
      <protection hidden="1"/>
    </xf>
    <xf numFmtId="0" fontId="3" fillId="0" borderId="13" xfId="3" applyFont="1" applyBorder="1" applyAlignment="1" applyProtection="1">
      <alignment vertical="center"/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0" borderId="11" xfId="3" applyFont="1" applyBorder="1" applyProtection="1">
      <protection hidden="1"/>
    </xf>
    <xf numFmtId="0" fontId="3" fillId="0" borderId="0" xfId="3" applyFont="1" applyBorder="1" applyProtection="1">
      <protection hidden="1"/>
    </xf>
    <xf numFmtId="0" fontId="3" fillId="0" borderId="0" xfId="3" applyFont="1" applyProtection="1">
      <protection hidden="1"/>
    </xf>
    <xf numFmtId="0" fontId="3" fillId="0" borderId="0" xfId="3" applyFont="1" applyBorder="1" applyAlignment="1" applyProtection="1">
      <alignment horizontal="center"/>
      <protection hidden="1"/>
    </xf>
    <xf numFmtId="0" fontId="6" fillId="0" borderId="0" xfId="3" applyFont="1" applyBorder="1" applyAlignment="1" applyProtection="1">
      <alignment horizontal="right"/>
      <protection hidden="1"/>
    </xf>
    <xf numFmtId="0" fontId="3" fillId="0" borderId="18" xfId="3" applyFont="1" applyBorder="1" applyAlignment="1" applyProtection="1">
      <alignment horizontal="center"/>
      <protection hidden="1"/>
    </xf>
    <xf numFmtId="0" fontId="3" fillId="0" borderId="13" xfId="3" applyFont="1" applyBorder="1" applyProtection="1">
      <protection hidden="1"/>
    </xf>
    <xf numFmtId="0" fontId="3" fillId="0" borderId="14" xfId="3" applyFont="1" applyBorder="1" applyProtection="1">
      <protection hidden="1"/>
    </xf>
    <xf numFmtId="0" fontId="3" fillId="0" borderId="19" xfId="3" applyFont="1" applyBorder="1" applyAlignment="1" applyProtection="1">
      <alignment vertical="center"/>
      <protection hidden="1"/>
    </xf>
    <xf numFmtId="0" fontId="6" fillId="0" borderId="20" xfId="3" applyFont="1" applyBorder="1" applyAlignment="1" applyProtection="1">
      <alignment horizontal="left" vertical="center" indent="1"/>
      <protection hidden="1"/>
    </xf>
    <xf numFmtId="0" fontId="3" fillId="0" borderId="20" xfId="3" applyFont="1" applyBorder="1" applyAlignment="1" applyProtection="1">
      <alignment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12" fillId="0" borderId="20" xfId="3" applyFont="1" applyBorder="1" applyAlignment="1" applyProtection="1">
      <alignment horizontal="left" vertical="center" indent="1"/>
      <protection hidden="1"/>
    </xf>
    <xf numFmtId="0" fontId="6" fillId="0" borderId="21" xfId="3" applyFont="1" applyBorder="1" applyAlignment="1" applyProtection="1">
      <alignment horizontal="left" vertical="center" indent="1"/>
      <protection hidden="1"/>
    </xf>
    <xf numFmtId="0" fontId="6" fillId="0" borderId="0" xfId="3" applyFont="1" applyAlignment="1" applyProtection="1">
      <alignment horizontal="centerContinuous" vertical="center"/>
      <protection hidden="1"/>
    </xf>
    <xf numFmtId="0" fontId="3" fillId="0" borderId="22" xfId="4" applyFont="1" applyBorder="1" applyAlignment="1" applyProtection="1">
      <alignment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14" fillId="0" borderId="23" xfId="3" applyFont="1" applyBorder="1" applyAlignment="1" applyProtection="1">
      <alignment horizontal="centerContinuous" vertical="center"/>
      <protection hidden="1"/>
    </xf>
    <xf numFmtId="0" fontId="3" fillId="2" borderId="12" xfId="3" applyNumberFormat="1" applyFont="1" applyFill="1" applyBorder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Continuous" vertical="center"/>
      <protection hidden="1"/>
    </xf>
    <xf numFmtId="0" fontId="3" fillId="0" borderId="22" xfId="3" applyFont="1" applyBorder="1" applyAlignment="1" applyProtection="1">
      <alignment vertical="center"/>
      <protection hidden="1"/>
    </xf>
    <xf numFmtId="0" fontId="3" fillId="0" borderId="22" xfId="3" applyFont="1" applyBorder="1" applyAlignment="1" applyProtection="1">
      <alignment horizontal="center" vertical="center"/>
      <protection hidden="1"/>
    </xf>
    <xf numFmtId="0" fontId="3" fillId="0" borderId="24" xfId="3" applyFont="1" applyBorder="1" applyProtection="1">
      <protection hidden="1"/>
    </xf>
    <xf numFmtId="0" fontId="9" fillId="0" borderId="15" xfId="3" applyFont="1" applyBorder="1" applyAlignment="1" applyProtection="1">
      <alignment horizontal="center" vertical="center"/>
      <protection hidden="1"/>
    </xf>
    <xf numFmtId="0" fontId="9" fillId="0" borderId="16" xfId="3" applyFont="1" applyBorder="1" applyAlignment="1" applyProtection="1">
      <alignment horizontal="center" vertical="center"/>
      <protection hidden="1"/>
    </xf>
    <xf numFmtId="0" fontId="9" fillId="0" borderId="17" xfId="3" applyFont="1" applyBorder="1" applyAlignment="1" applyProtection="1">
      <alignment horizontal="center" vertical="center"/>
      <protection hidden="1"/>
    </xf>
    <xf numFmtId="0" fontId="3" fillId="0" borderId="25" xfId="3" applyFont="1" applyBorder="1" applyProtection="1"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6" fillId="0" borderId="4" xfId="3" applyFont="1" applyBorder="1" applyAlignment="1" applyProtection="1">
      <alignment horizontal="left" vertical="center"/>
      <protection hidden="1"/>
    </xf>
    <xf numFmtId="0" fontId="21" fillId="0" borderId="0" xfId="4" applyFont="1" applyAlignment="1" applyProtection="1">
      <alignment horizontal="right" vertical="center"/>
      <protection hidden="1"/>
    </xf>
    <xf numFmtId="0" fontId="21" fillId="0" borderId="0" xfId="4" applyFont="1" applyBorder="1" applyAlignment="1" applyProtection="1">
      <alignment horizontal="right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22" fillId="0" borderId="0" xfId="2" applyFont="1" applyBorder="1" applyAlignment="1" applyProtection="1">
      <alignment horizontal="center" vertical="center"/>
      <protection hidden="1"/>
    </xf>
    <xf numFmtId="0" fontId="6" fillId="0" borderId="14" xfId="3" applyFont="1" applyFill="1" applyBorder="1" applyAlignment="1" applyProtection="1">
      <alignment horizontal="left" vertical="center"/>
      <protection hidden="1"/>
    </xf>
    <xf numFmtId="14" fontId="6" fillId="0" borderId="0" xfId="3" quotePrefix="1" applyNumberFormat="1" applyFont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horizontal="center" vertical="center"/>
      <protection hidden="1"/>
    </xf>
    <xf numFmtId="0" fontId="6" fillId="0" borderId="14" xfId="3" applyFont="1" applyBorder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center" vertical="center"/>
      <protection hidden="1"/>
    </xf>
    <xf numFmtId="0" fontId="24" fillId="0" borderId="0" xfId="3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vertical="center"/>
      <protection hidden="1"/>
    </xf>
    <xf numFmtId="0" fontId="13" fillId="0" borderId="26" xfId="0" applyFont="1" applyBorder="1" applyAlignment="1" applyProtection="1">
      <alignment horizontal="center" vertical="center"/>
      <protection hidden="1"/>
    </xf>
    <xf numFmtId="0" fontId="22" fillId="0" borderId="0" xfId="1" applyFont="1" applyBorder="1" applyAlignment="1" applyProtection="1">
      <alignment horizontal="left" vertical="center"/>
      <protection hidden="1"/>
    </xf>
    <xf numFmtId="0" fontId="22" fillId="0" borderId="4" xfId="1" applyFont="1" applyBorder="1" applyAlignment="1" applyProtection="1">
      <alignment horizontal="left" vertical="center"/>
      <protection hidden="1"/>
    </xf>
    <xf numFmtId="0" fontId="6" fillId="0" borderId="0" xfId="4" applyFont="1" applyFill="1" applyBorder="1" applyAlignment="1" applyProtection="1">
      <alignment vertical="center"/>
      <protection hidden="1"/>
    </xf>
    <xf numFmtId="0" fontId="6" fillId="0" borderId="0" xfId="3" applyFont="1" applyBorder="1" applyAlignment="1" applyProtection="1">
      <alignment vertical="center"/>
      <protection hidden="1"/>
    </xf>
    <xf numFmtId="0" fontId="6" fillId="0" borderId="0" xfId="3" applyFont="1" applyBorder="1" applyProtection="1">
      <protection hidden="1"/>
    </xf>
    <xf numFmtId="0" fontId="6" fillId="0" borderId="14" xfId="3" applyFont="1" applyBorder="1" applyProtection="1">
      <protection hidden="1"/>
    </xf>
    <xf numFmtId="0" fontId="6" fillId="0" borderId="0" xfId="3" applyFont="1" applyAlignment="1" applyProtection="1">
      <alignment horizontal="center"/>
      <protection hidden="1"/>
    </xf>
    <xf numFmtId="0" fontId="6" fillId="0" borderId="0" xfId="3" applyFont="1" applyProtection="1">
      <protection hidden="1"/>
    </xf>
    <xf numFmtId="0" fontId="6" fillId="0" borderId="1" xfId="2" applyFont="1" applyFill="1" applyBorder="1" applyAlignment="1" applyProtection="1">
      <alignment vertical="center"/>
      <protection hidden="1"/>
    </xf>
    <xf numFmtId="0" fontId="22" fillId="0" borderId="0" xfId="1" applyFont="1" applyFill="1" applyBorder="1" applyAlignment="1" applyProtection="1">
      <alignment horizontal="right" vertical="center"/>
      <protection hidden="1"/>
    </xf>
    <xf numFmtId="0" fontId="6" fillId="0" borderId="0" xfId="2" applyFont="1" applyFill="1" applyBorder="1" applyAlignment="1" applyProtection="1">
      <alignment vertical="center"/>
      <protection hidden="1"/>
    </xf>
    <xf numFmtId="0" fontId="6" fillId="0" borderId="2" xfId="2" applyFont="1" applyFill="1" applyBorder="1" applyAlignment="1" applyProtection="1">
      <alignment vertical="center"/>
      <protection hidden="1"/>
    </xf>
    <xf numFmtId="0" fontId="6" fillId="0" borderId="0" xfId="4" applyFont="1" applyAlignment="1" applyProtection="1">
      <alignment vertical="center"/>
      <protection hidden="1"/>
    </xf>
    <xf numFmtId="166" fontId="13" fillId="0" borderId="0" xfId="0" applyNumberFormat="1" applyFont="1" applyBorder="1" applyAlignment="1" applyProtection="1">
      <alignment horizontal="centerContinuous" vertical="center"/>
      <protection hidden="1"/>
    </xf>
    <xf numFmtId="0" fontId="25" fillId="0" borderId="1" xfId="2" applyFont="1" applyFill="1" applyBorder="1" applyAlignment="1" applyProtection="1">
      <alignment horizontal="center" vertical="center"/>
      <protection hidden="1"/>
    </xf>
    <xf numFmtId="0" fontId="22" fillId="0" borderId="2" xfId="2" applyFont="1" applyFill="1" applyBorder="1" applyAlignment="1" applyProtection="1">
      <alignment horizontal="center" vertical="center"/>
      <protection hidden="1"/>
    </xf>
    <xf numFmtId="0" fontId="25" fillId="0" borderId="0" xfId="2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vertical="center"/>
      <protection hidden="1"/>
    </xf>
    <xf numFmtId="0" fontId="6" fillId="0" borderId="14" xfId="3" applyFont="1" applyBorder="1" applyAlignment="1" applyProtection="1">
      <alignment vertical="center"/>
      <protection hidden="1"/>
    </xf>
    <xf numFmtId="0" fontId="22" fillId="0" borderId="1" xfId="1" applyFont="1" applyFill="1" applyBorder="1" applyAlignment="1" applyProtection="1">
      <alignment horizontal="right" vertical="center"/>
      <protection hidden="1"/>
    </xf>
    <xf numFmtId="0" fontId="22" fillId="0" borderId="2" xfId="1" applyFont="1" applyFill="1" applyBorder="1" applyAlignment="1" applyProtection="1">
      <alignment horizontal="right" vertical="center"/>
      <protection hidden="1"/>
    </xf>
    <xf numFmtId="0" fontId="22" fillId="0" borderId="27" xfId="2" applyFont="1" applyFill="1" applyBorder="1" applyAlignment="1" applyProtection="1">
      <alignment horizontal="center" vertical="center"/>
      <protection hidden="1"/>
    </xf>
    <xf numFmtId="0" fontId="22" fillId="0" borderId="28" xfId="2" applyFont="1" applyFill="1" applyBorder="1" applyAlignment="1" applyProtection="1">
      <alignment horizontal="center" vertical="center"/>
      <protection hidden="1"/>
    </xf>
    <xf numFmtId="0" fontId="22" fillId="0" borderId="29" xfId="2" applyFont="1" applyFill="1" applyBorder="1" applyAlignment="1" applyProtection="1">
      <alignment horizontal="center" vertical="center"/>
      <protection hidden="1"/>
    </xf>
    <xf numFmtId="0" fontId="24" fillId="0" borderId="0" xfId="3" applyFont="1" applyAlignment="1" applyProtection="1">
      <alignment horizontal="center" vertical="center"/>
      <protection hidden="1"/>
    </xf>
    <xf numFmtId="0" fontId="9" fillId="0" borderId="0" xfId="2" applyFont="1" applyFill="1" applyBorder="1" applyAlignment="1" applyProtection="1">
      <alignment horizontal="center" vertical="center"/>
      <protection hidden="1"/>
    </xf>
    <xf numFmtId="0" fontId="6" fillId="0" borderId="23" xfId="3" applyFont="1" applyBorder="1" applyAlignment="1" applyProtection="1">
      <alignment horizontal="centerContinuous" vertical="center"/>
      <protection hidden="1"/>
    </xf>
    <xf numFmtId="0" fontId="6" fillId="0" borderId="0" xfId="3" applyFont="1" applyBorder="1" applyAlignment="1" applyProtection="1">
      <alignment horizontal="centerContinuous" vertical="center"/>
      <protection hidden="1"/>
    </xf>
    <xf numFmtId="0" fontId="6" fillId="0" borderId="0" xfId="3" applyFont="1" applyBorder="1" applyAlignment="1" applyProtection="1">
      <alignment horizontal="center" vertical="top"/>
      <protection hidden="1"/>
    </xf>
    <xf numFmtId="0" fontId="6" fillId="0" borderId="19" xfId="3" applyFont="1" applyBorder="1" applyAlignment="1" applyProtection="1">
      <alignment vertical="center"/>
      <protection hidden="1"/>
    </xf>
    <xf numFmtId="0" fontId="6" fillId="0" borderId="20" xfId="3" applyFont="1" applyBorder="1" applyAlignment="1" applyProtection="1">
      <alignment vertical="center"/>
      <protection hidden="1"/>
    </xf>
    <xf numFmtId="49" fontId="0" fillId="3" borderId="0" xfId="0" applyNumberFormat="1" applyFill="1" applyAlignment="1" applyProtection="1">
      <alignment horizontal="center"/>
      <protection locked="0"/>
    </xf>
    <xf numFmtId="0" fontId="22" fillId="0" borderId="0" xfId="4" applyFont="1" applyBorder="1" applyAlignment="1" applyProtection="1">
      <alignment horizontal="center" vertical="center"/>
      <protection hidden="1"/>
    </xf>
    <xf numFmtId="0" fontId="22" fillId="0" borderId="0" xfId="4" applyFont="1" applyAlignment="1" applyProtection="1">
      <alignment horizontal="center"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22" fillId="0" borderId="0" xfId="4" applyFont="1" applyFill="1" applyBorder="1" applyAlignment="1" applyProtection="1">
      <alignment horizontal="center" vertical="center"/>
      <protection hidden="1"/>
    </xf>
    <xf numFmtId="0" fontId="22" fillId="0" borderId="3" xfId="4" applyFont="1" applyBorder="1" applyAlignment="1" applyProtection="1">
      <alignment horizontal="center" vertical="center"/>
      <protection hidden="1"/>
    </xf>
    <xf numFmtId="0" fontId="26" fillId="0" borderId="0" xfId="2" applyFont="1" applyBorder="1" applyAlignment="1" applyProtection="1">
      <alignment horizontal="center" vertical="center"/>
      <protection hidden="1"/>
    </xf>
    <xf numFmtId="0" fontId="26" fillId="4" borderId="0" xfId="3" applyFont="1" applyFill="1" applyAlignment="1" applyProtection="1">
      <alignment horizontal="center" vertical="center"/>
      <protection hidden="1"/>
    </xf>
    <xf numFmtId="0" fontId="26" fillId="0" borderId="0" xfId="3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Continuous" vertical="center"/>
      <protection hidden="1"/>
    </xf>
    <xf numFmtId="0" fontId="26" fillId="0" borderId="0" xfId="4" applyFont="1" applyAlignment="1" applyProtection="1">
      <alignment horizontal="center" vertical="center"/>
      <protection hidden="1"/>
    </xf>
    <xf numFmtId="0" fontId="22" fillId="0" borderId="22" xfId="4" applyFont="1" applyBorder="1" applyAlignment="1" applyProtection="1">
      <alignment horizontal="center" vertical="center"/>
      <protection hidden="1"/>
    </xf>
    <xf numFmtId="0" fontId="22" fillId="0" borderId="30" xfId="4" applyFont="1" applyBorder="1" applyAlignment="1" applyProtection="1">
      <alignment horizontal="center" vertical="center"/>
      <protection hidden="1"/>
    </xf>
    <xf numFmtId="0" fontId="29" fillId="0" borderId="0" xfId="2" applyFont="1" applyBorder="1" applyAlignment="1" applyProtection="1">
      <alignment horizontal="center" vertical="center"/>
      <protection hidden="1"/>
    </xf>
    <xf numFmtId="0" fontId="6" fillId="0" borderId="16" xfId="3" applyFont="1" applyBorder="1" applyAlignment="1" applyProtection="1">
      <alignment horizontal="centerContinuous" vertical="center"/>
      <protection hidden="1"/>
    </xf>
    <xf numFmtId="0" fontId="28" fillId="0" borderId="0" xfId="3" applyFont="1" applyAlignment="1" applyProtection="1">
      <alignment horizontal="center" vertical="center"/>
      <protection hidden="1"/>
    </xf>
    <xf numFmtId="0" fontId="5" fillId="2" borderId="4" xfId="3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Border="1" applyAlignment="1" applyProtection="1">
      <alignment horizontal="centerContinuous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165" fontId="14" fillId="0" borderId="0" xfId="0" applyNumberFormat="1" applyFont="1" applyBorder="1" applyAlignment="1" applyProtection="1">
      <alignment horizontal="centerContinuous" vertical="center"/>
      <protection hidden="1"/>
    </xf>
    <xf numFmtId="166" fontId="6" fillId="0" borderId="0" xfId="0" applyNumberFormat="1" applyFont="1" applyBorder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0" xfId="1" applyFont="1" applyBorder="1" applyAlignment="1" applyProtection="1">
      <alignment horizontal="left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horizontal="left" vertical="center"/>
      <protection hidden="1"/>
    </xf>
    <xf numFmtId="0" fontId="6" fillId="0" borderId="4" xfId="1" applyFont="1" applyBorder="1" applyAlignment="1" applyProtection="1">
      <alignment horizontal="left" vertical="center"/>
      <protection hidden="1"/>
    </xf>
    <xf numFmtId="0" fontId="11" fillId="0" borderId="0" xfId="2" applyFont="1" applyBorder="1" applyAlignment="1" applyProtection="1">
      <alignment horizontal="center" vertical="center"/>
      <protection hidden="1"/>
    </xf>
    <xf numFmtId="0" fontId="24" fillId="0" borderId="0" xfId="2" applyFont="1" applyBorder="1" applyAlignment="1" applyProtection="1">
      <alignment horizontal="center" vertical="center"/>
      <protection hidden="1"/>
    </xf>
    <xf numFmtId="0" fontId="29" fillId="0" borderId="0" xfId="2" applyFont="1" applyBorder="1" applyAlignment="1" applyProtection="1">
      <alignment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6" fillId="0" borderId="17" xfId="3" applyFont="1" applyBorder="1" applyAlignment="1" applyProtection="1">
      <alignment horizontal="centerContinuous" vertical="center"/>
      <protection hidden="1"/>
    </xf>
    <xf numFmtId="0" fontId="12" fillId="0" borderId="30" xfId="4" applyFont="1" applyBorder="1" applyAlignment="1" applyProtection="1">
      <alignment horizontal="center" vertical="center"/>
      <protection hidden="1"/>
    </xf>
    <xf numFmtId="0" fontId="30" fillId="0" borderId="0" xfId="2" applyFont="1" applyBorder="1" applyAlignment="1" applyProtection="1">
      <alignment horizontal="center" vertical="center"/>
      <protection hidden="1"/>
    </xf>
    <xf numFmtId="0" fontId="12" fillId="0" borderId="3" xfId="4" applyFont="1" applyBorder="1" applyAlignment="1" applyProtection="1">
      <alignment horizontal="center" vertical="center"/>
      <protection hidden="1"/>
    </xf>
    <xf numFmtId="0" fontId="30" fillId="0" borderId="0" xfId="3" applyFont="1" applyAlignment="1" applyProtection="1">
      <alignment horizontal="center" vertical="center"/>
      <protection hidden="1"/>
    </xf>
    <xf numFmtId="0" fontId="30" fillId="0" borderId="0" xfId="4" applyFont="1" applyAlignment="1" applyProtection="1">
      <alignment horizontal="center" vertical="center"/>
      <protection hidden="1"/>
    </xf>
    <xf numFmtId="0" fontId="3" fillId="0" borderId="0" xfId="0" applyFont="1"/>
    <xf numFmtId="0" fontId="6" fillId="0" borderId="22" xfId="4" applyFont="1" applyBorder="1" applyAlignment="1" applyProtection="1">
      <alignment horizontal="center" vertical="center"/>
      <protection hidden="1"/>
    </xf>
    <xf numFmtId="0" fontId="22" fillId="5" borderId="0" xfId="4" applyFont="1" applyFill="1" applyAlignment="1" applyProtection="1">
      <alignment horizontal="center" vertical="center"/>
      <protection hidden="1"/>
    </xf>
    <xf numFmtId="0" fontId="22" fillId="5" borderId="0" xfId="4" applyFont="1" applyFill="1" applyBorder="1" applyAlignment="1" applyProtection="1">
      <alignment horizontal="center" vertical="center"/>
      <protection hidden="1"/>
    </xf>
    <xf numFmtId="0" fontId="22" fillId="6" borderId="10" xfId="4" applyFont="1" applyFill="1" applyBorder="1" applyAlignment="1" applyProtection="1">
      <alignment horizontal="center" vertical="center"/>
      <protection hidden="1"/>
    </xf>
    <xf numFmtId="0" fontId="22" fillId="6" borderId="4" xfId="4" applyFont="1" applyFill="1" applyBorder="1" applyAlignment="1" applyProtection="1">
      <alignment horizontal="center" vertical="center"/>
      <protection hidden="1"/>
    </xf>
    <xf numFmtId="0" fontId="22" fillId="7" borderId="10" xfId="4" applyFont="1" applyFill="1" applyBorder="1" applyAlignment="1" applyProtection="1">
      <alignment horizontal="center" vertical="center"/>
      <protection hidden="1"/>
    </xf>
    <xf numFmtId="0" fontId="22" fillId="7" borderId="4" xfId="4" applyFont="1" applyFill="1" applyBorder="1" applyAlignment="1" applyProtection="1">
      <alignment horizontal="center" vertical="center"/>
      <protection hidden="1"/>
    </xf>
    <xf numFmtId="0" fontId="22" fillId="7" borderId="0" xfId="4" applyFont="1" applyFill="1" applyBorder="1" applyAlignment="1" applyProtection="1">
      <alignment horizontal="center" vertical="center"/>
      <protection hidden="1"/>
    </xf>
    <xf numFmtId="0" fontId="12" fillId="7" borderId="0" xfId="4" applyFont="1" applyFill="1" applyAlignment="1" applyProtection="1">
      <alignment horizontal="center" vertical="center"/>
      <protection hidden="1"/>
    </xf>
    <xf numFmtId="0" fontId="12" fillId="5" borderId="0" xfId="4" applyFont="1" applyFill="1" applyAlignment="1" applyProtection="1">
      <alignment horizontal="center" vertical="center"/>
      <protection hidden="1"/>
    </xf>
    <xf numFmtId="0" fontId="12" fillId="5" borderId="0" xfId="4" applyFont="1" applyFill="1" applyBorder="1" applyAlignment="1" applyProtection="1">
      <alignment horizontal="center" vertical="center"/>
      <protection hidden="1"/>
    </xf>
    <xf numFmtId="0" fontId="12" fillId="6" borderId="0" xfId="4" applyFont="1" applyFill="1" applyAlignment="1" applyProtection="1">
      <alignment horizontal="center" vertical="center"/>
      <protection hidden="1"/>
    </xf>
    <xf numFmtId="0" fontId="14" fillId="0" borderId="0" xfId="3" applyFont="1" applyBorder="1" applyAlignment="1" applyProtection="1">
      <alignment horizontal="center" vertical="top"/>
      <protection hidden="1"/>
    </xf>
    <xf numFmtId="0" fontId="14" fillId="0" borderId="0" xfId="3" applyFont="1" applyBorder="1" applyAlignment="1" applyProtection="1">
      <alignment horizontal="center" vertical="center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4" fillId="0" borderId="23" xfId="3" applyFont="1" applyBorder="1" applyAlignment="1" applyProtection="1">
      <alignment horizontal="center" vertical="top"/>
      <protection hidden="1"/>
    </xf>
    <xf numFmtId="164" fontId="12" fillId="0" borderId="0" xfId="2" applyNumberFormat="1" applyFont="1" applyFill="1" applyBorder="1" applyAlignment="1" applyProtection="1">
      <alignment horizontal="center" vertical="center"/>
      <protection hidden="1"/>
    </xf>
    <xf numFmtId="164" fontId="12" fillId="0" borderId="28" xfId="2" applyNumberFormat="1" applyFont="1" applyFill="1" applyBorder="1" applyAlignment="1" applyProtection="1">
      <alignment horizontal="center" vertical="center"/>
      <protection hidden="1"/>
    </xf>
    <xf numFmtId="0" fontId="12" fillId="0" borderId="0" xfId="3" applyFont="1" applyBorder="1" applyAlignment="1" applyProtection="1">
      <alignment horizontal="center" vertical="center"/>
      <protection hidden="1"/>
    </xf>
    <xf numFmtId="0" fontId="12" fillId="0" borderId="28" xfId="3" applyFont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8" xfId="3" applyFont="1" applyBorder="1" applyAlignment="1" applyProtection="1">
      <alignment horizontal="center" vertic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36"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91197</xdr:colOff>
      <xdr:row>2</xdr:row>
      <xdr:rowOff>0</xdr:rowOff>
    </xdr:from>
    <xdr:to>
      <xdr:col>25</xdr:col>
      <xdr:colOff>179556</xdr:colOff>
      <xdr:row>5</xdr:row>
      <xdr:rowOff>67891</xdr:rowOff>
    </xdr:to>
    <xdr:sp macro="" textlink="">
      <xdr:nvSpPr>
        <xdr:cNvPr id="2" name="Rectangle à coins arrondis 1">
          <a:extLst>
            <a:ext uri="{FF2B5EF4-FFF2-40B4-BE49-F238E27FC236}">
              <a16:creationId xmlns="" xmlns:a16="http://schemas.microsoft.com/office/drawing/2014/main" id="{4F8D54C4-BDED-0334-5BCA-E4FC37AE6004}"/>
            </a:ext>
          </a:extLst>
        </xdr:cNvPr>
        <xdr:cNvSpPr/>
      </xdr:nvSpPr>
      <xdr:spPr>
        <a:xfrm>
          <a:off x="4661170" y="354654"/>
          <a:ext cx="1790700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11"/>
  <sheetViews>
    <sheetView topLeftCell="X1" workbookViewId="0">
      <selection activeCell="AE17" sqref="AE17"/>
    </sheetView>
  </sheetViews>
  <sheetFormatPr baseColWidth="10" defaultRowHeight="12.5" x14ac:dyDescent="0.25"/>
  <sheetData>
    <row r="1" spans="1:39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  <c r="J1" t="s">
        <v>24</v>
      </c>
      <c r="K1" t="s">
        <v>25</v>
      </c>
      <c r="L1" t="s">
        <v>26</v>
      </c>
      <c r="M1" t="s">
        <v>27</v>
      </c>
      <c r="N1" t="s">
        <v>28</v>
      </c>
      <c r="O1" t="s">
        <v>29</v>
      </c>
      <c r="P1" t="s">
        <v>30</v>
      </c>
      <c r="Q1" t="s">
        <v>31</v>
      </c>
      <c r="R1" t="s">
        <v>32</v>
      </c>
      <c r="S1" t="s">
        <v>33</v>
      </c>
      <c r="T1" t="s">
        <v>34</v>
      </c>
      <c r="U1" t="s">
        <v>35</v>
      </c>
      <c r="V1" t="s">
        <v>36</v>
      </c>
      <c r="W1" t="s">
        <v>37</v>
      </c>
      <c r="X1" t="s">
        <v>38</v>
      </c>
      <c r="Y1" t="s">
        <v>39</v>
      </c>
      <c r="Z1" t="s">
        <v>40</v>
      </c>
      <c r="AA1" t="s">
        <v>41</v>
      </c>
      <c r="AB1" t="s">
        <v>42</v>
      </c>
      <c r="AC1" t="s">
        <v>43</v>
      </c>
      <c r="AD1" t="s">
        <v>44</v>
      </c>
      <c r="AE1" t="s">
        <v>45</v>
      </c>
      <c r="AF1" t="s">
        <v>48</v>
      </c>
      <c r="AG1" t="s">
        <v>49</v>
      </c>
      <c r="AL1" t="s">
        <v>55</v>
      </c>
      <c r="AM1" t="s">
        <v>56</v>
      </c>
    </row>
    <row r="2" spans="1:39" x14ac:dyDescent="0.25">
      <c r="A2">
        <v>1</v>
      </c>
      <c r="AD2" s="203" t="s">
        <v>61</v>
      </c>
      <c r="AE2" s="203" t="s">
        <v>59</v>
      </c>
      <c r="AF2">
        <v>0</v>
      </c>
      <c r="AG2" s="23" t="s">
        <v>50</v>
      </c>
      <c r="AH2" s="22">
        <v>2</v>
      </c>
      <c r="AI2">
        <v>-148</v>
      </c>
    </row>
    <row r="3" spans="1:39" x14ac:dyDescent="0.25">
      <c r="A3">
        <v>2</v>
      </c>
      <c r="AD3" t="s">
        <v>57</v>
      </c>
      <c r="AE3" t="s">
        <v>58</v>
      </c>
      <c r="AF3">
        <v>0</v>
      </c>
      <c r="AG3" s="23" t="s">
        <v>50</v>
      </c>
      <c r="AH3" s="24">
        <v>2</v>
      </c>
      <c r="AI3">
        <v>-149</v>
      </c>
    </row>
    <row r="4" spans="1:39" x14ac:dyDescent="0.25">
      <c r="A4">
        <v>3</v>
      </c>
      <c r="AD4" t="s">
        <v>57</v>
      </c>
      <c r="AE4" t="s">
        <v>58</v>
      </c>
      <c r="AF4">
        <v>0</v>
      </c>
      <c r="AG4" s="23" t="s">
        <v>50</v>
      </c>
      <c r="AH4" s="24">
        <v>2</v>
      </c>
      <c r="AI4">
        <v>-150</v>
      </c>
    </row>
    <row r="5" spans="1:39" x14ac:dyDescent="0.25">
      <c r="A5">
        <v>4</v>
      </c>
      <c r="AD5" t="s">
        <v>57</v>
      </c>
      <c r="AE5" t="s">
        <v>58</v>
      </c>
      <c r="AF5">
        <v>0</v>
      </c>
      <c r="AG5" s="23" t="s">
        <v>50</v>
      </c>
      <c r="AH5" s="24">
        <v>2</v>
      </c>
      <c r="AI5">
        <v>-151</v>
      </c>
    </row>
    <row r="6" spans="1:39" x14ac:dyDescent="0.25">
      <c r="A6">
        <v>5</v>
      </c>
      <c r="AD6" t="s">
        <v>57</v>
      </c>
      <c r="AE6" t="s">
        <v>58</v>
      </c>
      <c r="AF6">
        <v>0</v>
      </c>
      <c r="AG6" s="23" t="s">
        <v>50</v>
      </c>
      <c r="AH6" s="24">
        <v>2</v>
      </c>
      <c r="AI6">
        <v>-152</v>
      </c>
    </row>
    <row r="7" spans="1:39" x14ac:dyDescent="0.25">
      <c r="A7">
        <v>6</v>
      </c>
      <c r="AD7" t="s">
        <v>57</v>
      </c>
      <c r="AE7" t="s">
        <v>58</v>
      </c>
      <c r="AF7">
        <v>0</v>
      </c>
      <c r="AG7" s="23" t="s">
        <v>50</v>
      </c>
      <c r="AH7" s="24">
        <v>2</v>
      </c>
      <c r="AI7">
        <v>-153</v>
      </c>
    </row>
    <row r="8" spans="1:39" x14ac:dyDescent="0.25">
      <c r="A8">
        <v>7</v>
      </c>
      <c r="AD8" t="s">
        <v>57</v>
      </c>
      <c r="AE8" t="s">
        <v>58</v>
      </c>
      <c r="AF8">
        <v>0</v>
      </c>
      <c r="AG8" s="23" t="s">
        <v>50</v>
      </c>
      <c r="AH8" s="24">
        <v>2</v>
      </c>
      <c r="AI8">
        <v>-154</v>
      </c>
    </row>
    <row r="9" spans="1:39" x14ac:dyDescent="0.25">
      <c r="A9">
        <v>8</v>
      </c>
      <c r="AD9" t="s">
        <v>57</v>
      </c>
      <c r="AE9" t="s">
        <v>58</v>
      </c>
      <c r="AF9">
        <v>0</v>
      </c>
      <c r="AG9" s="23" t="s">
        <v>50</v>
      </c>
      <c r="AH9" s="24">
        <v>2</v>
      </c>
      <c r="AI9">
        <v>-155</v>
      </c>
    </row>
    <row r="10" spans="1:39" x14ac:dyDescent="0.25">
      <c r="A10">
        <v>9</v>
      </c>
      <c r="AD10" t="s">
        <v>57</v>
      </c>
      <c r="AE10" t="s">
        <v>58</v>
      </c>
      <c r="AF10">
        <v>0</v>
      </c>
      <c r="AG10" s="23" t="s">
        <v>50</v>
      </c>
      <c r="AH10" s="24">
        <v>2</v>
      </c>
      <c r="AI10">
        <v>-156</v>
      </c>
    </row>
    <row r="11" spans="1:39" x14ac:dyDescent="0.25">
      <c r="A11">
        <v>10</v>
      </c>
      <c r="AD11" t="s">
        <v>57</v>
      </c>
      <c r="AE11" t="s">
        <v>58</v>
      </c>
      <c r="AF11">
        <v>0</v>
      </c>
      <c r="AG11" s="23" t="s">
        <v>50</v>
      </c>
      <c r="AH11" s="24">
        <v>2</v>
      </c>
      <c r="AI11">
        <v>-157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54</v>
      </c>
    </row>
    <row r="2" spans="1:2" x14ac:dyDescent="0.25">
      <c r="A2" t="s">
        <v>1</v>
      </c>
      <c r="B2" s="166" t="s">
        <v>60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AO2253"/>
  <sheetViews>
    <sheetView showGridLines="0" zoomScale="94" zoomScaleNormal="100" workbookViewId="0">
      <selection activeCell="P17" sqref="P17"/>
    </sheetView>
  </sheetViews>
  <sheetFormatPr baseColWidth="10" defaultColWidth="10.26953125" defaultRowHeight="15.5" x14ac:dyDescent="0.25"/>
  <cols>
    <col min="1" max="1" width="4.1796875" style="25" customWidth="1"/>
    <col min="2" max="2" width="3.7265625" style="26" customWidth="1"/>
    <col min="3" max="3" width="4.7265625" style="25" customWidth="1"/>
    <col min="4" max="5" width="3.7265625" style="25" customWidth="1"/>
    <col min="6" max="6" width="3.7265625" style="147" customWidth="1"/>
    <col min="7" max="8" width="3.7265625" style="25" customWidth="1"/>
    <col min="9" max="9" width="3.7265625" style="147" customWidth="1"/>
    <col min="10" max="10" width="3.7265625" style="25" customWidth="1"/>
    <col min="11" max="11" width="4.7265625" style="25" customWidth="1"/>
    <col min="12" max="13" width="3.7265625" style="25" customWidth="1"/>
    <col min="14" max="14" width="3.7265625" style="147" customWidth="1"/>
    <col min="15" max="16" width="3.7265625" style="25" customWidth="1"/>
    <col min="17" max="17" width="3.7265625" style="147" customWidth="1"/>
    <col min="18" max="18" width="3.7265625" style="25" customWidth="1"/>
    <col min="19" max="19" width="4.7265625" style="25" customWidth="1"/>
    <col min="20" max="21" width="3.7265625" style="25" customWidth="1"/>
    <col min="22" max="22" width="3.7265625" style="147" customWidth="1"/>
    <col min="23" max="24" width="3.7265625" style="25" customWidth="1"/>
    <col min="25" max="25" width="3.7265625" style="147" customWidth="1"/>
    <col min="26" max="26" width="3.7265625" style="25" customWidth="1"/>
    <col min="27" max="27" width="4.7265625" style="25" customWidth="1"/>
    <col min="28" max="34" width="3.7265625" style="25" customWidth="1"/>
    <col min="35" max="35" width="5.7265625" style="25" customWidth="1"/>
    <col min="36" max="36" width="15.26953125" style="25" customWidth="1"/>
    <col min="37" max="37" width="1.54296875" style="25" customWidth="1"/>
    <col min="38" max="38" width="5.7265625" style="25" customWidth="1"/>
    <col min="39" max="39" width="15.26953125" style="25" customWidth="1"/>
    <col min="40" max="40" width="1.54296875" style="25" customWidth="1"/>
    <col min="41" max="41" width="6.26953125" style="34" customWidth="1"/>
    <col min="42" max="16384" width="10.26953125" style="25"/>
  </cols>
  <sheetData>
    <row r="1" spans="1:41" ht="12" customHeight="1" x14ac:dyDescent="0.25">
      <c r="C1" s="27"/>
      <c r="D1" s="28"/>
      <c r="E1" s="28"/>
      <c r="F1" s="28"/>
      <c r="G1" s="28"/>
      <c r="H1" s="28"/>
      <c r="I1" s="28"/>
      <c r="J1" s="29"/>
      <c r="K1" s="27"/>
      <c r="L1" s="28"/>
      <c r="M1" s="28"/>
      <c r="N1" s="28"/>
      <c r="O1" s="28"/>
      <c r="P1" s="28"/>
      <c r="Q1" s="28"/>
      <c r="R1" s="28"/>
      <c r="S1" s="27"/>
      <c r="T1" s="28"/>
      <c r="U1" s="28"/>
      <c r="V1" s="28"/>
      <c r="W1" s="28"/>
      <c r="X1" s="28"/>
      <c r="Y1" s="28"/>
      <c r="Z1" s="29"/>
      <c r="AA1" s="30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x14ac:dyDescent="0.25">
      <c r="C2" s="32" t="s">
        <v>2</v>
      </c>
      <c r="D2" s="32"/>
      <c r="E2" s="32"/>
      <c r="F2" s="32"/>
      <c r="G2" s="32"/>
      <c r="H2" s="32"/>
      <c r="I2" s="32"/>
      <c r="J2" s="32"/>
      <c r="K2" s="32" t="s">
        <v>47</v>
      </c>
      <c r="L2" s="32"/>
      <c r="M2" s="32"/>
      <c r="N2" s="32"/>
      <c r="O2" s="32"/>
      <c r="P2" s="32"/>
      <c r="Q2" s="32"/>
      <c r="R2" s="32"/>
      <c r="S2" s="32" t="s">
        <v>0</v>
      </c>
      <c r="T2" s="32"/>
      <c r="U2" s="32"/>
      <c r="V2" s="32"/>
      <c r="W2" s="32"/>
      <c r="X2" s="32"/>
      <c r="Y2" s="32"/>
      <c r="Z2" s="32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</row>
    <row r="3" spans="1:41" ht="12" customHeight="1" x14ac:dyDescent="0.25">
      <c r="C3" s="35"/>
      <c r="D3" s="35"/>
      <c r="E3" s="35"/>
      <c r="F3" s="131"/>
      <c r="G3" s="35"/>
      <c r="H3" s="35"/>
      <c r="I3" s="131"/>
      <c r="J3" s="35"/>
      <c r="K3" s="35"/>
      <c r="L3" s="35"/>
      <c r="M3" s="35"/>
      <c r="N3" s="131"/>
      <c r="O3" s="35"/>
      <c r="P3" s="35"/>
      <c r="Q3" s="131"/>
      <c r="R3" s="35"/>
      <c r="S3" s="35"/>
      <c r="T3" s="35"/>
      <c r="U3" s="35"/>
      <c r="V3" s="131"/>
      <c r="W3" s="35"/>
      <c r="X3" s="35"/>
      <c r="Y3" s="131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218"/>
      <c r="AM3" s="218"/>
      <c r="AN3" s="218"/>
    </row>
    <row r="4" spans="1:41" ht="12" customHeight="1" x14ac:dyDescent="0.25">
      <c r="C4" s="36"/>
      <c r="D4" s="37"/>
      <c r="E4" s="37"/>
      <c r="F4" s="132"/>
      <c r="G4" s="37"/>
      <c r="H4" s="37"/>
      <c r="I4" s="132"/>
      <c r="J4" s="38"/>
    </row>
    <row r="5" spans="1:41" ht="12" customHeight="1" x14ac:dyDescent="0.25">
      <c r="C5" s="36"/>
      <c r="E5" s="39"/>
      <c r="F5" s="39"/>
      <c r="G5" s="39"/>
      <c r="H5" s="39"/>
      <c r="I5" s="123"/>
      <c r="J5" s="213">
        <v>1</v>
      </c>
      <c r="K5" s="40" t="str">
        <f>IF(VLOOKUP(K8,NP,4,FALSE)=0,"",VLOOKUP(K8,NP,4,FALSE))</f>
        <v/>
      </c>
      <c r="L5" s="41" t="str">
        <f>IF(K5="","",CONCATENATE(VLOOKUP(K8,NP,5,FALSE),"  ",VLOOKUP(K8,NP,6,FALSE)))</f>
        <v/>
      </c>
      <c r="M5" s="41"/>
      <c r="N5" s="122"/>
      <c r="O5" s="41"/>
      <c r="P5" s="41"/>
      <c r="Q5" s="122"/>
      <c r="R5" s="41"/>
    </row>
    <row r="6" spans="1:41" ht="12" customHeight="1" x14ac:dyDescent="0.25">
      <c r="C6" s="36"/>
      <c r="D6" s="36"/>
      <c r="E6" s="36"/>
      <c r="F6" s="133"/>
      <c r="G6" s="36"/>
      <c r="H6" s="36"/>
      <c r="I6" s="133"/>
      <c r="J6" s="38"/>
      <c r="K6" s="181" t="str">
        <f>IF(OR(K5="",VLOOKUP(K8,NP,10,FALSE)=0),"",IF(LEN(VLOOKUP(K8,NP,10,FALSE))=7,VLOOKUP(K8,NP,10,FALSE),VLOOKUP(K8,NP,10,FALSE)))</f>
        <v/>
      </c>
      <c r="L6" s="217" t="str">
        <f>IF(K5="","",CONCATENATE(VLOOKUP(K8,NP,8,FALSE)," pts - ",VLOOKUP(K8,NP,11,FALSE)))</f>
        <v/>
      </c>
      <c r="M6" s="217"/>
      <c r="N6" s="217"/>
      <c r="O6" s="217"/>
      <c r="P6" s="217"/>
      <c r="Q6" s="217"/>
      <c r="R6" s="217"/>
      <c r="S6" s="43"/>
    </row>
    <row r="7" spans="1:41" ht="12" customHeight="1" x14ac:dyDescent="0.25">
      <c r="C7" s="44"/>
      <c r="D7" s="45"/>
      <c r="E7" s="45"/>
      <c r="F7" s="109"/>
      <c r="G7" s="45"/>
      <c r="H7" s="45"/>
      <c r="I7" s="109"/>
      <c r="J7" s="36"/>
      <c r="K7" s="46"/>
      <c r="L7" s="47"/>
      <c r="M7" s="47"/>
      <c r="N7" s="125"/>
      <c r="O7" s="47"/>
      <c r="P7" s="47"/>
      <c r="Q7" s="125"/>
      <c r="R7" s="48"/>
      <c r="S7" s="200">
        <v>1</v>
      </c>
    </row>
    <row r="8" spans="1:41" ht="12" customHeight="1" x14ac:dyDescent="0.25">
      <c r="C8" s="49"/>
      <c r="D8" s="37"/>
      <c r="E8" s="37"/>
      <c r="F8" s="132"/>
      <c r="G8" s="37"/>
      <c r="H8" s="37"/>
      <c r="I8" s="132"/>
      <c r="J8" s="38"/>
      <c r="K8" s="172">
        <v>3</v>
      </c>
      <c r="L8" s="183" t="s">
        <v>46</v>
      </c>
      <c r="M8" s="183"/>
      <c r="N8" s="184" t="str">
        <f>IF(VLOOKUP(K8,NP,32,FALSE)="","",IF(VLOOKUP(K8,NP,32,FALSE)=0,"",VLOOKUP(K8,NP,32,FALSE)))</f>
        <v/>
      </c>
      <c r="O8" s="185" t="str">
        <f>IF(VLOOKUP(K8,NP,33,FALSE)="","",IF(VLOOKUP(K8,NP,34,FALSE)=2,"",VLOOKUP(K8,NP,34,FALSE)))</f>
        <v/>
      </c>
      <c r="P8" s="185"/>
      <c r="Q8" s="186" t="str">
        <f>IF(VLOOKUP(K8,NP,33,FALSE)="","",IF(VLOOKUP(K8,NP,33,FALSE)=0,"",VLOOKUP(K8,NP,33,FALSE)))</f>
        <v xml:space="preserve"> </v>
      </c>
      <c r="R8" s="187"/>
      <c r="S8" s="53" t="str">
        <f>IF(VLOOKUP(S14,NP,4,FALSE)=0,"",VLOOKUP(S14,NP,4,FALSE))</f>
        <v/>
      </c>
      <c r="T8" s="41" t="str">
        <f>IF(S8="","",CONCATENATE(VLOOKUP(S14,NP,5,FALSE),"  ",VLOOKUP(S14,NP,6,FALSE)))</f>
        <v/>
      </c>
      <c r="U8" s="41"/>
      <c r="V8" s="122"/>
      <c r="W8" s="41"/>
      <c r="X8" s="41"/>
      <c r="Y8" s="122"/>
      <c r="Z8" s="41"/>
    </row>
    <row r="9" spans="1:41" ht="12" customHeight="1" x14ac:dyDescent="0.25">
      <c r="A9" s="54"/>
      <c r="B9" s="212">
        <v>3</v>
      </c>
      <c r="C9" s="182" t="str">
        <f>IF(VLOOKUP(C11,NP,4,FALSE)=0,"",VLOOKUP(C11,NP,4,FALSE))</f>
        <v/>
      </c>
      <c r="D9" s="41" t="str">
        <f>IF(C9="","",CONCATENATE(VLOOKUP(C11,NP,5,FALSE),"  ",VLOOKUP(C11,NP,6,FALSE)))</f>
        <v/>
      </c>
      <c r="E9" s="41"/>
      <c r="F9" s="122"/>
      <c r="G9" s="41"/>
      <c r="H9" s="41"/>
      <c r="I9" s="122"/>
      <c r="J9" s="41"/>
      <c r="K9" s="12"/>
      <c r="L9" s="193"/>
      <c r="M9" s="193"/>
      <c r="N9" s="194"/>
      <c r="O9" s="193"/>
      <c r="P9" s="193"/>
      <c r="Q9" s="194"/>
      <c r="R9" s="14"/>
      <c r="S9" s="55"/>
      <c r="T9" s="216" t="str">
        <f>IF(S8="","",CONCATENATE(VLOOKUP(S14,NP,8,FALSE)," pts - ",VLOOKUP(S14,NP,11,FALSE)))</f>
        <v/>
      </c>
      <c r="U9" s="216"/>
      <c r="V9" s="216"/>
      <c r="W9" s="216"/>
      <c r="X9" s="216"/>
      <c r="Y9" s="216"/>
      <c r="Z9" s="216"/>
      <c r="AA9" s="43"/>
    </row>
    <row r="10" spans="1:41" ht="12" customHeight="1" x14ac:dyDescent="0.25">
      <c r="C10" s="181" t="str">
        <f>IF(OR(C9="",VLOOKUP(C11,NP,10,FALSE)=0),"",IF(LEN(VLOOKUP(C11,NP,10,FALSE))=7,VLOOKUP(C11,NP,10,FALSE),VLOOKUP(C11,NP,10,FALSE)))</f>
        <v/>
      </c>
      <c r="D10" s="217" t="str">
        <f>IF(C9="","",CONCATENATE(VLOOKUP(C11,NP,8,FALSE)," pts - ",VLOOKUP(C11,NP,11,FALSE)))</f>
        <v/>
      </c>
      <c r="E10" s="217"/>
      <c r="F10" s="217"/>
      <c r="G10" s="217"/>
      <c r="H10" s="217"/>
      <c r="I10" s="217"/>
      <c r="J10" s="217"/>
      <c r="K10" s="15"/>
      <c r="L10" s="188"/>
      <c r="M10" s="193"/>
      <c r="N10" s="194"/>
      <c r="O10" s="193"/>
      <c r="P10" s="193"/>
      <c r="Q10" s="194"/>
      <c r="R10" s="14"/>
      <c r="S10" s="57"/>
      <c r="T10" s="216" t="str">
        <f>IF(S8="","",CONCATENATE(IF(VLOOKUP(K8,NP,23,FALSE)="","",IF(VLOOKUP(K8,NP,12,FALSE)=1,VLOOKUP(K8,NP,23,FALSE),-VLOOKUP(K8,NP,23,FALSE))),IF(VLOOKUP(K8,NP,24,FALSE)="","",CONCATENATE(" / ",IF(VLOOKUP(K8,NP,12,FALSE)=1,VLOOKUP(K8,NP,24,FALSE),-VLOOKUP(K8,NP,24,FALSE)))),IF(VLOOKUP(K8,NP,25,FALSE)="","",CONCATENATE(" / ",IF(VLOOKUP(K8,NP,12,FALSE)=1,VLOOKUP(K8,NP,25,FALSE),-VLOOKUP(K8,NP,25,FALSE)))),IF(VLOOKUP(K8,NP,26,FALSE)="","",CONCATENATE(" / ",IF(VLOOKUP(K8,NP,12,FALSE)=1,VLOOKUP(K8,NP,26,FALSE),-VLOOKUP(K8,NP,26,FALSE)))),IF(VLOOKUP(K8,NP,27,FALSE)="","",CONCATENATE(" / ",IF(VLOOKUP(K8,NP,12,FALSE)=1,VLOOKUP(K8,NP,27,FALSE),-VLOOKUP(K8,NP,27,FALSE)))),IF(VLOOKUP(K8,NP,28)="","",CONCATENATE(" / ",IF(VLOOKUP(K8,NP,12)=1,VLOOKUP(K8,NP,28),-VLOOKUP(K8,NP,28)))),IF(VLOOKUP(K8,NP,29)="","",CONCATENATE(" / ",IF(VLOOKUP(K8,NP,12)=1,VLOOKUP(K8,NP,29),-VLOOKUP(K8,NP,29))))))</f>
        <v/>
      </c>
      <c r="U10" s="216"/>
      <c r="V10" s="216"/>
      <c r="W10" s="216"/>
      <c r="X10" s="216"/>
      <c r="Y10" s="216"/>
      <c r="Z10" s="216"/>
      <c r="AA10" s="43"/>
    </row>
    <row r="11" spans="1:41" ht="12" customHeight="1" x14ac:dyDescent="0.25">
      <c r="C11" s="172">
        <v>1</v>
      </c>
      <c r="D11" s="183" t="s">
        <v>46</v>
      </c>
      <c r="E11" s="183"/>
      <c r="F11" s="184" t="str">
        <f>IF(VLOOKUP(C11,NP,32,FALSE)="","",IF(VLOOKUP(C11,NP,32,FALSE)=0,"",VLOOKUP(C11,NP,32,FALSE)))</f>
        <v/>
      </c>
      <c r="G11" s="185" t="str">
        <f>IF(VLOOKUP(C11,NP,33,FALSE)="","",IF(VLOOKUP(C11,NP,34,FALSE)=2,"",VLOOKUP(C11,NP,34,FALSE)))</f>
        <v/>
      </c>
      <c r="H11" s="185"/>
      <c r="I11" s="186" t="str">
        <f>IF(VLOOKUP(C11,NP,33,FALSE)="","",IF(VLOOKUP(C11,NP,33,FALSE)=0,"",VLOOKUP(C11,NP,33,FALSE)))</f>
        <v xml:space="preserve"> </v>
      </c>
      <c r="J11" s="187"/>
      <c r="K11" s="53" t="str">
        <f>IF(VLOOKUP(K8,NP,14,FALSE)=0,"",VLOOKUP(K8,NP,14,FALSE))</f>
        <v/>
      </c>
      <c r="L11" s="41" t="str">
        <f>IF(K11="","",CONCATENATE(VLOOKUP(K8,NP,15,FALSE),"  ",VLOOKUP(K8,NP,16,FALSE)))</f>
        <v/>
      </c>
      <c r="M11" s="41"/>
      <c r="N11" s="122"/>
      <c r="O11" s="41"/>
      <c r="P11" s="41"/>
      <c r="Q11" s="122"/>
      <c r="R11" s="41"/>
      <c r="S11" s="43"/>
      <c r="Z11" s="48"/>
      <c r="AA11" s="43"/>
    </row>
    <row r="12" spans="1:41" ht="12" customHeight="1" x14ac:dyDescent="0.25">
      <c r="C12" s="12"/>
      <c r="D12" s="188"/>
      <c r="E12" s="188"/>
      <c r="F12" s="189"/>
      <c r="G12" s="188"/>
      <c r="H12" s="188"/>
      <c r="I12" s="189"/>
      <c r="J12" s="190"/>
      <c r="K12" s="171">
        <v>4</v>
      </c>
      <c r="L12" s="219" t="str">
        <f>IF(K11="","",CONCATENATE(VLOOKUP(K8,NP,18,FALSE)," pts - ",VLOOKUP(K8,NP,21,FALSE)))</f>
        <v/>
      </c>
      <c r="M12" s="219"/>
      <c r="N12" s="219"/>
      <c r="O12" s="219"/>
      <c r="P12" s="219"/>
      <c r="Q12" s="219"/>
      <c r="R12" s="219"/>
      <c r="S12" s="48"/>
      <c r="Z12" s="48"/>
      <c r="AA12" s="43"/>
    </row>
    <row r="13" spans="1:41" ht="12" customHeight="1" x14ac:dyDescent="0.25">
      <c r="A13" s="54"/>
      <c r="B13" s="215">
        <v>4</v>
      </c>
      <c r="C13" s="182" t="str">
        <f>IF(VLOOKUP(C11,NP,14,FALSE)=0,"",VLOOKUP(C11,NP,14,FALSE))</f>
        <v/>
      </c>
      <c r="D13" s="41" t="str">
        <f>IF(C13="","",CONCATENATE(VLOOKUP(C11,NP,15,FALSE),"  ",VLOOKUP(C11,NP,16,FALSE)))</f>
        <v/>
      </c>
      <c r="E13" s="191"/>
      <c r="F13" s="192"/>
      <c r="G13" s="191"/>
      <c r="H13" s="191"/>
      <c r="I13" s="192"/>
      <c r="J13" s="21"/>
      <c r="K13" s="57"/>
      <c r="L13" s="216" t="str">
        <f>IF(K11="","",CONCATENATE(IF(VLOOKUP(C11,NP,23,FALSE)="","",IF(VLOOKUP(C11,NP,12,FALSE)=1,VLOOKUP(C11,NP,23,FALSE),-VLOOKUP(C11,NP,23,FALSE))),IF(VLOOKUP(C11,NP,24,FALSE)="","",CONCATENATE(" / ",IF(VLOOKUP(C11,NP,12,FALSE)=1,VLOOKUP(C11,NP,24,FALSE),-VLOOKUP(C11,NP,24,FALSE)))),IF(VLOOKUP(C11,NP,25,FALSE)="","",CONCATENATE(" / ",IF(VLOOKUP(C11,NP,12,FALSE)=1,VLOOKUP(C11,NP,25,FALSE),-VLOOKUP(C11,NP,25,FALSE)))),IF(VLOOKUP(C11,NP,26,FALSE)="","",CONCATENATE(" / ",IF(VLOOKUP(C11,NP,12,FALSE)=1,VLOOKUP(C11,NP,26,FALSE),-VLOOKUP(C11,NP,26,FALSE)))),IF(VLOOKUP(C11,NP,27,FALSE)="","",CONCATENATE(" / ",IF(VLOOKUP(C11,NP,12,FALSE)=1,VLOOKUP(C11,NP,27,FALSE),-VLOOKUP(C11,NP,27,FALSE)))),IF(VLOOKUP(C11,NP,28)="","",CONCATENATE(" / ",IF(VLOOKUP(C11,NP,12)=1,VLOOKUP(C11,NP,28),-VLOOKUP(C11,NP,28)))),IF(VLOOKUP(C11,NP,29)="","",CONCATENATE(" / ",IF(VLOOKUP(C11,NP,12)=1,VLOOKUP(C11,NP,29),-VLOOKUP(C11,NP,29))))))</f>
        <v/>
      </c>
      <c r="M13" s="216"/>
      <c r="N13" s="216"/>
      <c r="O13" s="216"/>
      <c r="P13" s="216"/>
      <c r="Q13" s="216"/>
      <c r="R13" s="216"/>
      <c r="S13" s="48"/>
      <c r="Z13" s="48"/>
      <c r="AA13" s="43"/>
    </row>
    <row r="14" spans="1:41" ht="12" customHeight="1" x14ac:dyDescent="0.25">
      <c r="C14" s="181" t="str">
        <f>IF(OR(C13="",VLOOKUP(C11,NP,20,FALSE)=0),"",IF(LEN(VLOOKUP(C11,NP,20,FALSE))=7,VLOOKUP(C11,NP,20,FALSE),VLOOKUP(C11,NP,20,FALSE)))</f>
        <v/>
      </c>
      <c r="D14" s="217" t="str">
        <f>IF(C13="","",CONCATENATE(VLOOKUP(C11,NP,18,FALSE)," pts - ",VLOOKUP(C11,NP,21,FALSE)))</f>
        <v/>
      </c>
      <c r="E14" s="217"/>
      <c r="F14" s="217"/>
      <c r="G14" s="217"/>
      <c r="H14" s="217"/>
      <c r="I14" s="217"/>
      <c r="J14" s="217"/>
      <c r="K14" s="19"/>
      <c r="L14" s="195"/>
      <c r="M14" s="195"/>
      <c r="N14" s="196"/>
      <c r="O14" s="179"/>
      <c r="P14" s="179"/>
      <c r="Q14" s="196"/>
      <c r="R14" s="195"/>
      <c r="S14" s="202">
        <v>5</v>
      </c>
      <c r="T14" s="183" t="s">
        <v>46</v>
      </c>
      <c r="U14" s="183"/>
      <c r="V14" s="184" t="str">
        <f>IF(VLOOKUP(S14,NP,32,FALSE)="","",IF(VLOOKUP(S14,NP,32,FALSE)=0,"",VLOOKUP(S14,NP,32,FALSE)))</f>
        <v/>
      </c>
      <c r="W14" s="185" t="str">
        <f>IF(VLOOKUP(S14,NP,33,FALSE)="","",IF(VLOOKUP(S14,NP,34,FALSE)=2,"",VLOOKUP(S14,NP,34,FALSE)))</f>
        <v/>
      </c>
      <c r="X14" s="185"/>
      <c r="Y14" s="186" t="str">
        <f>IF(VLOOKUP(S14,NP,33,FALSE)="","",IF(VLOOKUP(S14,NP,33,FALSE)=0,"",VLOOKUP(S14,NP,33,FALSE)))</f>
        <v xml:space="preserve"> </v>
      </c>
      <c r="Z14" s="187"/>
      <c r="AA14" s="53" t="str">
        <f>IF(VLOOKUP(S14,NP,12,FALSE)=1,VLOOKUP(S14,NP,4,FALSE),IF(VLOOKUP(S14,NP,22,FALSE)=1,VLOOKUP(S14,NP,14,FALSE),""))</f>
        <v/>
      </c>
      <c r="AB14" s="41" t="str">
        <f>IF(AA14="","",IF(VLOOKUP(S14,NP,12,FALSE)=1,CONCATENATE(VLOOKUP(S14,NP,5,FALSE),"  ",VLOOKUP(S14,NP,6,FALSE)),IF(VLOOKUP(S14,NP,22,FALSE)=1,CONCATENATE(VLOOKUP(S14,NP,15,FALSE),"  ",VLOOKUP(S14,NP,16,FALSE)),"")))</f>
        <v/>
      </c>
      <c r="AC14" s="41"/>
      <c r="AD14" s="41"/>
      <c r="AE14" s="41"/>
      <c r="AF14" s="41"/>
      <c r="AG14" s="41"/>
      <c r="AH14" s="41"/>
      <c r="AI14" s="60" t="s">
        <v>13</v>
      </c>
    </row>
    <row r="15" spans="1:41" ht="12" customHeight="1" x14ac:dyDescent="0.25">
      <c r="A15" s="54"/>
      <c r="B15" s="215">
        <v>5</v>
      </c>
      <c r="C15" s="182" t="str">
        <f>IF(VLOOKUP(C17,NP,4,FALSE)=0,"",VLOOKUP(C17,NP,4,FALSE))</f>
        <v/>
      </c>
      <c r="D15" s="41" t="str">
        <f>IF(C15="","",CONCATENATE(VLOOKUP(C17,NP,5,FALSE),"  ",VLOOKUP(C17,NP,6,FALSE)))</f>
        <v/>
      </c>
      <c r="E15" s="41"/>
      <c r="F15" s="122"/>
      <c r="G15" s="41"/>
      <c r="H15" s="41"/>
      <c r="I15" s="122"/>
      <c r="J15" s="41"/>
      <c r="K15" s="12"/>
      <c r="L15" s="193"/>
      <c r="M15" s="193"/>
      <c r="N15" s="194"/>
      <c r="O15" s="193"/>
      <c r="P15" s="193"/>
      <c r="Q15" s="194"/>
      <c r="R15" s="14"/>
      <c r="Z15" s="48"/>
      <c r="AA15" s="55"/>
      <c r="AB15" s="216" t="str">
        <f>IF(AA14="","",IF(VLOOKUP(S14,NP,12,FALSE)=1,CONCATENATE(VLOOKUP(S14,NP,8,FALSE)," pts - ",VLOOKUP(S14,NP,11,FALSE)),IF(VLOOKUP(S14,NP,22,FALSE)=1,CONCATENATE(VLOOKUP(S14,NP,18,FALSE)," pts - ",VLOOKUP(S14,NP,21,FALSE)),"")))</f>
        <v/>
      </c>
      <c r="AC15" s="216"/>
      <c r="AD15" s="216"/>
      <c r="AE15" s="216"/>
      <c r="AF15" s="216"/>
      <c r="AG15" s="216"/>
      <c r="AH15" s="216"/>
    </row>
    <row r="16" spans="1:41" ht="12" customHeight="1" x14ac:dyDescent="0.25">
      <c r="C16" s="181" t="str">
        <f>IF(OR(C15="",VLOOKUP(C17,NP,10,FALSE)=0),"",IF(LEN(VLOOKUP(C17,NP,10,FALSE))=7,VLOOKUP(C17,NP,10,FALSE),VLOOKUP(C17,NP,10,FALSE)))</f>
        <v/>
      </c>
      <c r="D16" s="217" t="str">
        <f>IF(C15="","",CONCATENATE(VLOOKUP(C17,NP,8,FALSE)," pts - ",VLOOKUP(C17,NP,11,FALSE)))</f>
        <v/>
      </c>
      <c r="E16" s="217"/>
      <c r="F16" s="217"/>
      <c r="G16" s="217"/>
      <c r="H16" s="217"/>
      <c r="I16" s="217"/>
      <c r="J16" s="217"/>
      <c r="K16" s="171">
        <v>5</v>
      </c>
      <c r="L16" s="188"/>
      <c r="M16" s="193"/>
      <c r="N16" s="194"/>
      <c r="O16" s="193"/>
      <c r="P16" s="193"/>
      <c r="Q16" s="194"/>
      <c r="R16" s="14"/>
      <c r="Z16" s="48"/>
      <c r="AA16" s="57"/>
      <c r="AB16" s="216" t="str">
        <f>IF(AA14="","",CONCATENATE(IF(VLOOKUP(S14,NP,23,FALSE)="","",IF(VLOOKUP(S14,NP,12,FALSE)=1,VLOOKUP(S14,NP,23,FALSE),-VLOOKUP(S14,NP,23,FALSE))),IF(VLOOKUP(S14,NP,24,FALSE)="","",CONCATENATE(" / ",IF(VLOOKUP(S14,NP,12,FALSE)=1,VLOOKUP(S14,NP,24,FALSE),-VLOOKUP(S14,NP,24,FALSE)))),IF(VLOOKUP(S14,NP,25,FALSE)="","",CONCATENATE(" / ",IF(VLOOKUP(S14,NP,12,FALSE)=1,VLOOKUP(S14,NP,25,FALSE),-VLOOKUP(S14,NP,25,FALSE)))),IF(VLOOKUP(S14,NP,26,FALSE)="","",CONCATENATE(" / ",IF(VLOOKUP(S14,NP,12,FALSE)=1,VLOOKUP(S14,NP,26,FALSE),-VLOOKUP(S14,NP,26,FALSE)))),IF(VLOOKUP(S14,NP,27,FALSE)="","",CONCATENATE(" / ",IF(VLOOKUP(S14,NP,12,FALSE)=1,VLOOKUP(S14,NP,27,FALSE),-VLOOKUP(S14,NP,27,FALSE)))),IF(VLOOKUP(S14,NP,28)="","",CONCATENATE(" / ",IF(VLOOKUP(S14,NP,12)=1,VLOOKUP(S14,NP,28),-VLOOKUP(S14,NP,28)))),IF(VLOOKUP(S14,NP,29)="","",CONCATENATE(" / ",IF(VLOOKUP(S14,NP,12)=1,VLOOKUP(S14,NP,29),-VLOOKUP(S14,NP,29))))))</f>
        <v/>
      </c>
      <c r="AC16" s="216"/>
      <c r="AD16" s="216"/>
      <c r="AE16" s="216"/>
      <c r="AF16" s="216"/>
      <c r="AG16" s="216"/>
      <c r="AH16" s="216"/>
    </row>
    <row r="17" spans="1:41" ht="12" customHeight="1" x14ac:dyDescent="0.25">
      <c r="C17" s="172">
        <v>2</v>
      </c>
      <c r="D17" s="183" t="s">
        <v>46</v>
      </c>
      <c r="E17" s="183"/>
      <c r="F17" s="184" t="str">
        <f>IF(VLOOKUP(C17,NP,32,FALSE)="","",IF(VLOOKUP(C17,NP,32,FALSE)=0,"",VLOOKUP(C17,NP,32,FALSE)))</f>
        <v/>
      </c>
      <c r="G17" s="185" t="str">
        <f>IF(VLOOKUP(C17,NP,33,FALSE)="","",IF(VLOOKUP(C17,NP,34,FALSE)=2,"",VLOOKUP(C17,NP,34,FALSE)))</f>
        <v/>
      </c>
      <c r="H17" s="185"/>
      <c r="I17" s="186" t="str">
        <f>IF(VLOOKUP(C17,NP,33,FALSE)="","",IF(VLOOKUP(C17,NP,33,FALSE)=0,"",VLOOKUP(C17,NP,33,FALSE)))</f>
        <v xml:space="preserve"> </v>
      </c>
      <c r="J17" s="187"/>
      <c r="K17" s="53" t="str">
        <f>IF(VLOOKUP(K20,NP,4,FALSE)=0,"",VLOOKUP(K20,NP,4,FALSE))</f>
        <v/>
      </c>
      <c r="L17" s="41" t="str">
        <f>IF(K17="","",CONCATENATE(VLOOKUP(K20,NP,5,FALSE),"  ",VLOOKUP(K20,NP,6,FALSE)))</f>
        <v/>
      </c>
      <c r="M17" s="41"/>
      <c r="N17" s="122"/>
      <c r="O17" s="41"/>
      <c r="P17" s="41"/>
      <c r="Q17" s="122"/>
      <c r="R17" s="41"/>
      <c r="Z17" s="48"/>
      <c r="AA17" s="43"/>
      <c r="AH17" s="48"/>
    </row>
    <row r="18" spans="1:41" ht="12" customHeight="1" x14ac:dyDescent="0.25">
      <c r="C18" s="12"/>
      <c r="D18" s="16"/>
      <c r="E18" s="16"/>
      <c r="F18" s="135"/>
      <c r="G18" s="16"/>
      <c r="H18" s="16"/>
      <c r="I18" s="135"/>
      <c r="J18" s="58"/>
      <c r="K18" s="55"/>
      <c r="L18" s="216" t="str">
        <f>IF(K17="","",CONCATENATE(VLOOKUP(K20,NP,8,FALSE)," pts - ",VLOOKUP(K20,NP,11,FALSE)))</f>
        <v/>
      </c>
      <c r="M18" s="216"/>
      <c r="N18" s="216"/>
      <c r="O18" s="216"/>
      <c r="P18" s="216"/>
      <c r="Q18" s="216"/>
      <c r="R18" s="216"/>
      <c r="S18" s="43"/>
      <c r="Z18" s="48"/>
      <c r="AA18" s="43"/>
      <c r="AH18" s="48"/>
    </row>
    <row r="19" spans="1:41" ht="12" customHeight="1" x14ac:dyDescent="0.25">
      <c r="A19" s="54"/>
      <c r="B19" s="212">
        <v>6</v>
      </c>
      <c r="C19" s="182" t="str">
        <f>IF(VLOOKUP(C17,NP,14,FALSE)=0,"",VLOOKUP(C17,NP,14,FALSE))</f>
        <v/>
      </c>
      <c r="D19" s="41" t="str">
        <f>IF(C19="","",CONCATENATE(VLOOKUP(C17,NP,15,FALSE),"  ",VLOOKUP(C17,NP,16,FALSE)))</f>
        <v/>
      </c>
      <c r="E19" s="18"/>
      <c r="F19" s="136"/>
      <c r="G19" s="18"/>
      <c r="H19" s="18"/>
      <c r="I19" s="136"/>
      <c r="J19" s="21"/>
      <c r="K19" s="57"/>
      <c r="L19" s="216" t="str">
        <f>IF(K17="","",CONCATENATE(IF(VLOOKUP(C17,NP,23,FALSE)="","",IF(VLOOKUP(C17,NP,12,FALSE)=1,VLOOKUP(C17,NP,23,FALSE),-VLOOKUP(C17,NP,23,FALSE))),IF(VLOOKUP(C17,NP,24,FALSE)="","",CONCATENATE(" / ",IF(VLOOKUP(C17,NP,12,FALSE)=1,VLOOKUP(C17,NP,24,FALSE),-VLOOKUP(C17,NP,24,FALSE)))),IF(VLOOKUP(C17,NP,25,FALSE)="","",CONCATENATE(" / ",IF(VLOOKUP(C17,NP,12,FALSE)=1,VLOOKUP(C17,NP,25,FALSE),-VLOOKUP(C17,NP,25,FALSE)))),IF(VLOOKUP(C17,NP,26,FALSE)="","",CONCATENATE(" / ",IF(VLOOKUP(C17,NP,12,FALSE)=1,VLOOKUP(C17,NP,26,FALSE),-VLOOKUP(C17,NP,26,FALSE)))),IF(VLOOKUP(C17,NP,27,FALSE)="","",CONCATENATE(" / ",IF(VLOOKUP(C17,NP,12,FALSE)=1,VLOOKUP(C17,NP,27,FALSE),-VLOOKUP(C17,NP,27,FALSE)))),IF(VLOOKUP(C17,NP,28)="","",CONCATENATE(" / ",IF(VLOOKUP(C17,NP,12)=1,VLOOKUP(C17,NP,28),-VLOOKUP(C17,NP,28)))),IF(VLOOKUP(C17,NP,29)="","",CONCATENATE(" / ",IF(VLOOKUP(C17,NP,12)=1,VLOOKUP(C17,NP,29),-VLOOKUP(C17,NP,29))))))</f>
        <v/>
      </c>
      <c r="M19" s="216"/>
      <c r="N19" s="216"/>
      <c r="O19" s="216"/>
      <c r="P19" s="216"/>
      <c r="Q19" s="216"/>
      <c r="R19" s="216"/>
      <c r="S19" s="43"/>
      <c r="T19" s="61"/>
      <c r="U19" s="61"/>
      <c r="V19" s="159"/>
      <c r="W19" s="61"/>
      <c r="X19" s="61"/>
      <c r="Y19" s="159"/>
      <c r="Z19" s="48"/>
      <c r="AA19" s="43"/>
      <c r="AH19" s="48"/>
    </row>
    <row r="20" spans="1:41" ht="12" customHeight="1" x14ac:dyDescent="0.25">
      <c r="C20" s="181" t="str">
        <f>IF(OR(C19="",VLOOKUP(C17,NP,20,FALSE)=0),"",IF(LEN(VLOOKUP(C17,NP,20,FALSE))=7,VLOOKUP(C17,NP,20,FALSE),VLOOKUP(C17,NP,20,FALSE)))</f>
        <v/>
      </c>
      <c r="D20" s="217" t="str">
        <f>IF(C19="","",CONCATENATE(VLOOKUP(C17,NP,18,FALSE)," pts - ",VLOOKUP(C17,NP,21,FALSE)))</f>
        <v/>
      </c>
      <c r="E20" s="217"/>
      <c r="F20" s="217"/>
      <c r="G20" s="217"/>
      <c r="H20" s="217"/>
      <c r="I20" s="217"/>
      <c r="J20" s="217"/>
      <c r="K20" s="199">
        <v>4</v>
      </c>
      <c r="L20" s="183" t="s">
        <v>46</v>
      </c>
      <c r="M20" s="183"/>
      <c r="N20" s="184" t="str">
        <f>IF(VLOOKUP(K20,NP,32,FALSE)="","",IF(VLOOKUP(K20,NP,32,FALSE)=0,"",VLOOKUP(K20,NP,32,FALSE)))</f>
        <v/>
      </c>
      <c r="O20" s="185" t="str">
        <f>IF(VLOOKUP(K20,NP,33,FALSE)="","",IF(VLOOKUP(K20,NP,34,FALSE)=2,"",VLOOKUP(K20,NP,34,FALSE)))</f>
        <v/>
      </c>
      <c r="P20" s="185"/>
      <c r="Q20" s="186" t="str">
        <f>IF(VLOOKUP(K20,NP,33,FALSE)="","",IF(VLOOKUP(K20,NP,33,FALSE)=0,"",VLOOKUP(K20,NP,33,FALSE)))</f>
        <v xml:space="preserve"> </v>
      </c>
      <c r="R20" s="187"/>
      <c r="S20" s="53" t="str">
        <f>IF(VLOOKUP(S14,NP,14,FALSE)=0,"",VLOOKUP(S14,NP,14,FALSE))</f>
        <v/>
      </c>
      <c r="T20" s="41" t="str">
        <f>IF(S20="","",CONCATENATE(VLOOKUP(S14,NP,15,FALSE),"  ",VLOOKUP(S14,NP,16,FALSE)))</f>
        <v/>
      </c>
      <c r="U20" s="41"/>
      <c r="V20" s="122"/>
      <c r="W20" s="41"/>
      <c r="X20" s="41"/>
      <c r="Y20" s="122"/>
      <c r="Z20" s="41"/>
      <c r="AA20" s="43"/>
      <c r="AH20" s="48"/>
    </row>
    <row r="21" spans="1:41" ht="12" customHeight="1" x14ac:dyDescent="0.25">
      <c r="C21" s="44"/>
      <c r="D21" s="62"/>
      <c r="E21" s="45"/>
      <c r="F21" s="109"/>
      <c r="G21" s="45"/>
      <c r="H21" s="45"/>
      <c r="I21" s="109"/>
      <c r="J21" s="36"/>
      <c r="K21" s="46"/>
      <c r="L21" s="42"/>
      <c r="M21" s="42"/>
      <c r="N21" s="152"/>
      <c r="O21" s="42"/>
      <c r="P21" s="42"/>
      <c r="Q21" s="152"/>
      <c r="R21" s="48"/>
      <c r="S21" s="198">
        <v>8</v>
      </c>
      <c r="T21" s="219" t="str">
        <f>IF(S20="","",CONCATENATE(VLOOKUP(S14,NP,18,FALSE)," pts - ",VLOOKUP(S14,NP,21,FALSE)))</f>
        <v/>
      </c>
      <c r="U21" s="219"/>
      <c r="V21" s="219"/>
      <c r="W21" s="219"/>
      <c r="X21" s="219"/>
      <c r="Y21" s="219"/>
      <c r="Z21" s="219"/>
      <c r="AA21" s="46"/>
      <c r="AB21" s="42"/>
      <c r="AC21" s="42"/>
      <c r="AD21" s="42"/>
      <c r="AE21" s="42"/>
      <c r="AF21" s="42"/>
      <c r="AG21" s="42"/>
      <c r="AH21" s="36"/>
      <c r="AI21" s="49"/>
    </row>
    <row r="22" spans="1:41" ht="12" customHeight="1" x14ac:dyDescent="0.25">
      <c r="C22" s="36"/>
      <c r="D22" s="63"/>
      <c r="E22" s="37"/>
      <c r="F22" s="132"/>
      <c r="G22" s="37"/>
      <c r="H22" s="37"/>
      <c r="I22" s="132"/>
      <c r="J22" s="38"/>
      <c r="K22" s="46"/>
      <c r="L22" s="42"/>
      <c r="M22" s="42"/>
      <c r="N22" s="152"/>
      <c r="O22" s="42"/>
      <c r="P22" s="42"/>
      <c r="Q22" s="152"/>
      <c r="R22" s="48"/>
      <c r="S22" s="57"/>
      <c r="T22" s="216" t="str">
        <f>IF(S20="","",CONCATENATE(IF(VLOOKUP(K20,NP,23,FALSE)="","",IF(VLOOKUP(K20,NP,12,FALSE)=1,VLOOKUP(K20,NP,23,FALSE),-VLOOKUP(K20,NP,23,FALSE))),IF(VLOOKUP(K20,NP,24,FALSE)="","",CONCATENATE(" / ",IF(VLOOKUP(K20,NP,12,FALSE)=1,VLOOKUP(K20,NP,24,FALSE),-VLOOKUP(K20,NP,24,FALSE)))),IF(VLOOKUP(K20,NP,25,FALSE)="","",CONCATENATE(" / ",IF(VLOOKUP(K20,NP,12,FALSE)=1,VLOOKUP(K20,NP,25,FALSE),-VLOOKUP(K20,NP,25,FALSE)))),IF(VLOOKUP(K20,NP,26,FALSE)="","",CONCATENATE(" / ",IF(VLOOKUP(K20,NP,12,FALSE)=1,VLOOKUP(K20,NP,26,FALSE),-VLOOKUP(K20,NP,26,FALSE)))),IF(VLOOKUP(K20,NP,27,FALSE)="","",CONCATENATE(" / ",IF(VLOOKUP(K20,NP,12,FALSE)=1,VLOOKUP(K20,NP,27,FALSE),-VLOOKUP(K20,NP,27,FALSE)))),IF(VLOOKUP(K20,NP,28)="","",CONCATENATE(" / ",IF(VLOOKUP(K20,NP,12)=1,VLOOKUP(K20,NP,28),-VLOOKUP(K20,NP,28)))),IF(VLOOKUP(K20,NP,29)="","",CONCATENATE(" / ",IF(VLOOKUP(K20,NP,12)=1,VLOOKUP(K20,NP,29),-VLOOKUP(K20,NP,29))))))</f>
        <v/>
      </c>
      <c r="U22" s="216"/>
      <c r="V22" s="216"/>
      <c r="W22" s="216"/>
      <c r="X22" s="216"/>
      <c r="Y22" s="216"/>
      <c r="Z22" s="216"/>
    </row>
    <row r="23" spans="1:41" ht="12" customHeight="1" x14ac:dyDescent="0.25">
      <c r="C23" s="36"/>
      <c r="D23" s="63"/>
      <c r="E23" s="64"/>
      <c r="F23" s="64"/>
      <c r="G23" s="64"/>
      <c r="H23" s="64"/>
      <c r="I23" s="124"/>
      <c r="J23" s="214">
        <v>8</v>
      </c>
      <c r="K23" s="40" t="str">
        <f>IF(VLOOKUP(K20,NP,14,FALSE)=0,"",VLOOKUP(K20,NP,14,FALSE))</f>
        <v/>
      </c>
      <c r="L23" s="41" t="str">
        <f>IF(K23="","",CONCATENATE(VLOOKUP(K20,NP,15,FALSE),"  ",VLOOKUP(K20,NP,16,FALSE)))</f>
        <v/>
      </c>
      <c r="M23" s="41"/>
      <c r="N23" s="122"/>
      <c r="O23" s="41"/>
      <c r="P23" s="41"/>
      <c r="Q23" s="122"/>
      <c r="R23" s="65"/>
      <c r="S23" s="43"/>
      <c r="T23" s="66"/>
      <c r="U23" s="67"/>
      <c r="V23" s="130"/>
      <c r="W23" s="67"/>
      <c r="X23" s="67"/>
      <c r="Y23" s="130"/>
      <c r="Z23" s="68"/>
      <c r="AA23" s="40" t="str">
        <f>IF(AND(VLOOKUP(S14,NP,12,FALSE)=0,VLOOKUP(S14,NP,22,FALSE)=0),"",IF(VLOOKUP(S14,NP,12,FALSE)=0,VLOOKUP(S14,NP,4,FALSE),IF(VLOOKUP(S14,NP,22,FALSE)=0,VLOOKUP(S14,NP,14,FALSE),"")))</f>
        <v/>
      </c>
      <c r="AB23" s="41" t="str">
        <f>IF(AA23="","",IF(VLOOKUP(S14,NP,12,FALSE)=0,CONCATENATE(VLOOKUP(S14,NP,5,FALSE),"  ",VLOOKUP(S14,NP,6,FALSE)),IF(VLOOKUP(S14,NP,22,FALSE)=0,CONCATENATE(VLOOKUP(S14,NP,15,FALSE),"  ",VLOOKUP(S14,NP,16,FALSE)),"")))</f>
        <v/>
      </c>
      <c r="AC23" s="41"/>
      <c r="AD23" s="41"/>
      <c r="AE23" s="41"/>
      <c r="AF23" s="41"/>
      <c r="AG23" s="41"/>
      <c r="AH23" s="41"/>
      <c r="AI23" s="69" t="s">
        <v>14</v>
      </c>
    </row>
    <row r="24" spans="1:41" ht="12" customHeight="1" x14ac:dyDescent="0.25">
      <c r="C24" s="36"/>
      <c r="D24" s="63"/>
      <c r="E24" s="36"/>
      <c r="F24" s="133"/>
      <c r="G24" s="36"/>
      <c r="H24" s="36"/>
      <c r="I24" s="133"/>
      <c r="J24" s="38"/>
      <c r="K24" s="181" t="str">
        <f>IF(OR(K23="",VLOOKUP(K20,NP,20,FALSE)=0),"",IF(LEN(VLOOKUP(K20,NP,20,FALSE))=7,VLOOKUP(K20,NP,20,FALSE),VLOOKUP(K20,NP,20,FALSE)))</f>
        <v/>
      </c>
      <c r="L24" s="217" t="str">
        <f>IF(K23="","",CONCATENATE(VLOOKUP(K20,NP,18,FALSE)," pts - ",VLOOKUP(K20,NP,21,FALSE)))</f>
        <v/>
      </c>
      <c r="M24" s="217"/>
      <c r="N24" s="217"/>
      <c r="O24" s="217"/>
      <c r="P24" s="217"/>
      <c r="Q24" s="217"/>
      <c r="R24" s="217"/>
      <c r="AA24" s="70"/>
      <c r="AB24" s="216" t="str">
        <f>IF(AA23="","",IF(VLOOKUP(S14,NP,12,FALSE)=0,CONCATENATE(VLOOKUP(S14,NP,8,FALSE)," pts - ",VLOOKUP(S14,NP,11,FALSE)),IF(VLOOKUP(S14,NP,22,FALSE)=0,CONCATENATE(VLOOKUP(S14,NP,18,FALSE)," pts - ",VLOOKUP(S14,NP,21,FALSE)),"")))</f>
        <v/>
      </c>
      <c r="AC24" s="216"/>
      <c r="AD24" s="216"/>
      <c r="AE24" s="216"/>
      <c r="AF24" s="216"/>
      <c r="AG24" s="216"/>
      <c r="AH24" s="216"/>
    </row>
    <row r="25" spans="1:41" ht="12" customHeight="1" x14ac:dyDescent="0.25">
      <c r="B25" s="71"/>
      <c r="C25" s="36"/>
      <c r="D25" s="72"/>
      <c r="E25" s="38"/>
      <c r="F25" s="137"/>
      <c r="G25" s="38"/>
      <c r="H25" s="38"/>
      <c r="I25" s="137"/>
      <c r="J25" s="38"/>
      <c r="K25" s="38"/>
      <c r="L25" s="72"/>
      <c r="M25" s="38"/>
      <c r="N25" s="137"/>
      <c r="O25" s="38"/>
      <c r="P25" s="38"/>
      <c r="Q25" s="137"/>
      <c r="R25" s="38"/>
      <c r="S25" s="38"/>
      <c r="T25" s="38"/>
      <c r="U25" s="38"/>
      <c r="V25" s="137"/>
      <c r="W25" s="38"/>
      <c r="X25" s="38"/>
      <c r="Y25" s="137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73"/>
      <c r="AK25" s="48"/>
      <c r="AO25" s="25"/>
    </row>
    <row r="26" spans="1:41" ht="12" customHeight="1" x14ac:dyDescent="0.25">
      <c r="B26" s="71"/>
      <c r="C26" s="46"/>
      <c r="D26" s="74"/>
      <c r="E26" s="70"/>
      <c r="F26" s="138"/>
      <c r="G26" s="70"/>
      <c r="H26" s="70"/>
      <c r="I26" s="138"/>
      <c r="J26" s="42"/>
      <c r="K26" s="46"/>
      <c r="L26" s="74"/>
      <c r="M26" s="70"/>
      <c r="N26" s="138"/>
      <c r="O26" s="70"/>
      <c r="P26" s="70"/>
      <c r="Q26" s="138"/>
      <c r="R26" s="42"/>
      <c r="S26" s="75"/>
      <c r="T26" s="180"/>
      <c r="U26" s="180"/>
      <c r="V26" s="180"/>
      <c r="W26" s="180"/>
      <c r="X26" s="180"/>
      <c r="Y26" s="180"/>
      <c r="Z26" s="197"/>
      <c r="AA26" s="46"/>
      <c r="AB26" s="78"/>
      <c r="AC26" s="78"/>
      <c r="AD26" s="78"/>
      <c r="AE26" s="78"/>
      <c r="AF26" s="78"/>
      <c r="AG26" s="78"/>
      <c r="AH26" s="36"/>
      <c r="AI26" s="49"/>
      <c r="AO26" s="25"/>
    </row>
    <row r="27" spans="1:41" ht="12" customHeight="1" x14ac:dyDescent="0.25">
      <c r="C27" s="49"/>
      <c r="D27" s="63"/>
      <c r="E27" s="37"/>
      <c r="F27" s="132"/>
      <c r="G27" s="37"/>
      <c r="H27" s="37"/>
      <c r="I27" s="132"/>
      <c r="J27" s="36"/>
      <c r="K27" s="49"/>
      <c r="L27" s="79"/>
      <c r="M27" s="36"/>
      <c r="N27" s="133"/>
      <c r="O27" s="36"/>
      <c r="P27" s="36"/>
      <c r="Q27" s="133"/>
      <c r="R27" s="36"/>
      <c r="S27" s="32" t="s">
        <v>3</v>
      </c>
      <c r="T27" s="32"/>
      <c r="U27" s="32"/>
      <c r="V27" s="32"/>
      <c r="W27" s="32"/>
      <c r="X27" s="32"/>
      <c r="Y27" s="32"/>
      <c r="Z27" s="32"/>
      <c r="AA27" s="46"/>
      <c r="AB27" s="42"/>
      <c r="AC27" s="42"/>
      <c r="AD27" s="42"/>
      <c r="AE27" s="42"/>
      <c r="AF27" s="42"/>
      <c r="AG27" s="42"/>
      <c r="AH27" s="42"/>
      <c r="AI27" s="46"/>
      <c r="AO27" s="25"/>
    </row>
    <row r="28" spans="1:41" ht="12" customHeight="1" x14ac:dyDescent="0.25">
      <c r="B28" s="71"/>
      <c r="C28" s="49"/>
      <c r="D28" s="80"/>
      <c r="E28" s="69"/>
      <c r="F28" s="60"/>
      <c r="G28" s="69"/>
      <c r="H28" s="69"/>
      <c r="I28" s="60"/>
      <c r="J28" s="36"/>
      <c r="K28" s="49"/>
      <c r="L28" s="63"/>
      <c r="M28" s="37"/>
      <c r="N28" s="132"/>
      <c r="O28" s="37"/>
      <c r="P28" s="37"/>
      <c r="Q28" s="132"/>
      <c r="R28" s="36"/>
      <c r="S28" s="46"/>
      <c r="T28" s="42"/>
      <c r="U28" s="42"/>
      <c r="V28" s="152"/>
      <c r="W28" s="42"/>
      <c r="X28" s="42"/>
      <c r="Y28" s="152"/>
      <c r="Z28" s="42"/>
      <c r="AA28" s="42"/>
      <c r="AB28" s="42"/>
      <c r="AC28" s="42"/>
      <c r="AD28" s="42"/>
      <c r="AE28" s="42"/>
      <c r="AF28" s="42"/>
      <c r="AG28" s="42"/>
      <c r="AH28" s="42"/>
      <c r="AI28" s="46"/>
      <c r="AO28" s="25"/>
    </row>
    <row r="29" spans="1:41" ht="12" customHeight="1" x14ac:dyDescent="0.25">
      <c r="B29" s="71"/>
      <c r="C29" s="49"/>
      <c r="D29" s="81"/>
      <c r="E29" s="82"/>
      <c r="F29" s="82"/>
      <c r="G29" s="82"/>
      <c r="H29" s="82"/>
      <c r="I29" s="82"/>
      <c r="J29" s="36"/>
      <c r="K29" s="83"/>
      <c r="L29" s="84"/>
      <c r="M29" s="85"/>
      <c r="N29" s="127"/>
      <c r="O29" s="85"/>
      <c r="P29" s="85"/>
      <c r="Q29" s="127"/>
      <c r="R29" s="26">
        <v>4</v>
      </c>
      <c r="S29" s="40" t="str">
        <f>IF(AND(VLOOKUP(K8,NP,12,FALSE)=0,VLOOKUP(K8,NP,22,FALSE)=0),"",IF(VLOOKUP(K8,NP,12,FALSE)=0,VLOOKUP(K8,NP,4,FALSE),IF(VLOOKUP(K8,NP,22,FALSE)=0,VLOOKUP(K8,NP,14,FALSE),"")))</f>
        <v/>
      </c>
      <c r="T29" s="41" t="str">
        <f>IF(S29="","",IF(VLOOKUP(K8,NP,12,FALSE)=0,CONCATENATE(VLOOKUP(K8,NP,5,FALSE),"  ",VLOOKUP(K8,NP,6,FALSE)),IF(VLOOKUP(K8,NP,22,FALSE)=0,CONCATENATE(VLOOKUP(K8,NP,15,FALSE),"  ",VLOOKUP(K8,NP,16,FALSE)),"")))</f>
        <v/>
      </c>
      <c r="U29" s="41"/>
      <c r="V29" s="122"/>
      <c r="W29" s="41"/>
      <c r="X29" s="41"/>
      <c r="Y29" s="122"/>
      <c r="Z29" s="41"/>
      <c r="AA29" s="46"/>
      <c r="AB29" s="42"/>
      <c r="AC29" s="42"/>
      <c r="AD29" s="42"/>
      <c r="AE29" s="42"/>
      <c r="AF29" s="42"/>
      <c r="AG29" s="42"/>
      <c r="AH29" s="42"/>
      <c r="AI29" s="46"/>
      <c r="AO29" s="25"/>
    </row>
    <row r="30" spans="1:41" ht="12" customHeight="1" x14ac:dyDescent="0.25">
      <c r="B30" s="71"/>
      <c r="C30" s="49"/>
      <c r="D30" s="79"/>
      <c r="E30" s="36"/>
      <c r="F30" s="133"/>
      <c r="G30" s="36"/>
      <c r="H30" s="36"/>
      <c r="I30" s="133"/>
      <c r="J30" s="36"/>
      <c r="K30" s="49"/>
      <c r="L30" s="86"/>
      <c r="M30" s="87"/>
      <c r="N30" s="109"/>
      <c r="O30" s="87"/>
      <c r="P30" s="87"/>
      <c r="Q30" s="109"/>
      <c r="R30" s="36"/>
      <c r="S30" s="70"/>
      <c r="T30" s="216" t="str">
        <f>IF(S29="","",IF(VLOOKUP(K8,NP,12,FALSE)=0,CONCATENATE(VLOOKUP(K8,NP,8,FALSE)," pts - ",VLOOKUP(K8,NP,11,FALSE)),IF(VLOOKUP(K8,NP,22,FALSE)=0,CONCATENATE(VLOOKUP(K8,NP,18,FALSE)," pts - ",VLOOKUP(K8,NP,21,FALSE)),"")))</f>
        <v/>
      </c>
      <c r="U30" s="216"/>
      <c r="V30" s="216"/>
      <c r="W30" s="216"/>
      <c r="X30" s="216"/>
      <c r="Y30" s="216"/>
      <c r="Z30" s="216"/>
      <c r="AA30" s="57"/>
      <c r="AB30" s="42"/>
      <c r="AC30" s="42"/>
      <c r="AD30" s="42"/>
      <c r="AE30" s="42"/>
      <c r="AF30" s="42"/>
      <c r="AG30" s="42"/>
      <c r="AH30" s="42"/>
      <c r="AI30" s="46"/>
      <c r="AO30" s="25"/>
    </row>
    <row r="31" spans="1:41" ht="12" customHeight="1" x14ac:dyDescent="0.25">
      <c r="B31" s="71"/>
      <c r="C31" s="49"/>
      <c r="D31" s="63"/>
      <c r="E31" s="37"/>
      <c r="F31" s="132"/>
      <c r="G31" s="37"/>
      <c r="H31" s="37"/>
      <c r="I31" s="132"/>
      <c r="J31" s="36"/>
      <c r="K31" s="49"/>
      <c r="L31" s="80"/>
      <c r="M31" s="69"/>
      <c r="N31" s="60"/>
      <c r="O31" s="69"/>
      <c r="P31" s="69"/>
      <c r="Q31" s="60"/>
      <c r="R31" s="36"/>
      <c r="S31" s="199">
        <v>6</v>
      </c>
      <c r="T31" s="183" t="s">
        <v>46</v>
      </c>
      <c r="U31" s="183"/>
      <c r="V31" s="184" t="str">
        <f>IF(VLOOKUP(S31,NP,32,FALSE)="","",IF(VLOOKUP(S31,NP,32,FALSE)=0,"",VLOOKUP(S31,NP,32,FALSE)))</f>
        <v/>
      </c>
      <c r="W31" s="185" t="str">
        <f>IF(VLOOKUP(S31,NP,33,FALSE)="","",IF(VLOOKUP(S31,NP,34,FALSE)=2,"",VLOOKUP(S31,NP,34,FALSE)))</f>
        <v/>
      </c>
      <c r="X31" s="185"/>
      <c r="Y31" s="186" t="str">
        <f>IF(VLOOKUP(S31,NP,33,FALSE)="","",IF(VLOOKUP(S31,NP,33,FALSE)=0,"",VLOOKUP(S31,NP,33,FALSE)))</f>
        <v xml:space="preserve"> </v>
      </c>
      <c r="Z31" s="187"/>
      <c r="AA31" s="53" t="str">
        <f>IF(VLOOKUP(S31,NP,12,FALSE)=1,VLOOKUP(S31,NP,4,FALSE),IF(VLOOKUP(S31,NP,22,FALSE)=1,VLOOKUP(S31,NP,14,FALSE),""))</f>
        <v/>
      </c>
      <c r="AB31" s="41" t="str">
        <f>IF(AA31="","",IF(VLOOKUP(S31,NP,12,FALSE)=1,CONCATENATE(VLOOKUP(S31,NP,5,FALSE),"  ",VLOOKUP(S31,NP,6,FALSE)),IF(VLOOKUP(S31,NP,22,FALSE)=1,CONCATENATE(VLOOKUP(S31,NP,15,FALSE),"  ",VLOOKUP(S31,NP,16,FALSE)),"")))</f>
        <v/>
      </c>
      <c r="AC31" s="41"/>
      <c r="AD31" s="41"/>
      <c r="AE31" s="41"/>
      <c r="AF31" s="41"/>
      <c r="AG31" s="41"/>
      <c r="AH31" s="41"/>
      <c r="AI31" s="69" t="s">
        <v>4</v>
      </c>
      <c r="AO31" s="25"/>
    </row>
    <row r="32" spans="1:41" ht="12" customHeight="1" x14ac:dyDescent="0.25">
      <c r="B32" s="71"/>
      <c r="C32" s="49"/>
      <c r="D32" s="62"/>
      <c r="E32" s="45"/>
      <c r="F32" s="109"/>
      <c r="G32" s="45"/>
      <c r="H32" s="45"/>
      <c r="I32" s="109"/>
      <c r="J32" s="36"/>
      <c r="K32" s="46"/>
      <c r="L32" s="88"/>
      <c r="M32" s="89"/>
      <c r="N32" s="128"/>
      <c r="O32" s="89"/>
      <c r="P32" s="89"/>
      <c r="Q32" s="128"/>
      <c r="R32" s="36"/>
      <c r="S32" s="17"/>
      <c r="T32" s="188"/>
      <c r="U32" s="188"/>
      <c r="V32" s="189"/>
      <c r="W32" s="188"/>
      <c r="X32" s="188"/>
      <c r="Y32" s="189"/>
      <c r="Z32" s="190"/>
      <c r="AA32" s="55"/>
      <c r="AB32" s="216" t="str">
        <f>IF(AA31="","",IF(VLOOKUP(S31,NP,12,FALSE)=1,CONCATENATE(VLOOKUP(S31,NP,8,FALSE)," pts - ",VLOOKUP(S31,NP,11,FALSE)),IF(VLOOKUP(S31,NP,22,FALSE)=1,CONCATENATE(VLOOKUP(S31,NP,18,FALSE)," pts - ",VLOOKUP(S31,NP,21,FALSE)),"")))</f>
        <v/>
      </c>
      <c r="AC32" s="216"/>
      <c r="AD32" s="216"/>
      <c r="AE32" s="216"/>
      <c r="AF32" s="216"/>
      <c r="AG32" s="216"/>
      <c r="AH32" s="216"/>
      <c r="AI32" s="46"/>
      <c r="AO32" s="25"/>
    </row>
    <row r="33" spans="2:41" ht="12" customHeight="1" x14ac:dyDescent="0.25">
      <c r="B33" s="71"/>
      <c r="C33" s="49"/>
      <c r="D33" s="86"/>
      <c r="E33" s="87"/>
      <c r="F33" s="109"/>
      <c r="G33" s="87"/>
      <c r="H33" s="87"/>
      <c r="I33" s="109"/>
      <c r="J33" s="36"/>
      <c r="K33" s="90"/>
      <c r="L33" s="91"/>
      <c r="M33" s="68"/>
      <c r="N33" s="153"/>
      <c r="O33" s="68"/>
      <c r="P33" s="68"/>
      <c r="Q33" s="153"/>
      <c r="R33" s="26">
        <v>5</v>
      </c>
      <c r="S33" s="40" t="str">
        <f>IF(AND(VLOOKUP(K20,NP,12,FALSE)=0,VLOOKUP(K20,NP,22,FALSE)=0),"",IF(VLOOKUP(K20,NP,12,FALSE)=0,VLOOKUP(K20,NP,4,FALSE),IF(VLOOKUP(K20,NP,22,FALSE)=0,VLOOKUP(K20,NP,14,FALSE),"")))</f>
        <v/>
      </c>
      <c r="T33" s="41" t="str">
        <f>IF(S33="","",IF(VLOOKUP(K20,NP,12,FALSE)=0,CONCATENATE(VLOOKUP(K20,NP,5,FALSE),"  ",VLOOKUP(K20,NP,6,FALSE)),IF(VLOOKUP(K20,NP,22,FALSE)=0,CONCATENATE(VLOOKUP(K20,NP,15,FALSE),"  ",VLOOKUP(K20,NP,16,FALSE)),"")))</f>
        <v/>
      </c>
      <c r="U33" s="41"/>
      <c r="V33" s="122"/>
      <c r="W33" s="41"/>
      <c r="X33" s="41"/>
      <c r="Y33" s="122"/>
      <c r="Z33" s="41"/>
      <c r="AA33" s="57"/>
      <c r="AB33" s="216" t="str">
        <f>IF(AA31="","",CONCATENATE(IF(VLOOKUP(S31,NP,23,FALSE)="","",IF(VLOOKUP(S31,NP,12,FALSE)=1,VLOOKUP(S31,NP,23,FALSE),-VLOOKUP(S31,NP,23,FALSE))),IF(VLOOKUP(S31,NP,24,FALSE)="","",CONCATENATE(" / ",IF(VLOOKUP(S31,NP,12,FALSE)=1,VLOOKUP(S31,NP,24,FALSE),-VLOOKUP(S31,NP,24,FALSE)))),IF(VLOOKUP(S31,NP,25,FALSE)="","",CONCATENATE(" / ",IF(VLOOKUP(S31,NP,12,FALSE)=1,VLOOKUP(S31,NP,25,FALSE),-VLOOKUP(S31,NP,25,FALSE)))),IF(VLOOKUP(S31,NP,26,FALSE)="","",CONCATENATE(" / ",IF(VLOOKUP(S31,NP,12,FALSE)=1,VLOOKUP(S31,NP,26,FALSE),-VLOOKUP(S31,NP,26,FALSE)))),IF(VLOOKUP(S31,NP,27,FALSE)="","",CONCATENATE(" / ",IF(VLOOKUP(S31,NP,12,FALSE)=1,VLOOKUP(S31,NP,27,FALSE),-VLOOKUP(S31,NP,27,FALSE)))),IF(VLOOKUP(S31,NP,28)="","",CONCATENATE(" / ",IF(VLOOKUP(S31,NP,12)=1,VLOOKUP(S31,NP,28),-VLOOKUP(S31,NP,28)))),IF(VLOOKUP(S31,NP,29)="","",CONCATENATE(" / ",IF(VLOOKUP(S31,NP,12)=1,VLOOKUP(S31,NP,29),-VLOOKUP(S31,NP,29))))))</f>
        <v/>
      </c>
      <c r="AC33" s="216"/>
      <c r="AD33" s="216"/>
      <c r="AE33" s="216"/>
      <c r="AF33" s="216"/>
      <c r="AG33" s="216"/>
      <c r="AH33" s="216"/>
      <c r="AI33" s="46"/>
      <c r="AO33" s="25"/>
    </row>
    <row r="34" spans="2:41" ht="12" customHeight="1" x14ac:dyDescent="0.25">
      <c r="B34" s="71"/>
      <c r="C34" s="49"/>
      <c r="D34" s="80"/>
      <c r="E34" s="69"/>
      <c r="F34" s="60"/>
      <c r="G34" s="69"/>
      <c r="H34" s="69"/>
      <c r="I34" s="60"/>
      <c r="J34" s="36"/>
      <c r="K34" s="46"/>
      <c r="L34" s="42"/>
      <c r="M34" s="42"/>
      <c r="N34" s="152"/>
      <c r="O34" s="42"/>
      <c r="P34" s="42"/>
      <c r="Q34" s="152"/>
      <c r="R34" s="36"/>
      <c r="S34" s="70"/>
      <c r="T34" s="216" t="str">
        <f>IF(S33="","",IF(VLOOKUP(K20,NP,12,FALSE)=0,CONCATENATE(VLOOKUP(K20,NP,8,FALSE)," pts - ",VLOOKUP(K20,NP,11,FALSE)),IF(VLOOKUP(K20,NP,22,FALSE)=0,CONCATENATE(VLOOKUP(K20,NP,18,FALSE)," pts - ",VLOOKUP(K20,NP,21,FALSE)),"")))</f>
        <v/>
      </c>
      <c r="U34" s="216"/>
      <c r="V34" s="216"/>
      <c r="W34" s="216"/>
      <c r="X34" s="216"/>
      <c r="Y34" s="216"/>
      <c r="Z34" s="216"/>
      <c r="AA34" s="46"/>
      <c r="AB34" s="42"/>
      <c r="AC34" s="42"/>
      <c r="AD34" s="42"/>
      <c r="AE34" s="42"/>
      <c r="AF34" s="42"/>
      <c r="AG34" s="42"/>
      <c r="AH34" s="36"/>
      <c r="AI34" s="49"/>
      <c r="AO34" s="25"/>
    </row>
    <row r="35" spans="2:41" ht="12" customHeight="1" x14ac:dyDescent="0.25">
      <c r="B35" s="71"/>
      <c r="C35" s="49"/>
      <c r="D35" s="80"/>
      <c r="E35" s="69"/>
      <c r="F35" s="60"/>
      <c r="G35" s="69"/>
      <c r="H35" s="69"/>
      <c r="I35" s="60"/>
      <c r="J35" s="36"/>
      <c r="K35" s="46"/>
      <c r="L35" s="42"/>
      <c r="M35" s="42"/>
      <c r="N35" s="152"/>
      <c r="O35" s="42"/>
      <c r="P35" s="42"/>
      <c r="Q35" s="152"/>
      <c r="R35" s="36"/>
      <c r="S35" s="46"/>
      <c r="T35" s="66"/>
      <c r="U35" s="67"/>
      <c r="V35" s="130"/>
      <c r="W35" s="67"/>
      <c r="X35" s="67"/>
      <c r="Y35" s="130"/>
      <c r="Z35" s="68"/>
      <c r="AA35" s="40" t="str">
        <f>IF(AND(VLOOKUP(S31,NP,12,FALSE)=0,VLOOKUP(S31,NP,22,FALSE)=0),"",IF(VLOOKUP(S31,NP,12,FALSE)=0,VLOOKUP(S31,NP,4,FALSE),IF(VLOOKUP(S31,NP,22,FALSE)=0,VLOOKUP(S31,NP,14,FALSE),"")))</f>
        <v/>
      </c>
      <c r="AB35" s="41" t="str">
        <f>IF(AA35="","",IF(VLOOKUP(S31,NP,12,FALSE)=0,CONCATENATE(VLOOKUP(S31,NP,5,FALSE),"  ",VLOOKUP(S31,NP,6,FALSE)),IF(VLOOKUP(S31,NP,22,FALSE)=0,CONCATENATE(VLOOKUP(S31,NP,15,FALSE),"  ",VLOOKUP(S31,NP,16,FALSE)),"")))</f>
        <v/>
      </c>
      <c r="AC35" s="41"/>
      <c r="AD35" s="41"/>
      <c r="AE35" s="41"/>
      <c r="AF35" s="41"/>
      <c r="AG35" s="41"/>
      <c r="AH35" s="41"/>
      <c r="AI35" s="69" t="s">
        <v>5</v>
      </c>
      <c r="AO35" s="25"/>
    </row>
    <row r="36" spans="2:41" ht="12" customHeight="1" x14ac:dyDescent="0.25">
      <c r="B36" s="71"/>
      <c r="C36" s="49"/>
      <c r="D36" s="80"/>
      <c r="E36" s="69"/>
      <c r="F36" s="60"/>
      <c r="G36" s="69"/>
      <c r="H36" s="69"/>
      <c r="I36" s="60"/>
      <c r="J36" s="36"/>
      <c r="K36" s="46"/>
      <c r="L36" s="42"/>
      <c r="M36" s="42"/>
      <c r="N36" s="152"/>
      <c r="O36" s="42"/>
      <c r="P36" s="42"/>
      <c r="Q36" s="152"/>
      <c r="R36" s="36"/>
      <c r="S36" s="46"/>
      <c r="T36" s="61"/>
      <c r="U36" s="61"/>
      <c r="V36" s="159"/>
      <c r="W36" s="61"/>
      <c r="X36" s="61"/>
      <c r="Y36" s="159"/>
      <c r="Z36" s="42"/>
      <c r="AA36" s="70"/>
      <c r="AB36" s="216" t="str">
        <f>IF(AA35="","",IF(VLOOKUP(S31,NP,12,FALSE)=0,CONCATENATE(VLOOKUP(S31,NP,8,FALSE)," pts - ",VLOOKUP(S31,NP,11,FALSE)),IF(VLOOKUP(S31,NP,22,FALSE)=0,CONCATENATE(VLOOKUP(S31,NP,18,FALSE)," pts - ",VLOOKUP(S31,NP,21,FALSE)),"")))</f>
        <v/>
      </c>
      <c r="AC36" s="216"/>
      <c r="AD36" s="216"/>
      <c r="AE36" s="216"/>
      <c r="AF36" s="216"/>
      <c r="AG36" s="216"/>
      <c r="AH36" s="216"/>
      <c r="AI36" s="46"/>
      <c r="AO36" s="25"/>
    </row>
    <row r="37" spans="2:41" ht="12" customHeight="1" x14ac:dyDescent="0.25">
      <c r="B37" s="71"/>
      <c r="C37" s="49"/>
      <c r="D37" s="80"/>
      <c r="E37" s="69"/>
      <c r="F37" s="60"/>
      <c r="G37" s="69"/>
      <c r="H37" s="69"/>
      <c r="I37" s="60"/>
      <c r="J37" s="36"/>
      <c r="K37" s="75"/>
      <c r="L37" s="180"/>
      <c r="M37" s="180"/>
      <c r="N37" s="180"/>
      <c r="O37" s="180"/>
      <c r="P37" s="180"/>
      <c r="Q37" s="180"/>
      <c r="R37" s="197"/>
      <c r="S37" s="75"/>
      <c r="T37" s="180"/>
      <c r="U37" s="180"/>
      <c r="V37" s="180"/>
      <c r="W37" s="180"/>
      <c r="X37" s="180"/>
      <c r="Y37" s="180"/>
      <c r="Z37" s="197"/>
      <c r="AA37" s="46"/>
      <c r="AB37" s="78"/>
      <c r="AC37" s="78"/>
      <c r="AD37" s="78"/>
      <c r="AE37" s="78"/>
      <c r="AF37" s="78"/>
      <c r="AG37" s="78"/>
      <c r="AH37" s="70"/>
      <c r="AI37" s="46"/>
      <c r="AO37" s="25"/>
    </row>
    <row r="38" spans="2:41" ht="12" customHeight="1" x14ac:dyDescent="0.25">
      <c r="B38" s="71"/>
      <c r="C38" s="46"/>
      <c r="D38" s="74"/>
      <c r="E38" s="70"/>
      <c r="F38" s="138"/>
      <c r="G38" s="70"/>
      <c r="H38" s="70"/>
      <c r="I38" s="138"/>
      <c r="J38" s="42"/>
      <c r="K38" s="32" t="s">
        <v>6</v>
      </c>
      <c r="L38" s="32"/>
      <c r="M38" s="32"/>
      <c r="N38" s="32"/>
      <c r="O38" s="32"/>
      <c r="P38" s="32"/>
      <c r="Q38" s="32"/>
      <c r="R38" s="32"/>
      <c r="S38" s="32" t="s">
        <v>7</v>
      </c>
      <c r="T38" s="32"/>
      <c r="U38" s="32"/>
      <c r="V38" s="32"/>
      <c r="W38" s="32"/>
      <c r="X38" s="32"/>
      <c r="Y38" s="32"/>
      <c r="Z38" s="32"/>
      <c r="AA38" s="42"/>
      <c r="AB38" s="42"/>
      <c r="AC38" s="42"/>
      <c r="AD38" s="42"/>
      <c r="AE38" s="42"/>
      <c r="AF38" s="42"/>
      <c r="AG38" s="42"/>
      <c r="AH38" s="42"/>
      <c r="AI38" s="46"/>
      <c r="AO38" s="25"/>
    </row>
    <row r="39" spans="2:41" ht="12" customHeight="1" x14ac:dyDescent="0.35">
      <c r="B39" s="71"/>
      <c r="C39" s="92"/>
      <c r="D39" s="93"/>
      <c r="E39" s="94"/>
      <c r="F39" s="139"/>
      <c r="G39" s="94"/>
      <c r="H39" s="94"/>
      <c r="I39" s="139"/>
      <c r="J39" s="95"/>
      <c r="K39" s="46"/>
      <c r="L39" s="125"/>
      <c r="M39" s="125"/>
      <c r="N39" s="125"/>
      <c r="O39" s="125"/>
      <c r="P39" s="125"/>
      <c r="Q39" s="125"/>
      <c r="R39" s="95"/>
      <c r="S39" s="92"/>
      <c r="T39" s="95"/>
      <c r="U39" s="95"/>
      <c r="V39" s="142"/>
      <c r="W39" s="95"/>
      <c r="X39" s="95"/>
      <c r="Y39" s="142"/>
      <c r="Z39" s="95"/>
      <c r="AA39" s="92"/>
      <c r="AB39" s="95"/>
      <c r="AC39" s="95"/>
      <c r="AD39" s="95"/>
      <c r="AE39" s="95"/>
      <c r="AF39" s="95"/>
      <c r="AG39" s="95"/>
      <c r="AH39" s="95"/>
      <c r="AI39" s="92"/>
      <c r="AO39" s="25"/>
    </row>
    <row r="40" spans="2:41" ht="12" customHeight="1" x14ac:dyDescent="0.35">
      <c r="B40" s="71"/>
      <c r="C40" s="96"/>
      <c r="D40" s="93"/>
      <c r="E40" s="97"/>
      <c r="F40" s="97"/>
      <c r="G40" s="97"/>
      <c r="I40" s="123"/>
      <c r="J40" s="212">
        <v>2</v>
      </c>
      <c r="K40" s="40" t="str">
        <f>IF(VLOOKUP(K42,NP,4,FALSE)=0,"",VLOOKUP(K42,NP,4,FALSE))</f>
        <v/>
      </c>
      <c r="L40" s="41" t="str">
        <f>IF(K40="","",CONCATENATE(VLOOKUP(K42,NP,5,FALSE),"  ",VLOOKUP(K42,NP,6,FALSE)))</f>
        <v/>
      </c>
      <c r="M40" s="41"/>
      <c r="N40" s="122"/>
      <c r="O40" s="41"/>
      <c r="P40" s="41"/>
      <c r="Q40" s="122"/>
      <c r="R40" s="41"/>
      <c r="S40" s="46"/>
      <c r="T40" s="42"/>
      <c r="U40" s="42"/>
      <c r="V40" s="152"/>
      <c r="W40" s="42"/>
      <c r="X40" s="42"/>
      <c r="Y40" s="152"/>
      <c r="Z40" s="42"/>
      <c r="AA40" s="46"/>
      <c r="AB40" s="42"/>
      <c r="AC40" s="42"/>
      <c r="AD40" s="42"/>
      <c r="AE40" s="42"/>
      <c r="AF40" s="42"/>
      <c r="AG40" s="42"/>
      <c r="AH40" s="42"/>
      <c r="AI40" s="92"/>
      <c r="AO40" s="25"/>
    </row>
    <row r="41" spans="2:41" ht="12" customHeight="1" x14ac:dyDescent="0.35">
      <c r="B41" s="71"/>
      <c r="C41" s="92"/>
      <c r="D41" s="93"/>
      <c r="E41" s="94"/>
      <c r="F41" s="139"/>
      <c r="G41" s="94"/>
      <c r="H41" s="94"/>
      <c r="I41" s="139"/>
      <c r="J41" s="95"/>
      <c r="K41" s="42"/>
      <c r="L41" s="217" t="str">
        <f>IF(K40="","",CONCATENATE(VLOOKUP(K42,NP,8,FALSE)," pts - ",VLOOKUP(K42,NP,11,FALSE)))</f>
        <v/>
      </c>
      <c r="M41" s="217"/>
      <c r="N41" s="217"/>
      <c r="O41" s="217"/>
      <c r="P41" s="217"/>
      <c r="Q41" s="217"/>
      <c r="R41" s="217"/>
      <c r="S41" s="200">
        <v>3</v>
      </c>
      <c r="T41" s="42"/>
      <c r="U41" s="42"/>
      <c r="V41" s="152"/>
      <c r="W41" s="42"/>
      <c r="X41" s="42"/>
      <c r="Y41" s="152"/>
      <c r="Z41" s="42"/>
      <c r="AA41" s="46"/>
      <c r="AB41" s="42"/>
      <c r="AC41" s="42"/>
      <c r="AD41" s="42"/>
      <c r="AE41" s="42"/>
      <c r="AF41" s="42"/>
      <c r="AG41" s="42"/>
      <c r="AH41" s="42"/>
      <c r="AI41" s="92"/>
      <c r="AO41" s="25"/>
    </row>
    <row r="42" spans="2:41" ht="12" customHeight="1" x14ac:dyDescent="0.35">
      <c r="B42" s="71"/>
      <c r="C42" s="92"/>
      <c r="D42" s="93"/>
      <c r="E42" s="94"/>
      <c r="F42" s="139"/>
      <c r="G42" s="94"/>
      <c r="H42" s="94"/>
      <c r="I42" s="139"/>
      <c r="J42" s="95"/>
      <c r="K42" s="199">
        <v>7</v>
      </c>
      <c r="L42" s="183" t="s">
        <v>46</v>
      </c>
      <c r="M42" s="183"/>
      <c r="N42" s="184" t="str">
        <f>IF(VLOOKUP(K42,NP,32,FALSE)="","",IF(VLOOKUP(K42,NP,32,FALSE)=0,"",VLOOKUP(K42,NP,32,FALSE)))</f>
        <v/>
      </c>
      <c r="O42" s="185" t="str">
        <f>IF(VLOOKUP(K42,NP,33,FALSE)="","",IF(VLOOKUP(K42,NP,34,FALSE)=2,"",VLOOKUP(K42,NP,34,FALSE)))</f>
        <v/>
      </c>
      <c r="P42" s="185"/>
      <c r="Q42" s="186" t="str">
        <f>IF(VLOOKUP(K42,NP,33,FALSE)="","",IF(VLOOKUP(K42,NP,33,FALSE)=0,"",VLOOKUP(K42,NP,33,FALSE)))</f>
        <v xml:space="preserve"> </v>
      </c>
      <c r="R42" s="187"/>
      <c r="S42" s="53" t="str">
        <f>IF(VLOOKUP(K42,NP,12,FALSE)=1,VLOOKUP(K42,NP,4,FALSE),IF(VLOOKUP(K42,NP,22,FALSE)=1,VLOOKUP(K42,NP,14,FALSE),""))</f>
        <v/>
      </c>
      <c r="T42" s="41" t="str">
        <f>IF(S42="","",IF(VLOOKUP(K42,NP,12,FALSE)=1,CONCATENATE(VLOOKUP(K42,NP,5,FALSE),"  ",VLOOKUP(K42,NP,6,FALSE)),IF(VLOOKUP(K42,NP,22,FALSE)=1,CONCATENATE(VLOOKUP(K42,NP,15,FALSE),"  ",VLOOKUP(K42,NP,16,FALSE)),"")))</f>
        <v/>
      </c>
      <c r="U42" s="41"/>
      <c r="V42" s="122"/>
      <c r="W42" s="41"/>
      <c r="X42" s="41"/>
      <c r="Y42" s="122"/>
      <c r="Z42" s="41"/>
      <c r="AA42" s="46"/>
      <c r="AB42" s="42"/>
      <c r="AC42" s="42"/>
      <c r="AD42" s="42"/>
      <c r="AE42" s="42"/>
      <c r="AF42" s="42"/>
      <c r="AG42" s="42"/>
      <c r="AH42" s="42"/>
      <c r="AI42" s="92"/>
      <c r="AO42" s="25"/>
    </row>
    <row r="43" spans="2:41" ht="12" customHeight="1" x14ac:dyDescent="0.35">
      <c r="B43" s="71"/>
      <c r="C43" s="92"/>
      <c r="D43" s="93"/>
      <c r="E43" s="94"/>
      <c r="F43" s="139"/>
      <c r="G43" s="94"/>
      <c r="H43" s="94"/>
      <c r="I43" s="139"/>
      <c r="J43" s="95"/>
      <c r="K43" s="17"/>
      <c r="L43" s="188"/>
      <c r="M43" s="188"/>
      <c r="N43" s="189"/>
      <c r="O43" s="188"/>
      <c r="P43" s="188"/>
      <c r="Q43" s="189"/>
      <c r="R43" s="190"/>
      <c r="S43" s="55"/>
      <c r="T43" s="216" t="str">
        <f>IF(S42="","",IF(VLOOKUP(K42,NP,12,FALSE)=1,CONCATENATE(VLOOKUP(K42,NP,8,FALSE)," pts - ",VLOOKUP(K42,NP,11,FALSE)),IF(VLOOKUP(K42,NP,22,FALSE)=1,CONCATENATE(VLOOKUP(K42,NP,18,FALSE)," pts - ",VLOOKUP(K42,NP,21,FALSE)),"")))</f>
        <v/>
      </c>
      <c r="U43" s="216"/>
      <c r="V43" s="216"/>
      <c r="W43" s="216"/>
      <c r="X43" s="216"/>
      <c r="Y43" s="216"/>
      <c r="Z43" s="216"/>
      <c r="AA43" s="57"/>
      <c r="AB43" s="42"/>
      <c r="AC43" s="42"/>
      <c r="AD43" s="42"/>
      <c r="AE43" s="42"/>
      <c r="AF43" s="42"/>
      <c r="AG43" s="42"/>
      <c r="AH43" s="42"/>
      <c r="AI43" s="92"/>
      <c r="AO43" s="25"/>
    </row>
    <row r="44" spans="2:41" ht="12" customHeight="1" x14ac:dyDescent="0.35">
      <c r="B44" s="71"/>
      <c r="C44" s="98"/>
      <c r="D44" s="99"/>
      <c r="E44" s="100"/>
      <c r="F44" s="140"/>
      <c r="G44" s="100"/>
      <c r="H44" s="100"/>
      <c r="I44" s="140"/>
      <c r="J44" s="26">
        <v>3</v>
      </c>
      <c r="K44" s="40" t="str">
        <f>IF(AND(VLOOKUP(C11,NP,12,FALSE)=0,VLOOKUP(C11,NP,22,FALSE)=0),"",IF(VLOOKUP(C11,NP,12,FALSE)=0,VLOOKUP(C11,NP,4,FALSE),IF(VLOOKUP(C11,NP,22,FALSE)=0,VLOOKUP(C11,NP,14,FALSE),"")))</f>
        <v/>
      </c>
      <c r="L44" s="41" t="str">
        <f>IF(K44="","",IF(VLOOKUP(C11,NP,12,FALSE)=0,CONCATENATE(VLOOKUP(C11,NP,5,FALSE),"  ",VLOOKUP(C11,NP,6,FALSE)),IF(VLOOKUP(C11,NP,22,FALSE)=0,CONCATENATE(VLOOKUP(C11,NP,15,FALSE),"  ",VLOOKUP(C11,NP,16,FALSE)),"")))</f>
        <v/>
      </c>
      <c r="M44" s="41"/>
      <c r="N44" s="122"/>
      <c r="O44" s="41"/>
      <c r="P44" s="41"/>
      <c r="Q44" s="122"/>
      <c r="R44" s="41"/>
      <c r="S44" s="57"/>
      <c r="T44" s="216" t="str">
        <f>IF(S42="","",CONCATENATE(IF(VLOOKUP(K42,NP,23,FALSE)="","",IF(VLOOKUP(K42,NP,12,FALSE)=1,VLOOKUP(K42,NP,23,FALSE),-VLOOKUP(K42,NP,23,FALSE))),IF(VLOOKUP(K42,NP,24,FALSE)="","",CONCATENATE(" / ",IF(VLOOKUP(K42,NP,12,FALSE)=1,VLOOKUP(K42,NP,24,FALSE),-VLOOKUP(K42,NP,24,FALSE)))),IF(VLOOKUP(K42,NP,25,FALSE)="","",CONCATENATE(" / ",IF(VLOOKUP(K42,NP,12,FALSE)=1,VLOOKUP(K42,NP,25,FALSE),-VLOOKUP(K42,NP,25,FALSE)))),IF(VLOOKUP(K42,NP,26,FALSE)="","",CONCATENATE(" / ",IF(VLOOKUP(K42,NP,12,FALSE)=1,VLOOKUP(K42,NP,26,FALSE),-VLOOKUP(K42,NP,26,FALSE)))),IF(VLOOKUP(K42,NP,27,FALSE)="","",CONCATENATE(" / ",IF(VLOOKUP(K42,NP,12,FALSE)=1,VLOOKUP(K42,NP,27,FALSE),-VLOOKUP(K42,NP,27,FALSE)))),IF(VLOOKUP(K42,NP,28)="","",CONCATENATE(" / ",IF(VLOOKUP(K42,NP,12)=1,VLOOKUP(K42,NP,28),-VLOOKUP(K42,NP,28)))),IF(VLOOKUP(K42,NP,29)="","",CONCATENATE(" / ",IF(VLOOKUP(K42,NP,12)=1,VLOOKUP(K42,NP,29),-VLOOKUP(K42,NP,29))))))</f>
        <v/>
      </c>
      <c r="U44" s="216"/>
      <c r="V44" s="216"/>
      <c r="W44" s="216"/>
      <c r="X44" s="216"/>
      <c r="Y44" s="216"/>
      <c r="Z44" s="216"/>
      <c r="AA44" s="57"/>
      <c r="AB44" s="42"/>
      <c r="AC44" s="42"/>
      <c r="AD44" s="42"/>
      <c r="AE44" s="42"/>
      <c r="AF44" s="42"/>
      <c r="AG44" s="42"/>
      <c r="AH44" s="42"/>
      <c r="AI44" s="92"/>
      <c r="AO44" s="25"/>
    </row>
    <row r="45" spans="2:41" ht="12" customHeight="1" x14ac:dyDescent="0.35">
      <c r="B45" s="71"/>
      <c r="C45" s="92"/>
      <c r="D45" s="93"/>
      <c r="E45" s="94"/>
      <c r="F45" s="139"/>
      <c r="G45" s="94"/>
      <c r="H45" s="94"/>
      <c r="I45" s="139"/>
      <c r="J45" s="95"/>
      <c r="K45" s="70"/>
      <c r="L45" s="216" t="str">
        <f>IF(K44="","",IF(VLOOKUP(C11,NP,12,FALSE)=0,CONCATENATE(VLOOKUP(C11,NP,8,FALSE)," pts - ",VLOOKUP(C11,NP,11,FALSE)),IF(VLOOKUP(C11,NP,22,FALSE)=0,CONCATENATE(VLOOKUP(C11,NP,18,FALSE)," pts - ",VLOOKUP(C11,NP,21,FALSE)),"")))</f>
        <v/>
      </c>
      <c r="M45" s="216"/>
      <c r="N45" s="216"/>
      <c r="O45" s="216"/>
      <c r="P45" s="216"/>
      <c r="Q45" s="216"/>
      <c r="R45" s="216"/>
      <c r="S45" s="201">
        <v>9</v>
      </c>
      <c r="T45" s="183" t="s">
        <v>46</v>
      </c>
      <c r="U45" s="183"/>
      <c r="V45" s="184" t="str">
        <f>IF(VLOOKUP(S45,NP,32,FALSE)="","",IF(VLOOKUP(S45,NP,32,FALSE)=0,"",VLOOKUP(S45,NP,32,FALSE)))</f>
        <v/>
      </c>
      <c r="W45" s="185" t="str">
        <f>IF(VLOOKUP(S45,NP,33,FALSE)="","",IF(VLOOKUP(S45,NP,34,FALSE)=2,"",VLOOKUP(S45,NP,34,FALSE)))</f>
        <v/>
      </c>
      <c r="X45" s="185"/>
      <c r="Y45" s="186" t="str">
        <f>IF(VLOOKUP(S45,NP,33,FALSE)="","",IF(VLOOKUP(S45,NP,33,FALSE)=0,"",VLOOKUP(S45,NP,33,FALSE)))</f>
        <v xml:space="preserve"> </v>
      </c>
      <c r="Z45" s="187"/>
      <c r="AA45" s="53" t="str">
        <f>IF(VLOOKUP(S45,NP,12,FALSE)=1,VLOOKUP(S45,NP,4,FALSE),IF(VLOOKUP(S45,NP,22,FALSE)=1,VLOOKUP(S45,NP,14,FALSE),""))</f>
        <v/>
      </c>
      <c r="AB45" s="41" t="str">
        <f>IF(AA45="","",IF(VLOOKUP(S45,NP,12,FALSE)=1,CONCATENATE(VLOOKUP(S45,NP,5,FALSE),"  ",VLOOKUP(S45,NP,6,FALSE)),IF(VLOOKUP(S45,NP,22,FALSE)=1,CONCATENATE(VLOOKUP(S45,NP,15,FALSE),"  ",VLOOKUP(S45,NP,16,FALSE)),"")))</f>
        <v/>
      </c>
      <c r="AC45" s="41"/>
      <c r="AD45" s="41"/>
      <c r="AE45" s="41"/>
      <c r="AF45" s="41"/>
      <c r="AG45" s="41"/>
      <c r="AH45" s="41"/>
      <c r="AI45" s="69" t="s">
        <v>8</v>
      </c>
      <c r="AO45" s="25"/>
    </row>
    <row r="46" spans="2:41" ht="12" customHeight="1" x14ac:dyDescent="0.35">
      <c r="B46" s="71"/>
      <c r="C46" s="98"/>
      <c r="D46" s="99"/>
      <c r="E46" s="100"/>
      <c r="F46" s="140"/>
      <c r="G46" s="100"/>
      <c r="H46" s="100"/>
      <c r="I46" s="140"/>
      <c r="J46" s="26">
        <v>6</v>
      </c>
      <c r="K46" s="40" t="str">
        <f>IF(AND(VLOOKUP(C17,NP,12,FALSE)=0,VLOOKUP(C17,NP,22,FALSE)=0),"",IF(VLOOKUP(C17,NP,12,FALSE)=0,VLOOKUP(C17,NP,4,FALSE),IF(VLOOKUP(C17,NP,22,FALSE)=0,VLOOKUP(C17,NP,14,FALSE),"")))</f>
        <v/>
      </c>
      <c r="L46" s="41" t="str">
        <f>IF(K46="","",IF(VLOOKUP(C17,NP,12,FALSE)=0,CONCATENATE(VLOOKUP(C17,NP,5,FALSE),"  ",VLOOKUP(C17,NP,6,FALSE)),IF(VLOOKUP(C17,NP,22,FALSE)=0,CONCATENATE(VLOOKUP(C17,NP,15,FALSE),"  ",VLOOKUP(C17,NP,16,FALSE)),"")))</f>
        <v/>
      </c>
      <c r="M46" s="41"/>
      <c r="N46" s="122"/>
      <c r="O46" s="41"/>
      <c r="P46" s="41"/>
      <c r="Q46" s="122"/>
      <c r="R46" s="41"/>
      <c r="S46" s="46"/>
      <c r="T46" s="42"/>
      <c r="U46" s="42"/>
      <c r="V46" s="152"/>
      <c r="W46" s="42"/>
      <c r="X46" s="42"/>
      <c r="Y46" s="152"/>
      <c r="Z46" s="70"/>
      <c r="AA46" s="55"/>
      <c r="AB46" s="216" t="str">
        <f>IF(AA45="","",IF(VLOOKUP(S45,NP,12,FALSE)=1,CONCATENATE(VLOOKUP(S45,NP,8,FALSE)," pts - ",VLOOKUP(S45,NP,11,FALSE)),IF(VLOOKUP(S45,NP,22,FALSE)=1,CONCATENATE(VLOOKUP(S45,NP,18,FALSE)," pts - ",VLOOKUP(S45,NP,21,FALSE)),"")))</f>
        <v/>
      </c>
      <c r="AC46" s="216"/>
      <c r="AD46" s="216"/>
      <c r="AE46" s="216"/>
      <c r="AF46" s="216"/>
      <c r="AG46" s="216"/>
      <c r="AH46" s="216"/>
      <c r="AI46" s="92"/>
      <c r="AO46" s="25"/>
    </row>
    <row r="47" spans="2:41" ht="12" customHeight="1" x14ac:dyDescent="0.35">
      <c r="B47" s="71"/>
      <c r="C47" s="92"/>
      <c r="D47" s="95"/>
      <c r="E47" s="94"/>
      <c r="F47" s="139"/>
      <c r="G47" s="94"/>
      <c r="H47" s="94"/>
      <c r="I47" s="139"/>
      <c r="J47" s="95"/>
      <c r="K47" s="70"/>
      <c r="L47" s="216" t="str">
        <f>IF(K46="","",IF(VLOOKUP(C17,NP,12,FALSE)=0,CONCATENATE(VLOOKUP(C17,NP,8,FALSE)," pts - ",VLOOKUP(C17,NP,11,FALSE)),IF(VLOOKUP(C17,NP,22,FALSE)=0,CONCATENATE(VLOOKUP(C17,NP,18,FALSE)," pts - ",VLOOKUP(C17,NP,21,FALSE)),"")))</f>
        <v/>
      </c>
      <c r="M47" s="216"/>
      <c r="N47" s="216"/>
      <c r="O47" s="216"/>
      <c r="P47" s="216"/>
      <c r="Q47" s="216"/>
      <c r="R47" s="216"/>
      <c r="S47" s="57"/>
      <c r="T47" s="42"/>
      <c r="U47" s="42"/>
      <c r="V47" s="152"/>
      <c r="W47" s="42"/>
      <c r="X47" s="42"/>
      <c r="Y47" s="152"/>
      <c r="Z47" s="70"/>
      <c r="AA47" s="57"/>
      <c r="AB47" s="216" t="str">
        <f>IF(AA45="","",CONCATENATE(IF(VLOOKUP(S45,NP,23,FALSE)="","",IF(VLOOKUP(S45,NP,12,FALSE)=1,VLOOKUP(S45,NP,23,FALSE),-VLOOKUP(S45,NP,23,FALSE))),IF(VLOOKUP(S45,NP,24,FALSE)="","",CONCATENATE(" / ",IF(VLOOKUP(S45,NP,12,FALSE)=1,VLOOKUP(S45,NP,24,FALSE),-VLOOKUP(S45,NP,24,FALSE)))),IF(VLOOKUP(S45,NP,25,FALSE)="","",CONCATENATE(" / ",IF(VLOOKUP(S45,NP,12,FALSE)=1,VLOOKUP(S45,NP,25,FALSE),-VLOOKUP(S45,NP,25,FALSE)))),IF(VLOOKUP(S45,NP,26,FALSE)="","",CONCATENATE(" / ",IF(VLOOKUP(S45,NP,12,FALSE)=1,VLOOKUP(S45,NP,26,FALSE),-VLOOKUP(S45,NP,26,FALSE)))),IF(VLOOKUP(S45,NP,27,FALSE)="","",CONCATENATE(" / ",IF(VLOOKUP(S45,NP,12,FALSE)=1,VLOOKUP(S45,NP,27,FALSE),-VLOOKUP(S45,NP,27,FALSE)))),IF(VLOOKUP(S45,NP,28)="","",CONCATENATE(" / ",IF(VLOOKUP(S45,NP,12)=1,VLOOKUP(S45,NP,28),-VLOOKUP(S45,NP,28)))),IF(VLOOKUP(S45,NP,29)="","",CONCATENATE(" / ",IF(VLOOKUP(S45,NP,12)=1,VLOOKUP(S45,NP,29),-VLOOKUP(S45,NP,29))))))</f>
        <v/>
      </c>
      <c r="AC47" s="216"/>
      <c r="AD47" s="216"/>
      <c r="AE47" s="216"/>
      <c r="AF47" s="216"/>
      <c r="AG47" s="216"/>
      <c r="AH47" s="216"/>
      <c r="AI47" s="92"/>
      <c r="AO47" s="25"/>
    </row>
    <row r="48" spans="2:41" ht="12" customHeight="1" x14ac:dyDescent="0.35">
      <c r="B48" s="71"/>
      <c r="C48" s="92"/>
      <c r="D48" s="95"/>
      <c r="E48" s="94"/>
      <c r="F48" s="139"/>
      <c r="G48" s="94"/>
      <c r="H48" s="94"/>
      <c r="I48" s="139"/>
      <c r="J48" s="95"/>
      <c r="K48" s="201">
        <v>8</v>
      </c>
      <c r="L48" s="183" t="s">
        <v>46</v>
      </c>
      <c r="M48" s="183"/>
      <c r="N48" s="184" t="str">
        <f>IF(VLOOKUP(K48,NP,32,FALSE)="","",IF(VLOOKUP(K48,NP,32,FALSE)=0,"",VLOOKUP(K48,NP,32,FALSE)))</f>
        <v/>
      </c>
      <c r="O48" s="185" t="str">
        <f>IF(VLOOKUP(K48,NP,33,FALSE)="","",IF(VLOOKUP(K48,NP,34,FALSE)=2,"",VLOOKUP(K48,NP,34,FALSE)))</f>
        <v/>
      </c>
      <c r="P48" s="185"/>
      <c r="Q48" s="186" t="str">
        <f>IF(VLOOKUP(K48,NP,33,FALSE)="","",IF(VLOOKUP(K48,NP,33,FALSE)=0,"",VLOOKUP(K48,NP,33,FALSE)))</f>
        <v xml:space="preserve"> </v>
      </c>
      <c r="R48" s="187"/>
      <c r="S48" s="53" t="str">
        <f>IF(VLOOKUP(S45,NP,14,FALSE)=0,"",VLOOKUP(S45,NP,14,FALSE))</f>
        <v/>
      </c>
      <c r="T48" s="41" t="str">
        <f>IF(S48="","",CONCATENATE(VLOOKUP(S45,NP,15,FALSE),"  ",VLOOKUP(S45,NP,16,FALSE)))</f>
        <v/>
      </c>
      <c r="U48" s="41"/>
      <c r="V48" s="122"/>
      <c r="W48" s="41"/>
      <c r="X48" s="41"/>
      <c r="Y48" s="122"/>
      <c r="Z48" s="41"/>
      <c r="AA48" s="57"/>
      <c r="AB48" s="42"/>
      <c r="AC48" s="42"/>
      <c r="AD48" s="42"/>
      <c r="AE48" s="42"/>
      <c r="AF48" s="42"/>
      <c r="AG48" s="42"/>
      <c r="AH48" s="70"/>
      <c r="AI48" s="92"/>
      <c r="AO48" s="25"/>
    </row>
    <row r="49" spans="2:41" ht="12" customHeight="1" x14ac:dyDescent="0.35">
      <c r="B49" s="71"/>
      <c r="C49" s="92"/>
      <c r="D49" s="95"/>
      <c r="E49" s="94"/>
      <c r="F49" s="139"/>
      <c r="G49" s="94"/>
      <c r="H49" s="94"/>
      <c r="I49" s="139"/>
      <c r="J49" s="95"/>
      <c r="K49" s="42"/>
      <c r="L49" s="42"/>
      <c r="M49" s="42"/>
      <c r="N49" s="152"/>
      <c r="O49" s="42"/>
      <c r="P49" s="42"/>
      <c r="Q49" s="152"/>
      <c r="R49" s="70"/>
      <c r="S49" s="198">
        <v>6</v>
      </c>
      <c r="T49" s="216" t="str">
        <f>IF(S48="","",CONCATENATE(VLOOKUP(S45,NP,18,FALSE)," pts - ",VLOOKUP(S45,NP,21,FALSE)))</f>
        <v/>
      </c>
      <c r="U49" s="216"/>
      <c r="V49" s="216"/>
      <c r="W49" s="216"/>
      <c r="X49" s="216"/>
      <c r="Y49" s="216"/>
      <c r="Z49" s="216"/>
      <c r="AA49" s="46"/>
      <c r="AB49" s="42"/>
      <c r="AC49" s="42"/>
      <c r="AD49" s="42"/>
      <c r="AE49" s="42"/>
      <c r="AF49" s="42"/>
      <c r="AG49" s="42"/>
      <c r="AH49" s="36"/>
      <c r="AI49" s="92"/>
      <c r="AO49" s="25"/>
    </row>
    <row r="50" spans="2:41" ht="12" customHeight="1" x14ac:dyDescent="0.35">
      <c r="B50" s="71"/>
      <c r="C50" s="92"/>
      <c r="D50" s="95"/>
      <c r="E50" s="92"/>
      <c r="F50" s="141"/>
      <c r="G50" s="92"/>
      <c r="H50" s="92"/>
      <c r="I50" s="123"/>
      <c r="J50" s="212">
        <v>7</v>
      </c>
      <c r="K50" s="40" t="str">
        <f>IF(VLOOKUP(K48,NP,14,FALSE)=0,"",VLOOKUP(K48,NP,14,FALSE))</f>
        <v/>
      </c>
      <c r="L50" s="41" t="str">
        <f>IF(K50="","",CONCATENATE(VLOOKUP(K48,NP,15,FALSE),"  ",VLOOKUP(K48,NP,16,FALSE)))</f>
        <v/>
      </c>
      <c r="M50" s="18"/>
      <c r="N50" s="136"/>
      <c r="O50" s="18"/>
      <c r="P50" s="18"/>
      <c r="Q50" s="136"/>
      <c r="R50" s="21"/>
      <c r="S50" s="57"/>
      <c r="T50" s="216" t="str">
        <f>IF(S48="","",CONCATENATE(IF(VLOOKUP(K48,NP,23,FALSE)="","",IF(VLOOKUP(K48,NP,12,FALSE)=1,VLOOKUP(K48,NP,23,FALSE),-VLOOKUP(K48,NP,23,FALSE))),IF(VLOOKUP(K48,NP,24,FALSE)="","",CONCATENATE(" / ",IF(VLOOKUP(K48,NP,12,FALSE)=1,VLOOKUP(K48,NP,24,FALSE),-VLOOKUP(K48,NP,24,FALSE)))),IF(VLOOKUP(K48,NP,25,FALSE)="","",CONCATENATE(" / ",IF(VLOOKUP(K48,NP,12,FALSE)=1,VLOOKUP(K48,NP,25,FALSE),-VLOOKUP(K48,NP,25,FALSE)))),IF(VLOOKUP(K48,NP,26,FALSE)="","",CONCATENATE(" / ",IF(VLOOKUP(K48,NP,12,FALSE)=1,VLOOKUP(K48,NP,26,FALSE),-VLOOKUP(K48,NP,26,FALSE)))),IF(VLOOKUP(K48,NP,27,FALSE)="","",CONCATENATE(" / ",IF(VLOOKUP(K48,NP,12,FALSE)=1,VLOOKUP(K48,NP,27,FALSE),-VLOOKUP(K48,NP,27,FALSE)))),IF(VLOOKUP(K48,NP,28)="","",CONCATENATE(" / ",IF(VLOOKUP(K48,NP,12)=1,VLOOKUP(K48,NP,28),-VLOOKUP(K48,NP,28)))),IF(VLOOKUP(K48,NP,29)="","",CONCATENATE(" / ",IF(VLOOKUP(K48,NP,12)=1,VLOOKUP(K48,NP,29),-VLOOKUP(K48,NP,29))))))</f>
        <v/>
      </c>
      <c r="U50" s="216"/>
      <c r="V50" s="216"/>
      <c r="W50" s="216"/>
      <c r="X50" s="216"/>
      <c r="Y50" s="216"/>
      <c r="Z50" s="216"/>
      <c r="AA50" s="40" t="str">
        <f>IF(AND(VLOOKUP(S45,NP,12,FALSE)=0,VLOOKUP(S45,NP,22,FALSE)=0),"",IF(VLOOKUP(S45,NP,12,FALSE)=0,VLOOKUP(S45,NP,4,FALSE),IF(VLOOKUP(S45,NP,22,FALSE)=0,VLOOKUP(S45,NP,14,FALSE),"")))</f>
        <v/>
      </c>
      <c r="AB50" s="41" t="str">
        <f>IF(AA50="","",IF(VLOOKUP(S45,NP,12,FALSE)=0,CONCATENATE(VLOOKUP(S45,NP,5,FALSE),"  ",VLOOKUP(S45,NP,6,FALSE)),IF(VLOOKUP(S45,NP,22,FALSE)=0,CONCATENATE(VLOOKUP(S45,NP,15,FALSE),"  ",VLOOKUP(S45,NP,16,FALSE)),"")))</f>
        <v/>
      </c>
      <c r="AC50" s="41"/>
      <c r="AD50" s="41"/>
      <c r="AE50" s="41"/>
      <c r="AF50" s="41"/>
      <c r="AG50" s="41"/>
      <c r="AH50" s="41"/>
      <c r="AI50" s="69" t="s">
        <v>9</v>
      </c>
      <c r="AO50" s="25"/>
    </row>
    <row r="51" spans="2:41" ht="12" customHeight="1" x14ac:dyDescent="0.35">
      <c r="B51" s="71"/>
      <c r="C51" s="92"/>
      <c r="D51" s="95"/>
      <c r="E51" s="95"/>
      <c r="F51" s="142"/>
      <c r="G51" s="95"/>
      <c r="H51" s="95"/>
      <c r="I51" s="142"/>
      <c r="J51" s="95"/>
      <c r="K51" s="17"/>
      <c r="L51" s="217" t="str">
        <f>IF(K50="","",CONCATENATE(VLOOKUP(K48,NP,18,FALSE)," pts - ",VLOOKUP(K48,NP,21,FALSE)))</f>
        <v/>
      </c>
      <c r="M51" s="217"/>
      <c r="N51" s="217"/>
      <c r="O51" s="217"/>
      <c r="P51" s="217"/>
      <c r="Q51" s="217"/>
      <c r="R51" s="217"/>
      <c r="S51" s="92"/>
      <c r="T51" s="95"/>
      <c r="U51" s="95"/>
      <c r="V51" s="142"/>
      <c r="W51" s="95"/>
      <c r="X51" s="95"/>
      <c r="Y51" s="142"/>
      <c r="Z51" s="95"/>
      <c r="AA51" s="70"/>
      <c r="AB51" s="216" t="str">
        <f>IF(AA50="","",IF(VLOOKUP(S45,NP,12,FALSE)=0,CONCATENATE(VLOOKUP(S45,NP,8,FALSE)," pts - ",VLOOKUP(S45,NP,11,FALSE)),IF(VLOOKUP(S45,NP,22,FALSE)=0,CONCATENATE(VLOOKUP(S45,NP,18,FALSE)," pts - ",VLOOKUP(S45,NP,21,FALSE)),"")))</f>
        <v/>
      </c>
      <c r="AC51" s="216"/>
      <c r="AD51" s="216"/>
      <c r="AE51" s="216"/>
      <c r="AF51" s="216"/>
      <c r="AG51" s="216"/>
      <c r="AH51" s="216"/>
      <c r="AI51" s="92"/>
      <c r="AO51" s="25"/>
    </row>
    <row r="52" spans="2:41" ht="12" customHeight="1" x14ac:dyDescent="0.35">
      <c r="B52" s="71"/>
      <c r="C52" s="92"/>
      <c r="D52" s="95"/>
      <c r="E52" s="95"/>
      <c r="F52" s="142"/>
      <c r="G52" s="95"/>
      <c r="H52" s="95"/>
      <c r="I52" s="142"/>
      <c r="J52" s="95"/>
      <c r="K52" s="92"/>
      <c r="L52" s="93"/>
      <c r="M52" s="94"/>
      <c r="N52" s="139"/>
      <c r="O52" s="94"/>
      <c r="P52" s="94"/>
      <c r="Q52" s="139"/>
      <c r="R52" s="95"/>
      <c r="S52" s="75"/>
      <c r="T52" s="180"/>
      <c r="U52" s="180"/>
      <c r="V52" s="180"/>
      <c r="W52" s="180"/>
      <c r="X52" s="180"/>
      <c r="Y52" s="180"/>
      <c r="Z52" s="197"/>
      <c r="AA52" s="92"/>
      <c r="AB52" s="95"/>
      <c r="AC52" s="95"/>
      <c r="AD52" s="95"/>
      <c r="AE52" s="95"/>
      <c r="AF52" s="95"/>
      <c r="AG52" s="95"/>
      <c r="AH52" s="95"/>
      <c r="AI52" s="92"/>
      <c r="AO52" s="25"/>
    </row>
    <row r="53" spans="2:41" ht="12" customHeight="1" x14ac:dyDescent="0.35">
      <c r="B53" s="71"/>
      <c r="C53" s="92"/>
      <c r="D53" s="95"/>
      <c r="E53" s="95"/>
      <c r="F53" s="142"/>
      <c r="G53" s="95"/>
      <c r="H53" s="95"/>
      <c r="I53" s="142"/>
      <c r="J53" s="95"/>
      <c r="K53" s="92"/>
      <c r="L53" s="93"/>
      <c r="M53" s="94"/>
      <c r="N53" s="139"/>
      <c r="O53" s="94"/>
      <c r="P53" s="94"/>
      <c r="Q53" s="139"/>
      <c r="R53" s="95"/>
      <c r="S53" s="32" t="s">
        <v>10</v>
      </c>
      <c r="T53" s="32"/>
      <c r="U53" s="32"/>
      <c r="V53" s="32"/>
      <c r="W53" s="32"/>
      <c r="X53" s="32"/>
      <c r="Y53" s="32"/>
      <c r="Z53" s="32"/>
      <c r="AA53" s="92"/>
      <c r="AB53" s="95"/>
      <c r="AC53" s="95"/>
      <c r="AD53" s="95"/>
      <c r="AE53" s="95"/>
      <c r="AF53" s="95"/>
      <c r="AG53" s="95"/>
      <c r="AH53" s="95"/>
      <c r="AI53" s="92"/>
      <c r="AO53" s="25"/>
    </row>
    <row r="54" spans="2:41" ht="12" customHeight="1" x14ac:dyDescent="0.35">
      <c r="B54" s="71"/>
      <c r="C54" s="92"/>
      <c r="D54" s="95"/>
      <c r="E54" s="95"/>
      <c r="F54" s="142"/>
      <c r="G54" s="95"/>
      <c r="H54" s="95"/>
      <c r="I54" s="142"/>
      <c r="J54" s="95"/>
      <c r="K54" s="92"/>
      <c r="L54" s="93"/>
      <c r="M54" s="94"/>
      <c r="N54" s="139"/>
      <c r="O54" s="94"/>
      <c r="P54" s="94"/>
      <c r="Q54" s="139"/>
      <c r="R54" s="95"/>
      <c r="S54" s="92"/>
      <c r="T54" s="95"/>
      <c r="U54" s="95"/>
      <c r="V54" s="142"/>
      <c r="W54" s="95"/>
      <c r="X54" s="95"/>
      <c r="Y54" s="142"/>
      <c r="Z54" s="95"/>
      <c r="AA54" s="92"/>
      <c r="AB54" s="95"/>
      <c r="AC54" s="95"/>
      <c r="AD54" s="95"/>
      <c r="AE54" s="95"/>
      <c r="AF54" s="95"/>
      <c r="AG54" s="95"/>
      <c r="AH54" s="95"/>
      <c r="AI54" s="92"/>
      <c r="AO54" s="25"/>
    </row>
    <row r="55" spans="2:41" ht="12" customHeight="1" x14ac:dyDescent="0.35">
      <c r="B55" s="71"/>
      <c r="C55" s="92"/>
      <c r="D55" s="95"/>
      <c r="E55" s="95"/>
      <c r="F55" s="142"/>
      <c r="G55" s="95"/>
      <c r="H55" s="95"/>
      <c r="I55" s="142"/>
      <c r="J55" s="95"/>
      <c r="K55" s="92"/>
      <c r="L55" s="99"/>
      <c r="M55" s="100"/>
      <c r="N55" s="140"/>
      <c r="O55" s="100"/>
      <c r="P55" s="100"/>
      <c r="Q55" s="140"/>
      <c r="R55" s="26">
        <v>2</v>
      </c>
      <c r="S55" s="40" t="str">
        <f>IF(AND(VLOOKUP(K42,NP,12,FALSE)=0,VLOOKUP(K42,NP,22,FALSE)=0),"",IF(VLOOKUP(K42,NP,12,FALSE)=0,VLOOKUP(K42,NP,4,FALSE),IF(VLOOKUP(K42,NP,22,FALSE)=0,VLOOKUP(K42,NP,14,FALSE),"")))</f>
        <v/>
      </c>
      <c r="T55" s="41" t="str">
        <f>IF(S55="","",IF(VLOOKUP(K42,NP,12,FALSE)=0,CONCATENATE(VLOOKUP(K42,NP,5,FALSE),"  ",VLOOKUP(K42,NP,6,FALSE)),IF(VLOOKUP(K42,NP,22,FALSE)=0,CONCATENATE(VLOOKUP(K42,NP,15,FALSE),"  ",VLOOKUP(K42,NP,16,FALSE)),"")))</f>
        <v/>
      </c>
      <c r="U55" s="41"/>
      <c r="V55" s="122"/>
      <c r="W55" s="41"/>
      <c r="X55" s="41"/>
      <c r="Y55" s="122"/>
      <c r="Z55" s="41"/>
      <c r="AA55" s="46"/>
      <c r="AB55" s="42"/>
      <c r="AC55" s="42"/>
      <c r="AD55" s="42"/>
      <c r="AE55" s="42"/>
      <c r="AF55" s="42"/>
      <c r="AG55" s="42"/>
      <c r="AH55" s="42"/>
      <c r="AI55" s="92"/>
      <c r="AO55" s="25"/>
    </row>
    <row r="56" spans="2:41" ht="12" customHeight="1" x14ac:dyDescent="0.35">
      <c r="B56" s="71"/>
      <c r="C56" s="92"/>
      <c r="D56" s="95"/>
      <c r="E56" s="95"/>
      <c r="F56" s="142"/>
      <c r="G56" s="95"/>
      <c r="H56" s="95"/>
      <c r="I56" s="142"/>
      <c r="J56" s="95"/>
      <c r="K56" s="92"/>
      <c r="L56" s="93"/>
      <c r="M56" s="94"/>
      <c r="N56" s="139"/>
      <c r="O56" s="94"/>
      <c r="P56" s="94"/>
      <c r="Q56" s="139"/>
      <c r="R56" s="95"/>
      <c r="S56" s="70"/>
      <c r="T56" s="216" t="str">
        <f>IF(S55="","",IF(VLOOKUP(K42,NP,12,FALSE)=0,CONCATENATE(VLOOKUP(K42,NP,8,FALSE)," pts - ",VLOOKUP(K42,NP,11,FALSE)),IF(VLOOKUP(K42,NP,22,FALSE)=0,CONCATENATE(VLOOKUP(K42,NP,18,FALSE)," pts - ",VLOOKUP(K42,NP,21,FALSE)),"")))</f>
        <v/>
      </c>
      <c r="U56" s="216"/>
      <c r="V56" s="216"/>
      <c r="W56" s="216"/>
      <c r="X56" s="216"/>
      <c r="Y56" s="216"/>
      <c r="Z56" s="216"/>
      <c r="AA56" s="57"/>
      <c r="AB56" s="42"/>
      <c r="AC56" s="42"/>
      <c r="AD56" s="42"/>
      <c r="AE56" s="42"/>
      <c r="AF56" s="42"/>
      <c r="AG56" s="42"/>
      <c r="AH56" s="42"/>
      <c r="AI56" s="92"/>
      <c r="AO56" s="25"/>
    </row>
    <row r="57" spans="2:41" ht="12" customHeight="1" x14ac:dyDescent="0.35">
      <c r="B57" s="71"/>
      <c r="C57" s="92"/>
      <c r="D57" s="95"/>
      <c r="E57" s="95"/>
      <c r="F57" s="142"/>
      <c r="G57" s="95"/>
      <c r="H57" s="95"/>
      <c r="I57" s="142"/>
      <c r="J57" s="95"/>
      <c r="K57" s="92"/>
      <c r="L57" s="93"/>
      <c r="M57" s="94"/>
      <c r="N57" s="139"/>
      <c r="O57" s="94"/>
      <c r="P57" s="94"/>
      <c r="Q57" s="139"/>
      <c r="R57" s="95"/>
      <c r="S57" s="199">
        <v>10</v>
      </c>
      <c r="T57" s="183" t="s">
        <v>46</v>
      </c>
      <c r="U57" s="183"/>
      <c r="V57" s="184" t="str">
        <f>IF(VLOOKUP(S57,NP,32,FALSE)="","",IF(VLOOKUP(S57,NP,32,FALSE)=0,"",VLOOKUP(S57,NP,32,FALSE)))</f>
        <v/>
      </c>
      <c r="W57" s="185" t="str">
        <f>IF(VLOOKUP(S57,NP,33,FALSE)="","",IF(VLOOKUP(S57,NP,34,FALSE)=2,"",VLOOKUP(S57,NP,34,FALSE)))</f>
        <v/>
      </c>
      <c r="X57" s="185"/>
      <c r="Y57" s="186" t="str">
        <f>IF(VLOOKUP(S57,NP,33,FALSE)="","",IF(VLOOKUP(S57,NP,33,FALSE)=0,"",VLOOKUP(S57,NP,33,FALSE)))</f>
        <v xml:space="preserve"> </v>
      </c>
      <c r="Z57" s="187"/>
      <c r="AA57" s="53" t="str">
        <f>IF(VLOOKUP(S57,NP,12,FALSE)=1,VLOOKUP(S57,NP,4,FALSE),IF(VLOOKUP(S57,NP,22,FALSE)=1,VLOOKUP(S57,NP,14,FALSE),""))</f>
        <v/>
      </c>
      <c r="AB57" s="41" t="str">
        <f>IF(AA57="","",IF(VLOOKUP(S57,NP,12,FALSE)=1,CONCATENATE(VLOOKUP(S57,NP,5,FALSE),"  ",VLOOKUP(S57,NP,6,FALSE)),IF(VLOOKUP(S57,NP,22,FALSE)=1,CONCATENATE(VLOOKUP(S57,NP,15,FALSE),"  ",VLOOKUP(S57,NP,16,FALSE)),"")))</f>
        <v/>
      </c>
      <c r="AC57" s="41"/>
      <c r="AD57" s="41"/>
      <c r="AE57" s="41"/>
      <c r="AF57" s="41"/>
      <c r="AG57" s="41"/>
      <c r="AH57" s="41"/>
      <c r="AI57" s="69" t="s">
        <v>11</v>
      </c>
      <c r="AO57" s="25"/>
    </row>
    <row r="58" spans="2:41" ht="12" customHeight="1" x14ac:dyDescent="0.35">
      <c r="B58" s="71"/>
      <c r="C58" s="92"/>
      <c r="D58" s="95"/>
      <c r="E58" s="95"/>
      <c r="F58" s="142"/>
      <c r="G58" s="95"/>
      <c r="H58" s="95"/>
      <c r="I58" s="142"/>
      <c r="J58" s="95"/>
      <c r="K58" s="92"/>
      <c r="L58" s="93"/>
      <c r="M58" s="94"/>
      <c r="N58" s="139"/>
      <c r="O58" s="94"/>
      <c r="P58" s="94"/>
      <c r="Q58" s="139"/>
      <c r="R58" s="95"/>
      <c r="S58" s="17"/>
      <c r="T58" s="16"/>
      <c r="U58" s="16"/>
      <c r="V58" s="135"/>
      <c r="W58" s="16"/>
      <c r="X58" s="16"/>
      <c r="Y58" s="135"/>
      <c r="Z58" s="58"/>
      <c r="AA58" s="55"/>
      <c r="AB58" s="216" t="str">
        <f>IF(AA57="","",IF(VLOOKUP(S57,NP,12,FALSE)=1,CONCATENATE(VLOOKUP(S57,NP,8,FALSE)," pts - ",VLOOKUP(S57,NP,11,FALSE)),IF(VLOOKUP(S57,NP,22,FALSE)=1,CONCATENATE(VLOOKUP(S57,NP,18,FALSE)," pts - ",VLOOKUP(S57,NP,21,FALSE)),"")))</f>
        <v/>
      </c>
      <c r="AC58" s="216"/>
      <c r="AD58" s="216"/>
      <c r="AE58" s="216"/>
      <c r="AF58" s="216"/>
      <c r="AG58" s="216"/>
      <c r="AH58" s="216"/>
      <c r="AI58" s="92"/>
      <c r="AO58" s="25"/>
    </row>
    <row r="59" spans="2:41" ht="12" customHeight="1" x14ac:dyDescent="0.35">
      <c r="B59" s="71"/>
      <c r="C59" s="92"/>
      <c r="D59" s="95"/>
      <c r="E59" s="95"/>
      <c r="F59" s="142"/>
      <c r="G59" s="95"/>
      <c r="H59" s="95"/>
      <c r="I59" s="142"/>
      <c r="J59" s="95"/>
      <c r="K59" s="92"/>
      <c r="L59" s="99"/>
      <c r="M59" s="100"/>
      <c r="N59" s="140"/>
      <c r="O59" s="100"/>
      <c r="P59" s="100"/>
      <c r="Q59" s="140"/>
      <c r="R59" s="26">
        <v>7</v>
      </c>
      <c r="S59" s="40" t="str">
        <f>IF(AND(VLOOKUP(K48,NP,12,FALSE)=0,VLOOKUP(K48,NP,22,FALSE)=0),"",IF(VLOOKUP(K48,NP,12,FALSE)=0,VLOOKUP(K48,NP,4,FALSE),IF(VLOOKUP(K48,NP,22,FALSE)=0,VLOOKUP(K48,NP,14,FALSE),"")))</f>
        <v/>
      </c>
      <c r="T59" s="41" t="str">
        <f>IF(S59="","",IF(VLOOKUP(K48,NP,12,FALSE)=0,CONCATENATE(VLOOKUP(K48,NP,5,FALSE),"  ",VLOOKUP(K48,NP,6,FALSE)),IF(VLOOKUP(K48,NP,22,FALSE)=0,CONCATENATE(VLOOKUP(K48,NP,15,FALSE),"  ",VLOOKUP(K48,NP,16,FALSE)),"")))</f>
        <v/>
      </c>
      <c r="U59" s="41"/>
      <c r="V59" s="122"/>
      <c r="W59" s="41"/>
      <c r="X59" s="41"/>
      <c r="Y59" s="122"/>
      <c r="Z59" s="41"/>
      <c r="AA59" s="57"/>
      <c r="AB59" s="216" t="str">
        <f>IF(AA57="","",CONCATENATE(IF(VLOOKUP(S57,NP,23,FALSE)="","",IF(VLOOKUP(S57,NP,12,FALSE)=1,VLOOKUP(S57,NP,23,FALSE),-VLOOKUP(S57,NP,23,FALSE))),IF(VLOOKUP(S57,NP,24,FALSE)="","",CONCATENATE(" / ",IF(VLOOKUP(S57,NP,12,FALSE)=1,VLOOKUP(S57,NP,24,FALSE),-VLOOKUP(S57,NP,24,FALSE)))),IF(VLOOKUP(S57,NP,25,FALSE)="","",CONCATENATE(" / ",IF(VLOOKUP(S57,NP,12,FALSE)=1,VLOOKUP(S57,NP,25,FALSE),-VLOOKUP(S57,NP,25,FALSE)))),IF(VLOOKUP(S57,NP,26,FALSE)="","",CONCATENATE(" / ",IF(VLOOKUP(S57,NP,12,FALSE)=1,VLOOKUP(S57,NP,26,FALSE),-VLOOKUP(S57,NP,26,FALSE)))),IF(VLOOKUP(S57,NP,27,FALSE)="","",CONCATENATE(" / ",IF(VLOOKUP(S57,NP,12,FALSE)=1,VLOOKUP(S57,NP,27,FALSE),-VLOOKUP(S57,NP,27,FALSE)))),IF(VLOOKUP(S57,NP,28)="","",CONCATENATE(" / ",IF(VLOOKUP(S57,NP,12)=1,VLOOKUP(S57,NP,28),-VLOOKUP(S57,NP,28)))),IF(VLOOKUP(S57,NP,29)="","",CONCATENATE(" / ",IF(VLOOKUP(S57,NP,12)=1,VLOOKUP(S57,NP,29),-VLOOKUP(S57,NP,29))))))</f>
        <v/>
      </c>
      <c r="AC59" s="216"/>
      <c r="AD59" s="216"/>
      <c r="AE59" s="216"/>
      <c r="AF59" s="216"/>
      <c r="AG59" s="216"/>
      <c r="AH59" s="216"/>
      <c r="AI59" s="92"/>
      <c r="AO59" s="25"/>
    </row>
    <row r="60" spans="2:41" ht="12" customHeight="1" x14ac:dyDescent="0.35">
      <c r="B60" s="71"/>
      <c r="C60" s="92"/>
      <c r="D60" s="95"/>
      <c r="E60" s="95"/>
      <c r="F60" s="142"/>
      <c r="G60" s="95"/>
      <c r="H60" s="95"/>
      <c r="I60" s="142"/>
      <c r="J60" s="95"/>
      <c r="K60" s="92"/>
      <c r="L60" s="95"/>
      <c r="M60" s="95"/>
      <c r="N60" s="142"/>
      <c r="O60" s="95"/>
      <c r="P60" s="95"/>
      <c r="Q60" s="142"/>
      <c r="R60" s="95"/>
      <c r="S60" s="70"/>
      <c r="T60" s="216" t="str">
        <f>IF(S59="","",IF(VLOOKUP(K48,NP,12,FALSE)=0,CONCATENATE(VLOOKUP(K48,NP,8,FALSE)," pts - ",VLOOKUP(K48,NP,11,FALSE)),IF(VLOOKUP(K48,NP,22,FALSE)=0,CONCATENATE(VLOOKUP(K48,NP,18,FALSE)," pts - ",VLOOKUP(K48,NP,21,FALSE)),"")))</f>
        <v/>
      </c>
      <c r="U60" s="216"/>
      <c r="V60" s="216"/>
      <c r="W60" s="216"/>
      <c r="X60" s="216"/>
      <c r="Y60" s="216"/>
      <c r="Z60" s="216"/>
      <c r="AA60" s="46"/>
      <c r="AB60" s="42"/>
      <c r="AC60" s="42"/>
      <c r="AD60" s="42"/>
      <c r="AE60" s="42"/>
      <c r="AF60" s="42"/>
      <c r="AG60" s="42"/>
      <c r="AH60" s="36"/>
      <c r="AI60" s="92"/>
      <c r="AO60" s="25"/>
    </row>
    <row r="61" spans="2:41" ht="12" customHeight="1" thickBot="1" x14ac:dyDescent="0.4">
      <c r="B61" s="71"/>
      <c r="C61" s="92"/>
      <c r="D61" s="95"/>
      <c r="E61" s="95"/>
      <c r="F61" s="142"/>
      <c r="G61" s="95"/>
      <c r="H61" s="95"/>
      <c r="I61" s="142"/>
      <c r="J61" s="95"/>
      <c r="K61" s="92"/>
      <c r="L61" s="95"/>
      <c r="M61" s="95"/>
      <c r="N61" s="142"/>
      <c r="O61" s="95"/>
      <c r="P61" s="95"/>
      <c r="Q61" s="142"/>
      <c r="R61" s="95"/>
      <c r="S61" s="46"/>
      <c r="T61" s="66"/>
      <c r="U61" s="67"/>
      <c r="V61" s="130"/>
      <c r="W61" s="67"/>
      <c r="X61" s="67"/>
      <c r="Y61" s="130"/>
      <c r="Z61" s="68"/>
      <c r="AA61" s="40" t="str">
        <f>IF(AND(VLOOKUP(S57,NP,12,FALSE)=0,VLOOKUP(S57,NP,22,FALSE)=0),"",IF(VLOOKUP(S57,NP,12,FALSE)=0,VLOOKUP(S57,NP,4,FALSE),IF(VLOOKUP(S57,NP,22,FALSE)=0,VLOOKUP(S57,NP,14,FALSE),"")))</f>
        <v/>
      </c>
      <c r="AB61" s="41" t="str">
        <f>IF(AA61="","",IF(VLOOKUP(S57,NP,12,FALSE)=0,CONCATENATE(VLOOKUP(S57,NP,5,FALSE),"  ",VLOOKUP(S57,NP,6,FALSE)),IF(VLOOKUP(S57,NP,22,FALSE)=0,CONCATENATE(VLOOKUP(S57,NP,15,FALSE),"  ",VLOOKUP(S57,NP,16,FALSE)),"")))</f>
        <v/>
      </c>
      <c r="AC61" s="41"/>
      <c r="AD61" s="41"/>
      <c r="AE61" s="41"/>
      <c r="AF61" s="41"/>
      <c r="AG61" s="41"/>
      <c r="AH61" s="41"/>
      <c r="AI61" s="69" t="s">
        <v>12</v>
      </c>
      <c r="AO61" s="25"/>
    </row>
    <row r="62" spans="2:41" ht="12" customHeight="1" x14ac:dyDescent="0.25">
      <c r="B62" s="101"/>
      <c r="C62" s="1"/>
      <c r="D62" s="2"/>
      <c r="E62" s="2"/>
      <c r="F62" s="143"/>
      <c r="G62" s="2"/>
      <c r="H62" s="2"/>
      <c r="I62" s="149"/>
      <c r="J62" s="2"/>
      <c r="K62" s="2"/>
      <c r="L62" s="2"/>
      <c r="M62" s="3"/>
      <c r="N62" s="154"/>
      <c r="O62" s="3"/>
      <c r="P62" s="3"/>
      <c r="Q62" s="156"/>
      <c r="R62" s="95"/>
      <c r="S62" s="46"/>
      <c r="T62" s="61"/>
      <c r="U62" s="61"/>
      <c r="V62" s="159"/>
      <c r="W62" s="61"/>
      <c r="X62" s="61"/>
      <c r="Y62" s="159"/>
      <c r="Z62" s="42"/>
      <c r="AA62" s="70"/>
      <c r="AB62" s="216" t="str">
        <f>IF(AA61="","",IF(VLOOKUP(S57,NP,12,FALSE)=0,CONCATENATE(VLOOKUP(S57,NP,8,FALSE)," pts - ",VLOOKUP(S57,NP,11,FALSE)),IF(VLOOKUP(S57,NP,22,FALSE)=0,CONCATENATE(VLOOKUP(S57,NP,18,FALSE)," pts - ",VLOOKUP(S57,NP,21,FALSE)),"")))</f>
        <v/>
      </c>
      <c r="AC62" s="216"/>
      <c r="AD62" s="216"/>
      <c r="AE62" s="216"/>
      <c r="AF62" s="216"/>
      <c r="AG62" s="216"/>
      <c r="AH62" s="216"/>
      <c r="AI62" s="92"/>
      <c r="AO62" s="25"/>
    </row>
    <row r="63" spans="2:41" ht="12" customHeight="1" x14ac:dyDescent="0.25">
      <c r="B63" s="102" t="s">
        <v>1</v>
      </c>
      <c r="C63" s="4"/>
      <c r="D63" s="5"/>
      <c r="E63" s="48"/>
      <c r="F63" s="220" t="str">
        <f>IF('Liste des parties'!$AH$3&lt;10000,Date,'Liste des parties'!$AH$3)</f>
        <v>14/11/2024</v>
      </c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1"/>
    </row>
    <row r="64" spans="2:41" ht="12" customHeight="1" x14ac:dyDescent="0.25">
      <c r="B64" s="103"/>
      <c r="C64" s="4"/>
      <c r="D64" s="5"/>
      <c r="E64" s="6"/>
      <c r="F64" s="144"/>
      <c r="G64" s="6"/>
      <c r="H64" s="6"/>
      <c r="I64" s="129"/>
      <c r="J64" s="104"/>
      <c r="K64" s="104"/>
      <c r="L64" s="104"/>
      <c r="M64" s="7"/>
      <c r="N64" s="129"/>
      <c r="O64" s="7"/>
      <c r="P64" s="7"/>
      <c r="Q64" s="157"/>
    </row>
    <row r="65" spans="2:17" ht="12" customHeight="1" x14ac:dyDescent="0.25">
      <c r="B65" s="105" t="s">
        <v>51</v>
      </c>
      <c r="C65" s="4"/>
      <c r="D65" s="5"/>
      <c r="E65" s="6"/>
      <c r="F65" s="222" t="str">
        <f>'Liste des parties'!AD2</f>
        <v>SPIDD V2</v>
      </c>
      <c r="G65" s="222"/>
      <c r="H65" s="222"/>
      <c r="I65" s="222"/>
      <c r="J65" s="222"/>
      <c r="K65" s="222"/>
      <c r="L65" s="222"/>
      <c r="M65" s="222"/>
      <c r="N65" s="222"/>
      <c r="O65" s="222"/>
      <c r="P65" s="222"/>
      <c r="Q65" s="223"/>
    </row>
    <row r="66" spans="2:17" ht="12" customHeight="1" x14ac:dyDescent="0.25">
      <c r="B66" s="102"/>
      <c r="C66" s="4"/>
      <c r="D66" s="5"/>
      <c r="E66" s="5"/>
      <c r="F66" s="145"/>
      <c r="G66" s="5"/>
      <c r="H66" s="5"/>
      <c r="I66" s="129"/>
      <c r="J66" s="5"/>
      <c r="K66" s="5"/>
      <c r="L66" s="5"/>
      <c r="M66" s="6"/>
      <c r="N66" s="144"/>
      <c r="O66" s="6"/>
      <c r="P66" s="6"/>
      <c r="Q66" s="157"/>
    </row>
    <row r="67" spans="2:17" ht="12" customHeight="1" x14ac:dyDescent="0.25">
      <c r="B67" s="102" t="s">
        <v>52</v>
      </c>
      <c r="C67" s="8"/>
      <c r="D67" s="104"/>
      <c r="E67" s="7"/>
      <c r="F67" s="224" t="str">
        <f>'Liste des parties'!AE2</f>
        <v>03_8KI-8J-KO-CI</v>
      </c>
      <c r="G67" s="224"/>
      <c r="H67" s="224"/>
      <c r="I67" s="224"/>
      <c r="J67" s="224"/>
      <c r="K67" s="224"/>
      <c r="L67" s="224"/>
      <c r="M67" s="224"/>
      <c r="N67" s="224"/>
      <c r="O67" s="224"/>
      <c r="P67" s="224"/>
      <c r="Q67" s="225"/>
    </row>
    <row r="68" spans="2:17" ht="12" customHeight="1" thickBot="1" x14ac:dyDescent="0.3">
      <c r="B68" s="106"/>
      <c r="C68" s="9"/>
      <c r="D68" s="10"/>
      <c r="E68" s="10"/>
      <c r="F68" s="146"/>
      <c r="G68" s="10"/>
      <c r="H68" s="10"/>
      <c r="I68" s="150"/>
      <c r="J68" s="10"/>
      <c r="K68" s="10"/>
      <c r="L68" s="10"/>
      <c r="M68" s="11"/>
      <c r="N68" s="155"/>
      <c r="O68" s="11"/>
      <c r="P68" s="11"/>
      <c r="Q68" s="158"/>
    </row>
    <row r="69" spans="2:17" ht="12" customHeight="1" x14ac:dyDescent="0.25"/>
    <row r="70" spans="2:17" ht="12" customHeight="1" x14ac:dyDescent="0.25"/>
    <row r="71" spans="2:17" ht="12" customHeight="1" x14ac:dyDescent="0.25"/>
    <row r="72" spans="2:17" ht="12" customHeight="1" x14ac:dyDescent="0.25"/>
    <row r="73" spans="2:17" ht="12" customHeight="1" x14ac:dyDescent="0.25"/>
    <row r="74" spans="2:17" ht="12" customHeight="1" x14ac:dyDescent="0.25"/>
    <row r="75" spans="2:17" ht="12" customHeight="1" x14ac:dyDescent="0.25"/>
    <row r="76" spans="2:17" ht="12" customHeight="1" x14ac:dyDescent="0.25"/>
    <row r="77" spans="2:17" ht="12" customHeight="1" x14ac:dyDescent="0.25"/>
    <row r="78" spans="2:17" ht="12" customHeight="1" x14ac:dyDescent="0.25"/>
    <row r="79" spans="2:17" ht="12" customHeight="1" x14ac:dyDescent="0.25"/>
    <row r="80" spans="2:17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</sheetData>
  <mergeCells count="42">
    <mergeCell ref="AB51:AH51"/>
    <mergeCell ref="F63:Q63"/>
    <mergeCell ref="F65:Q65"/>
    <mergeCell ref="F67:Q67"/>
    <mergeCell ref="AB62:AH62"/>
    <mergeCell ref="T56:Z56"/>
    <mergeCell ref="AB58:AH58"/>
    <mergeCell ref="AB59:AH59"/>
    <mergeCell ref="T60:Z60"/>
    <mergeCell ref="L51:R51"/>
    <mergeCell ref="T49:Z49"/>
    <mergeCell ref="T50:Z50"/>
    <mergeCell ref="AB46:AH46"/>
    <mergeCell ref="AB47:AH47"/>
    <mergeCell ref="D20:J20"/>
    <mergeCell ref="AB24:AH24"/>
    <mergeCell ref="T30:Z30"/>
    <mergeCell ref="T43:Z43"/>
    <mergeCell ref="T44:Z44"/>
    <mergeCell ref="L45:R45"/>
    <mergeCell ref="L47:R47"/>
    <mergeCell ref="AB32:AH32"/>
    <mergeCell ref="AB33:AH33"/>
    <mergeCell ref="AB36:AH36"/>
    <mergeCell ref="L41:R41"/>
    <mergeCell ref="L24:R24"/>
    <mergeCell ref="T34:Z34"/>
    <mergeCell ref="T21:Z21"/>
    <mergeCell ref="T22:Z22"/>
    <mergeCell ref="L19:R19"/>
    <mergeCell ref="L6:R6"/>
    <mergeCell ref="AL3:AN3"/>
    <mergeCell ref="AB15:AH15"/>
    <mergeCell ref="L18:R18"/>
    <mergeCell ref="L13:R13"/>
    <mergeCell ref="L12:R12"/>
    <mergeCell ref="AB16:AH16"/>
    <mergeCell ref="T9:Z9"/>
    <mergeCell ref="T10:Z10"/>
    <mergeCell ref="D16:J16"/>
    <mergeCell ref="D10:J10"/>
    <mergeCell ref="D14:J14"/>
  </mergeCells>
  <phoneticPr fontId="2" type="noConversion"/>
  <conditionalFormatting sqref="C10">
    <cfRule type="cellIs" dxfId="35" priority="1" stopIfTrue="1" operator="equal">
      <formula>""</formula>
    </cfRule>
    <cfRule type="expression" dxfId="34" priority="2" stopIfTrue="1">
      <formula>C10=C14</formula>
    </cfRule>
    <cfRule type="expression" dxfId="33" priority="3" stopIfTrue="1">
      <formula>C10=K6</formula>
    </cfRule>
  </conditionalFormatting>
  <conditionalFormatting sqref="K6">
    <cfRule type="cellIs" dxfId="32" priority="4" stopIfTrue="1" operator="equal">
      <formula>""</formula>
    </cfRule>
    <cfRule type="expression" dxfId="31" priority="5" stopIfTrue="1">
      <formula>OR(K6=C10,K6=C14)</formula>
    </cfRule>
  </conditionalFormatting>
  <conditionalFormatting sqref="K24">
    <cfRule type="cellIs" dxfId="30" priority="6" stopIfTrue="1" operator="equal">
      <formula>""</formula>
    </cfRule>
    <cfRule type="expression" dxfId="29" priority="7" stopIfTrue="1">
      <formula>OR(K24=C16,K24=C20)</formula>
    </cfRule>
  </conditionalFormatting>
  <conditionalFormatting sqref="C16">
    <cfRule type="cellIs" dxfId="28" priority="8" stopIfTrue="1" operator="equal">
      <formula>""</formula>
    </cfRule>
    <cfRule type="expression" dxfId="27" priority="9" stopIfTrue="1">
      <formula>C16=C20</formula>
    </cfRule>
    <cfRule type="expression" dxfId="26" priority="10" stopIfTrue="1">
      <formula>C16=K24</formula>
    </cfRule>
  </conditionalFormatting>
  <conditionalFormatting sqref="C14">
    <cfRule type="cellIs" dxfId="25" priority="11" stopIfTrue="1" operator="equal">
      <formula>""</formula>
    </cfRule>
    <cfRule type="expression" dxfId="24" priority="12" stopIfTrue="1">
      <formula>C14=K6</formula>
    </cfRule>
    <cfRule type="expression" dxfId="23" priority="13" stopIfTrue="1">
      <formula>C14=C10</formula>
    </cfRule>
  </conditionalFormatting>
  <conditionalFormatting sqref="C20">
    <cfRule type="cellIs" dxfId="22" priority="14" stopIfTrue="1" operator="equal">
      <formula>""</formula>
    </cfRule>
    <cfRule type="expression" dxfId="21" priority="15" stopIfTrue="1">
      <formula>C20=K24</formula>
    </cfRule>
    <cfRule type="expression" dxfId="20" priority="16" stopIfTrue="1">
      <formula>C20=C16</formula>
    </cfRule>
  </conditionalFormatting>
  <printOptions horizontalCentered="1"/>
  <pageMargins left="0.19685039370078741" right="0.19685039370078741" top="0.27559055118110237" bottom="0.55118110236220474" header="0.27559055118110237" footer="0.27559055118110237"/>
  <pageSetup paperSize="9" scale="75" orientation="portrait" horizontalDpi="4294967292" verticalDpi="4294967292" r:id="rId1"/>
  <headerFooter alignWithMargins="0">
    <oddFooter>&amp;LPage &amp;P / &amp;N&amp;C&amp;F&amp;R&amp;D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M2229"/>
  <sheetViews>
    <sheetView showGridLines="0" tabSelected="1" zoomScale="94" zoomScaleNormal="100" workbookViewId="0">
      <selection activeCell="AC31" sqref="AC31"/>
    </sheetView>
  </sheetViews>
  <sheetFormatPr baseColWidth="10" defaultColWidth="10.26953125" defaultRowHeight="15.5" x14ac:dyDescent="0.25"/>
  <cols>
    <col min="1" max="1" width="7.26953125" style="25" customWidth="1"/>
    <col min="2" max="8" width="3.7265625" style="25" customWidth="1"/>
    <col min="9" max="9" width="4.7265625" style="25" customWidth="1"/>
    <col min="10" max="11" width="3.7265625" style="25" customWidth="1"/>
    <col min="12" max="12" width="3.7265625" style="147" customWidth="1"/>
    <col min="13" max="14" width="3.7265625" style="25" customWidth="1"/>
    <col min="15" max="15" width="3.7265625" style="147" customWidth="1"/>
    <col min="16" max="16" width="3.7265625" style="25" customWidth="1"/>
    <col min="17" max="17" width="4.7265625" style="25" customWidth="1"/>
    <col min="18" max="19" width="3.7265625" style="25" customWidth="1"/>
    <col min="20" max="20" width="3.7265625" style="147" customWidth="1"/>
    <col min="21" max="22" width="3.7265625" style="25" customWidth="1"/>
    <col min="23" max="23" width="3.7265625" style="147" customWidth="1"/>
    <col min="24" max="24" width="3.7265625" style="25" customWidth="1"/>
    <col min="25" max="25" width="4.7265625" style="25" customWidth="1"/>
    <col min="26" max="26" width="3.7265625" style="26" customWidth="1"/>
    <col min="27" max="27" width="4.7265625" style="25" customWidth="1"/>
    <col min="28" max="29" width="3.7265625" style="25" customWidth="1"/>
    <col min="30" max="30" width="3.7265625" style="147" customWidth="1"/>
    <col min="31" max="32" width="3.7265625" style="25" customWidth="1"/>
    <col min="33" max="33" width="3.7265625" style="147" customWidth="1"/>
    <col min="34" max="34" width="3.7265625" style="25" customWidth="1"/>
    <col min="35" max="35" width="4.7265625" style="25" customWidth="1"/>
    <col min="36" max="37" width="3.7265625" style="25" customWidth="1"/>
    <col min="38" max="38" width="3.7265625" style="147" customWidth="1"/>
    <col min="39" max="40" width="3.7265625" style="25" customWidth="1"/>
    <col min="41" max="41" width="3.7265625" style="147" customWidth="1"/>
    <col min="42" max="42" width="3.7265625" style="25" customWidth="1"/>
    <col min="43" max="43" width="4.7265625" style="25" customWidth="1"/>
    <col min="44" max="45" width="3.7265625" style="25" customWidth="1"/>
    <col min="46" max="46" width="3.7265625" style="147" customWidth="1"/>
    <col min="47" max="48" width="3.7265625" style="25" customWidth="1"/>
    <col min="49" max="49" width="3.7265625" style="147" customWidth="1"/>
    <col min="50" max="50" width="3.7265625" style="25" customWidth="1"/>
    <col min="51" max="51" width="4.7265625" style="25" customWidth="1"/>
    <col min="52" max="58" width="3.7265625" style="25" customWidth="1"/>
    <col min="59" max="59" width="5.7265625" style="25" customWidth="1"/>
    <col min="60" max="60" width="15.26953125" style="25" customWidth="1"/>
    <col min="61" max="61" width="1.54296875" style="25" customWidth="1"/>
    <col min="62" max="62" width="5.7265625" style="25" customWidth="1"/>
    <col min="63" max="63" width="15.26953125" style="25" customWidth="1"/>
    <col min="64" max="64" width="1.54296875" style="25" customWidth="1"/>
    <col min="65" max="65" width="6.26953125" style="34" customWidth="1"/>
    <col min="66" max="16384" width="10.26953125" style="25"/>
  </cols>
  <sheetData>
    <row r="1" spans="1:65" ht="12" customHeight="1" x14ac:dyDescent="0.25">
      <c r="J1" s="27"/>
      <c r="K1" s="28"/>
      <c r="L1" s="28"/>
      <c r="M1" s="28"/>
      <c r="N1" s="28"/>
      <c r="O1" s="28"/>
      <c r="P1" s="28"/>
      <c r="Q1" s="29"/>
      <c r="R1" s="27"/>
      <c r="S1" s="28"/>
      <c r="T1" s="28"/>
      <c r="U1" s="28"/>
      <c r="V1" s="28"/>
      <c r="W1" s="28"/>
      <c r="X1" s="28"/>
      <c r="Y1" s="29"/>
      <c r="Z1" s="27"/>
      <c r="AB1" s="28"/>
      <c r="AC1" s="28"/>
      <c r="AD1" s="28"/>
      <c r="AE1" s="28"/>
      <c r="AF1" s="28"/>
      <c r="AG1" s="28"/>
      <c r="AH1" s="29"/>
      <c r="AI1" s="27"/>
      <c r="AJ1" s="28"/>
      <c r="AK1" s="28"/>
      <c r="AL1" s="28"/>
      <c r="AM1" s="28"/>
      <c r="AN1" s="28"/>
      <c r="AO1" s="28"/>
      <c r="AP1" s="28"/>
      <c r="AQ1" s="27"/>
      <c r="AR1" s="28"/>
      <c r="AS1" s="28"/>
      <c r="AT1" s="28"/>
      <c r="AU1" s="28"/>
      <c r="AV1" s="28"/>
      <c r="AW1" s="28"/>
      <c r="AX1" s="29"/>
      <c r="AY1" s="30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</row>
    <row r="2" spans="1:65" x14ac:dyDescent="0.25">
      <c r="J2" s="107" t="s">
        <v>53</v>
      </c>
      <c r="K2" s="32"/>
      <c r="L2" s="32"/>
      <c r="M2" s="32"/>
      <c r="N2" s="32"/>
      <c r="O2" s="32"/>
      <c r="P2" s="32"/>
      <c r="Q2" s="32"/>
      <c r="R2" s="107" t="s">
        <v>6</v>
      </c>
      <c r="S2" s="32"/>
      <c r="T2" s="32"/>
      <c r="U2" s="32"/>
      <c r="V2" s="32"/>
      <c r="W2" s="32"/>
      <c r="X2" s="32"/>
      <c r="Y2" s="32"/>
      <c r="AA2" s="32" t="s">
        <v>2</v>
      </c>
      <c r="AB2" s="32"/>
      <c r="AC2" s="32"/>
      <c r="AD2" s="32"/>
      <c r="AE2" s="32"/>
      <c r="AF2" s="32"/>
      <c r="AG2" s="32"/>
      <c r="AH2" s="32"/>
      <c r="AI2" s="32" t="s">
        <v>47</v>
      </c>
      <c r="AJ2" s="32"/>
      <c r="AK2" s="32"/>
      <c r="AL2" s="32"/>
      <c r="AM2" s="32"/>
      <c r="AN2" s="32"/>
      <c r="AO2" s="32"/>
      <c r="AP2" s="32"/>
      <c r="AQ2" s="32" t="s">
        <v>0</v>
      </c>
      <c r="AR2" s="32"/>
      <c r="AS2" s="32"/>
      <c r="AT2" s="32"/>
      <c r="AU2" s="32"/>
      <c r="AV2" s="32"/>
      <c r="AW2" s="32"/>
      <c r="AX2" s="32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1:65" ht="12" customHeight="1" x14ac:dyDescent="0.25">
      <c r="AA3" s="35"/>
      <c r="AB3" s="35"/>
      <c r="AC3" s="35"/>
      <c r="AD3" s="131"/>
      <c r="AE3" s="35"/>
      <c r="AF3" s="35"/>
      <c r="AG3" s="131"/>
      <c r="AH3" s="35"/>
      <c r="AI3" s="35"/>
      <c r="AJ3" s="35"/>
      <c r="AK3" s="35"/>
      <c r="AL3" s="131"/>
      <c r="AM3" s="35"/>
      <c r="AN3" s="35"/>
      <c r="AO3" s="131"/>
      <c r="AP3" s="35"/>
      <c r="AQ3" s="35"/>
      <c r="AR3" s="35"/>
      <c r="AS3" s="35"/>
      <c r="AT3" s="131"/>
      <c r="AU3" s="35"/>
      <c r="AV3" s="35"/>
      <c r="AW3" s="131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218"/>
      <c r="BK3" s="218"/>
      <c r="BL3" s="218"/>
    </row>
    <row r="4" spans="1:65" ht="12" customHeight="1" x14ac:dyDescent="0.25">
      <c r="AA4" s="36"/>
      <c r="AB4" s="37"/>
      <c r="AC4" s="37"/>
      <c r="AD4" s="132"/>
      <c r="AE4" s="37"/>
      <c r="AF4" s="37"/>
      <c r="AG4" s="132"/>
      <c r="AH4" s="38"/>
    </row>
    <row r="5" spans="1:65" ht="12" customHeight="1" x14ac:dyDescent="0.25">
      <c r="R5" s="41" t="str">
        <f>IF(Y5="","",CONCATENATE(VLOOKUP(Y8,NP,5,FALSE),"  ",VLOOKUP(Y8,NP,6,FALSE)))</f>
        <v/>
      </c>
      <c r="S5" s="41"/>
      <c r="T5" s="122"/>
      <c r="U5" s="41"/>
      <c r="V5" s="41"/>
      <c r="W5" s="122"/>
      <c r="X5" s="41"/>
      <c r="Y5" s="40" t="str">
        <f>IF(VLOOKUP(Y8,NP,4,FALSE)=0,"",VLOOKUP(Y8,NP,4,FALSE))</f>
        <v/>
      </c>
      <c r="Z5" s="211">
        <v>2</v>
      </c>
      <c r="AA5" s="36"/>
      <c r="AC5" s="39"/>
      <c r="AD5" s="39"/>
      <c r="AE5" s="39"/>
      <c r="AF5" s="39"/>
      <c r="AG5" s="123"/>
      <c r="AH5" s="205">
        <v>1</v>
      </c>
      <c r="AI5" s="40" t="str">
        <f>IF(VLOOKUP(AI8,NP,4,FALSE)=0,"",VLOOKUP(AI8,NP,4,FALSE))</f>
        <v/>
      </c>
      <c r="AJ5" s="41" t="str">
        <f>IF(AI5="","",CONCATENATE(VLOOKUP(AI8,NP,5,FALSE),"  ",VLOOKUP(AI8,NP,6,FALSE)))</f>
        <v/>
      </c>
      <c r="AK5" s="41"/>
      <c r="AL5" s="122"/>
      <c r="AM5" s="41"/>
      <c r="AN5" s="41"/>
      <c r="AO5" s="122"/>
      <c r="AP5" s="41"/>
    </row>
    <row r="6" spans="1:65" ht="12" customHeight="1" x14ac:dyDescent="0.25">
      <c r="Q6" s="108"/>
      <c r="R6" s="110" t="str">
        <f>IF(Y5="","",CONCATENATE(VLOOKUP(Y8,NP,8,FALSE)," pts - ",VLOOKUP(Y8,NP,11,FALSE)))</f>
        <v/>
      </c>
      <c r="S6" s="110"/>
      <c r="T6" s="161"/>
      <c r="U6" s="110"/>
      <c r="V6" s="110"/>
      <c r="W6" s="161"/>
      <c r="X6" s="110"/>
      <c r="Y6" s="181" t="str">
        <f>IF(OR(Y5="",VLOOKUP(Y8,NP,10,FALSE)=0),"",IF(LEN(VLOOKUP(Y8,NP,10,FALSE))=7,VLOOKUP(Y8,NP,10,FALSE),VLOOKUP(Y8,NP,10,FALSE)))</f>
        <v/>
      </c>
      <c r="AA6" s="36"/>
      <c r="AB6" s="36"/>
      <c r="AC6" s="36"/>
      <c r="AD6" s="133"/>
      <c r="AE6" s="36"/>
      <c r="AF6" s="36"/>
      <c r="AG6" s="133"/>
      <c r="AH6" s="38"/>
      <c r="AI6" s="181" t="str">
        <f>IF(OR(AI5="",VLOOKUP(AI8,NP,10,FALSE)=0),"",IF(LEN(VLOOKUP(AI8,NP,10,FALSE))=7,VLOOKUP(AI8,NP,10,FALSE),VLOOKUP(AI8,NP,10,FALSE)))</f>
        <v/>
      </c>
      <c r="AJ6" s="217" t="str">
        <f>IF(AI5="","",CONCATENATE(VLOOKUP(AI8,NP,8,FALSE)," pts - ",VLOOKUP(AI8,NP,11,FALSE)))</f>
        <v/>
      </c>
      <c r="AK6" s="217"/>
      <c r="AL6" s="217"/>
      <c r="AM6" s="217"/>
      <c r="AN6" s="217"/>
      <c r="AO6" s="217"/>
      <c r="AP6" s="217"/>
      <c r="AQ6" s="43"/>
    </row>
    <row r="7" spans="1:65" ht="12" customHeight="1" x14ac:dyDescent="0.25">
      <c r="Q7" s="177">
        <v>3</v>
      </c>
      <c r="AA7" s="44"/>
      <c r="AB7" s="45"/>
      <c r="AC7" s="45"/>
      <c r="AD7" s="109"/>
      <c r="AE7" s="45"/>
      <c r="AF7" s="45"/>
      <c r="AG7" s="109"/>
      <c r="AH7" s="36"/>
      <c r="AI7" s="46"/>
      <c r="AJ7" s="47"/>
      <c r="AK7" s="47"/>
      <c r="AL7" s="125"/>
      <c r="AM7" s="47"/>
      <c r="AN7" s="47"/>
      <c r="AO7" s="125"/>
      <c r="AP7" s="48"/>
      <c r="AQ7" s="171">
        <v>1</v>
      </c>
    </row>
    <row r="8" spans="1:65" ht="12" customHeight="1" x14ac:dyDescent="0.25">
      <c r="J8" s="41" t="str">
        <f>IF(Q8="","",CONCATENATE(VLOOKUP(Q14,NP,5,FALSE),"  ",VLOOKUP(Q14,NP,6,FALSE)))</f>
        <v/>
      </c>
      <c r="K8" s="41"/>
      <c r="L8" s="122"/>
      <c r="M8" s="41"/>
      <c r="N8" s="41"/>
      <c r="O8" s="122"/>
      <c r="P8" s="41"/>
      <c r="Q8" s="111" t="str">
        <f>IF(VLOOKUP(Q14,NP,4,FALSE)=0,"",VLOOKUP(Q14,NP,4,FALSE))</f>
        <v/>
      </c>
      <c r="R8" s="175" t="s">
        <v>46</v>
      </c>
      <c r="S8" s="50"/>
      <c r="T8" s="134" t="str">
        <f>IF(VLOOKUP(Y8,NP,32,FALSE)="","",IF(VLOOKUP(Y8,NP,32,FALSE)=0,"",VLOOKUP(Y8,NP,32,FALSE)))</f>
        <v/>
      </c>
      <c r="U8" s="51" t="str">
        <f>IF(VLOOKUP(Y8,NP,33,FALSE)="","",IF(VLOOKUP(Y8,NP,34,FALSE)=2,"",VLOOKUP(Y8,NP,34,FALSE)))</f>
        <v/>
      </c>
      <c r="V8" s="51"/>
      <c r="W8" s="148" t="str">
        <f>IF(VLOOKUP(Y8,NP,33,FALSE)="","",IF(VLOOKUP(Y8,NP,33,FALSE)=0,"",VLOOKUP(Y8,NP,33,FALSE)))</f>
        <v xml:space="preserve"> </v>
      </c>
      <c r="X8" s="52"/>
      <c r="Y8" s="174">
        <v>7</v>
      </c>
      <c r="AA8" s="49"/>
      <c r="AB8" s="37"/>
      <c r="AC8" s="37"/>
      <c r="AD8" s="132"/>
      <c r="AE8" s="37"/>
      <c r="AF8" s="37"/>
      <c r="AG8" s="132"/>
      <c r="AH8" s="38"/>
      <c r="AI8" s="172">
        <v>3</v>
      </c>
      <c r="AJ8" s="175" t="s">
        <v>46</v>
      </c>
      <c r="AK8" s="50"/>
      <c r="AL8" s="134" t="str">
        <f>IF(VLOOKUP(AI8,NP,32,FALSE)="","",IF(VLOOKUP(AI8,NP,32,FALSE)=0,"",VLOOKUP(AI8,NP,32,FALSE)))</f>
        <v/>
      </c>
      <c r="AM8" s="51" t="str">
        <f>IF(VLOOKUP(AI8,NP,33,FALSE)="","",IF(VLOOKUP(AI8,NP,34,FALSE)=2,"",VLOOKUP(AI8,NP,34,FALSE)))</f>
        <v/>
      </c>
      <c r="AN8" s="51"/>
      <c r="AO8" s="148" t="str">
        <f>IF(VLOOKUP(AI8,NP,33,FALSE)="","",IF(VLOOKUP(AI8,NP,33,FALSE)=0,"",VLOOKUP(AI8,NP,33,FALSE)))</f>
        <v xml:space="preserve"> </v>
      </c>
      <c r="AP8" s="52"/>
      <c r="AQ8" s="53" t="str">
        <f>IF(VLOOKUP(AQ14,NP,4,FALSE)=0,"",VLOOKUP(AQ14,NP,4,FALSE))</f>
        <v/>
      </c>
      <c r="AR8" s="41" t="str">
        <f>IF(AQ8="","",CONCATENATE(VLOOKUP(AQ14,NP,5,FALSE),"  ",VLOOKUP(AQ14,NP,6,FALSE)))</f>
        <v/>
      </c>
      <c r="AS8" s="41"/>
      <c r="AT8" s="122"/>
      <c r="AU8" s="41"/>
      <c r="AV8" s="41"/>
      <c r="AW8" s="122"/>
      <c r="AX8" s="41"/>
    </row>
    <row r="9" spans="1:65" ht="12" customHeight="1" x14ac:dyDescent="0.25">
      <c r="I9" s="108"/>
      <c r="J9" s="110" t="str">
        <f>IF(Q8="","",CONCATENATE(VLOOKUP(Q14,NP,8,FALSE)," pts - ",VLOOKUP(Q14,NP,11,FALSE)))</f>
        <v/>
      </c>
      <c r="K9" s="110"/>
      <c r="L9" s="161"/>
      <c r="M9" s="110"/>
      <c r="N9" s="110"/>
      <c r="O9" s="161"/>
      <c r="P9" s="112"/>
      <c r="Q9" s="108"/>
      <c r="Z9" s="210">
        <v>3</v>
      </c>
      <c r="AA9" s="40" t="str">
        <f>IF(VLOOKUP(AA11,NP,4,FALSE)=0,"",VLOOKUP(AA11,NP,4,FALSE))</f>
        <v/>
      </c>
      <c r="AB9" s="41" t="str">
        <f>IF(AA9="","",CONCATENATE(VLOOKUP(AA11,NP,5,FALSE),"  ",VLOOKUP(AA11,NP,6,FALSE)))</f>
        <v/>
      </c>
      <c r="AC9" s="41"/>
      <c r="AD9" s="122"/>
      <c r="AE9" s="41"/>
      <c r="AF9" s="41"/>
      <c r="AG9" s="122"/>
      <c r="AH9" s="41"/>
      <c r="AI9" s="12"/>
      <c r="AJ9" s="13"/>
      <c r="AK9" s="13"/>
      <c r="AL9" s="151"/>
      <c r="AM9" s="13"/>
      <c r="AN9" s="13"/>
      <c r="AO9" s="151"/>
      <c r="AP9" s="14"/>
      <c r="AQ9" s="55"/>
      <c r="AR9" s="216" t="str">
        <f>IF(AQ8="","",CONCATENATE(VLOOKUP(AQ14,NP,8,FALSE)," pts - ",VLOOKUP(AQ14,NP,11,FALSE)))</f>
        <v/>
      </c>
      <c r="AS9" s="216"/>
      <c r="AT9" s="216"/>
      <c r="AU9" s="216"/>
      <c r="AV9" s="216"/>
      <c r="AW9" s="216"/>
      <c r="AX9" s="216"/>
      <c r="AY9" s="43"/>
    </row>
    <row r="10" spans="1:65" ht="12" customHeight="1" x14ac:dyDescent="0.25">
      <c r="I10" s="108"/>
      <c r="J10" s="112" t="str">
        <f>IF(Q8="","",CONCATENATE(IF(VLOOKUP(Y8,NP,23,FALSE)="","",IF(VLOOKUP(Y8,NP,12,FALSE)=1,VLOOKUP(Y8,NP,23,FALSE),-VLOOKUP(Y8,NP,23,FALSE))),IF(VLOOKUP(Y8,NP,24,FALSE)="","",CONCATENATE(" / ",IF(VLOOKUP(Y8,NP,12,FALSE)=1,VLOOKUP(Y8,NP,24,FALSE),-VLOOKUP(Y8,NP,24,FALSE)))),IF(VLOOKUP(Y8,NP,25,FALSE)="","",CONCATENATE(" / ",IF(VLOOKUP(Y8,NP,12,FALSE)=1,VLOOKUP(Y8,NP,25,FALSE),-VLOOKUP(Y8,NP,25,FALSE)))),IF(VLOOKUP(Y8,NP,26,FALSE)="","",CONCATENATE(" / ",IF(VLOOKUP(Y8,NP,12,FALSE)=1,VLOOKUP(Y8,NP,26,FALSE),-VLOOKUP(Y8,NP,26,FALSE)))),IF(VLOOKUP(Y8,NP,27,FALSE)="","",CONCATENATE(" / ",IF(VLOOKUP(Y8,NP,12,FALSE)=1,VLOOKUP(Y8,NP,27,FALSE),-VLOOKUP(Y8,NP,27,FALSE)))),IF(VLOOKUP(Y8,NP,28)="","",CONCATENATE(" / ",IF(VLOOKUP(Y8,NP,12)=1,VLOOKUP(Y8,NP,28),-VLOOKUP(Y8,NP,28)))),IF(VLOOKUP(Y8,NP,29)="","",CONCATENATE(" / ",IF(VLOOKUP(Y8,NP,12)=1,VLOOKUP(Y8,NP,29),-VLOOKUP(Y8,NP,29))))))</f>
        <v/>
      </c>
      <c r="K10" s="112"/>
      <c r="L10" s="162"/>
      <c r="M10" s="112"/>
      <c r="N10" s="112"/>
      <c r="O10" s="162"/>
      <c r="P10" s="112"/>
      <c r="Q10" s="108"/>
      <c r="Y10" s="204">
        <v>3</v>
      </c>
      <c r="Z10" s="168"/>
      <c r="AA10" s="181" t="str">
        <f>IF(OR(AA9="",VLOOKUP(AA11,NP,10,FALSE)=0),"",IF(LEN(VLOOKUP(AA11,NP,10,FALSE))=7,VLOOKUP(AA11,NP,10,FALSE),VLOOKUP(AA11,NP,10,FALSE)))</f>
        <v/>
      </c>
      <c r="AB10" s="217" t="str">
        <f>IF(AA9="","",CONCATENATE(VLOOKUP(AA11,NP,8,FALSE)," pts - ",VLOOKUP(AA11,NP,11,FALSE)))</f>
        <v/>
      </c>
      <c r="AC10" s="217"/>
      <c r="AD10" s="217"/>
      <c r="AE10" s="217"/>
      <c r="AF10" s="217"/>
      <c r="AG10" s="217"/>
      <c r="AH10" s="217"/>
      <c r="AI10" s="171">
        <v>4</v>
      </c>
      <c r="AJ10" s="16"/>
      <c r="AK10" s="13"/>
      <c r="AL10" s="151"/>
      <c r="AM10" s="13"/>
      <c r="AN10" s="13"/>
      <c r="AO10" s="151"/>
      <c r="AP10" s="14"/>
      <c r="AQ10" s="57"/>
      <c r="AR10" s="216" t="str">
        <f>IF(AQ8="","",CONCATENATE(IF(VLOOKUP(AI8,NP,23,FALSE)="","",IF(VLOOKUP(AI8,NP,12,FALSE)=1,VLOOKUP(AI8,NP,23,FALSE),-VLOOKUP(AI8,NP,23,FALSE))),IF(VLOOKUP(AI8,NP,24,FALSE)="","",CONCATENATE(" / ",IF(VLOOKUP(AI8,NP,12,FALSE)=1,VLOOKUP(AI8,NP,24,FALSE),-VLOOKUP(AI8,NP,24,FALSE)))),IF(VLOOKUP(AI8,NP,25,FALSE)="","",CONCATENATE(" / ",IF(VLOOKUP(AI8,NP,12,FALSE)=1,VLOOKUP(AI8,NP,25,FALSE),-VLOOKUP(AI8,NP,25,FALSE)))),IF(VLOOKUP(AI8,NP,26,FALSE)="","",CONCATENATE(" / ",IF(VLOOKUP(AI8,NP,12,FALSE)=1,VLOOKUP(AI8,NP,26,FALSE),-VLOOKUP(AI8,NP,26,FALSE)))),IF(VLOOKUP(AI8,NP,27,FALSE)="","",CONCATENATE(" / ",IF(VLOOKUP(AI8,NP,12,FALSE)=1,VLOOKUP(AI8,NP,27,FALSE),-VLOOKUP(AI8,NP,27,FALSE)))),IF(VLOOKUP(AI8,NP,28)="","",CONCATENATE(" / ",IF(VLOOKUP(AI8,NP,12)=1,VLOOKUP(AI8,NP,28),-VLOOKUP(AI8,NP,28)))),IF(VLOOKUP(AI8,NP,29)="","",CONCATENATE(" / ",IF(VLOOKUP(AI8,NP,12)=1,VLOOKUP(AI8,NP,29),-VLOOKUP(AI8,NP,29))))))</f>
        <v/>
      </c>
      <c r="AS10" s="216"/>
      <c r="AT10" s="216"/>
      <c r="AU10" s="216"/>
      <c r="AV10" s="216"/>
      <c r="AW10" s="216"/>
      <c r="AX10" s="216"/>
      <c r="AY10" s="43"/>
    </row>
    <row r="11" spans="1:65" ht="12" customHeight="1" x14ac:dyDescent="0.25">
      <c r="I11" s="108"/>
      <c r="Q11" s="108"/>
      <c r="R11" s="41" t="str">
        <f>IF(Y11="","",IF(VLOOKUP(AA11,NP,12,FALSE)=0,CONCATENATE(VLOOKUP(AA11,NP,5,FALSE),"  ",VLOOKUP(AA11,NP,6,FALSE)),IF(VLOOKUP(AA11,NP,22,FALSE)=0,CONCATENATE(VLOOKUP(AA11,NP,15,FALSE),"  ",VLOOKUP(AA11,NP,16,FALSE)),"")))</f>
        <v/>
      </c>
      <c r="S11" s="41"/>
      <c r="T11" s="122"/>
      <c r="U11" s="41"/>
      <c r="V11" s="41"/>
      <c r="W11" s="122"/>
      <c r="X11" s="41"/>
      <c r="Y11" s="111" t="str">
        <f>IF(AND(VLOOKUP(AA11,NP,12,FALSE)=0,VLOOKUP(AA11,NP,22,FALSE)=0),"",IF(VLOOKUP(AA11,NP,12,FALSE)=0,VLOOKUP(AA11,NP,4,FALSE),IF(VLOOKUP(AA11,NP,22,FALSE)=0,VLOOKUP(AA11,NP,14,FALSE),"")))</f>
        <v/>
      </c>
      <c r="Z11" s="168"/>
      <c r="AA11" s="173">
        <v>1</v>
      </c>
      <c r="AB11" s="175" t="s">
        <v>46</v>
      </c>
      <c r="AC11" s="50"/>
      <c r="AD11" s="134" t="str">
        <f>IF(VLOOKUP(AA11,NP,32,FALSE)="","",IF(VLOOKUP(AA11,NP,32,FALSE)=0,"",VLOOKUP(AA11,NP,32,FALSE)))</f>
        <v/>
      </c>
      <c r="AE11" s="51" t="str">
        <f>IF(VLOOKUP(AA11,NP,33,FALSE)="","",IF(VLOOKUP(AA11,NP,34,FALSE)=2,"",VLOOKUP(AA11,NP,34,FALSE)))</f>
        <v/>
      </c>
      <c r="AF11" s="51"/>
      <c r="AG11" s="148" t="str">
        <f>IF(VLOOKUP(AA11,NP,33,FALSE)="","",IF(VLOOKUP(AA11,NP,33,FALSE)=0,"",VLOOKUP(AA11,NP,33,FALSE)))</f>
        <v xml:space="preserve"> </v>
      </c>
      <c r="AH11" s="52"/>
      <c r="AI11" s="53" t="str">
        <f>IF(VLOOKUP(AI8,NP,14,FALSE)=0,"",VLOOKUP(AI8,NP,14,FALSE))</f>
        <v/>
      </c>
      <c r="AJ11" s="41" t="str">
        <f>IF(AI11="","",CONCATENATE(VLOOKUP(AI8,NP,15,FALSE),"  ",VLOOKUP(AI8,NP,16,FALSE)))</f>
        <v/>
      </c>
      <c r="AK11" s="41"/>
      <c r="AL11" s="122"/>
      <c r="AM11" s="41"/>
      <c r="AN11" s="41"/>
      <c r="AO11" s="122"/>
      <c r="AP11" s="41"/>
      <c r="AQ11" s="43"/>
      <c r="AX11" s="48"/>
      <c r="AY11" s="43"/>
    </row>
    <row r="12" spans="1:65" ht="12" customHeight="1" x14ac:dyDescent="0.25">
      <c r="I12" s="108"/>
      <c r="R12" s="216" t="str">
        <f>IF(Y11="","",IF(VLOOKUP(AA11,NP,12,FALSE)=0,CONCATENATE(VLOOKUP(AA11,NP,8,FALSE)," pts - ",VLOOKUP(AA11,NP,11,FALSE)),IF(VLOOKUP(AA11,NP,22,FALSE)=0,CONCATENATE(VLOOKUP(AA11,NP,18,FALSE)," pts - ",VLOOKUP(AA11,NP,21,FALSE)),"")))</f>
        <v/>
      </c>
      <c r="S12" s="216"/>
      <c r="T12" s="216"/>
      <c r="U12" s="216"/>
      <c r="V12" s="216"/>
      <c r="W12" s="216"/>
      <c r="X12" s="216"/>
      <c r="Y12" s="108"/>
      <c r="Z12" s="168"/>
      <c r="AA12" s="17"/>
      <c r="AB12" s="16"/>
      <c r="AC12" s="16"/>
      <c r="AD12" s="135"/>
      <c r="AE12" s="16"/>
      <c r="AF12" s="16"/>
      <c r="AG12" s="135"/>
      <c r="AH12" s="58"/>
      <c r="AI12" s="55"/>
      <c r="AJ12" s="219" t="str">
        <f>IF(AI11="","",CONCATENATE(VLOOKUP(AI8,NP,18,FALSE)," pts - ",VLOOKUP(AI8,NP,21,FALSE)))</f>
        <v/>
      </c>
      <c r="AK12" s="219"/>
      <c r="AL12" s="219"/>
      <c r="AM12" s="219"/>
      <c r="AN12" s="219"/>
      <c r="AO12" s="219"/>
      <c r="AP12" s="219"/>
      <c r="AQ12" s="48"/>
      <c r="AX12" s="48"/>
      <c r="AY12" s="43"/>
    </row>
    <row r="13" spans="1:65" ht="12" customHeight="1" x14ac:dyDescent="0.25">
      <c r="I13" s="108"/>
      <c r="Y13" s="108"/>
      <c r="Z13" s="207">
        <v>4</v>
      </c>
      <c r="AA13" s="40" t="str">
        <f>IF(VLOOKUP(AA11,NP,14,FALSE)=0,"",VLOOKUP(AA11,NP,14,FALSE))</f>
        <v/>
      </c>
      <c r="AB13" s="41" t="str">
        <f>IF(AA13="","",CONCATENATE(VLOOKUP(AA11,NP,15,FALSE),"  ",VLOOKUP(AA11,NP,16,FALSE)))</f>
        <v/>
      </c>
      <c r="AC13" s="18"/>
      <c r="AD13" s="136"/>
      <c r="AE13" s="18"/>
      <c r="AF13" s="18"/>
      <c r="AG13" s="136"/>
      <c r="AH13" s="21"/>
      <c r="AI13" s="57"/>
      <c r="AJ13" s="216" t="str">
        <f>IF(AI11="","",CONCATENATE(IF(VLOOKUP(AA11,NP,23,FALSE)="","",IF(VLOOKUP(AA11,NP,12,FALSE)=1,VLOOKUP(AA11,NP,23,FALSE),-VLOOKUP(AA11,NP,23,FALSE))),IF(VLOOKUP(AA11,NP,24,FALSE)="","",CONCATENATE(" / ",IF(VLOOKUP(AA11,NP,12,FALSE)=1,VLOOKUP(AA11,NP,24,FALSE),-VLOOKUP(AA11,NP,24,FALSE)))),IF(VLOOKUP(AA11,NP,25,FALSE)="","",CONCATENATE(" / ",IF(VLOOKUP(AA11,NP,12,FALSE)=1,VLOOKUP(AA11,NP,25,FALSE),-VLOOKUP(AA11,NP,25,FALSE)))),IF(VLOOKUP(AA11,NP,26,FALSE)="","",CONCATENATE(" / ",IF(VLOOKUP(AA11,NP,12,FALSE)=1,VLOOKUP(AA11,NP,26,FALSE),-VLOOKUP(AA11,NP,26,FALSE)))),IF(VLOOKUP(AA11,NP,27,FALSE)="","",CONCATENATE(" / ",IF(VLOOKUP(AA11,NP,12,FALSE)=1,VLOOKUP(AA11,NP,27,FALSE),-VLOOKUP(AA11,NP,27,FALSE)))),IF(VLOOKUP(AA11,NP,28)="","",CONCATENATE(" / ",IF(VLOOKUP(AA11,NP,12)=1,VLOOKUP(AA11,NP,28),-VLOOKUP(AA11,NP,28)))),IF(VLOOKUP(AA11,NP,29)="","",CONCATENATE(" / ",IF(VLOOKUP(AA11,NP,12)=1,VLOOKUP(AA11,NP,29),-VLOOKUP(AA11,NP,29))))))</f>
        <v/>
      </c>
      <c r="AK13" s="216"/>
      <c r="AL13" s="216"/>
      <c r="AM13" s="216"/>
      <c r="AN13" s="216"/>
      <c r="AO13" s="216"/>
      <c r="AP13" s="216"/>
      <c r="AQ13" s="48"/>
      <c r="AX13" s="48"/>
      <c r="AY13" s="43"/>
    </row>
    <row r="14" spans="1:65" ht="12" customHeight="1" x14ac:dyDescent="0.25">
      <c r="A14" s="26" t="s">
        <v>8</v>
      </c>
      <c r="B14" s="41" t="str">
        <f>IF(I14="","",IF(VLOOKUP(Q14,NP,12,FALSE)=1,CONCATENATE(VLOOKUP(Q14,NP,5,FALSE),"  ",VLOOKUP(Q14,NP,6,FALSE)),IF(VLOOKUP(Q14,NP,22,FALSE)=1,CONCATENATE(VLOOKUP(Q14,NP,15,FALSE),"  ",VLOOKUP(Q14,NP,16,FALSE)),"")))</f>
        <v/>
      </c>
      <c r="C14" s="41"/>
      <c r="D14" s="41"/>
      <c r="E14" s="41"/>
      <c r="F14" s="41"/>
      <c r="G14" s="41"/>
      <c r="H14" s="41"/>
      <c r="I14" s="111" t="str">
        <f>IF(VLOOKUP(Q14,NP,12,FALSE)=1,VLOOKUP(Q14,NP,4,FALSE),IF(VLOOKUP(Q14,NP,22,FALSE)=1,VLOOKUP(Q14,NP,14,FALSE),""))</f>
        <v/>
      </c>
      <c r="J14" s="175" t="s">
        <v>46</v>
      </c>
      <c r="K14" s="50"/>
      <c r="L14" s="134" t="str">
        <f>IF(VLOOKUP(Q14,NP,32,FALSE)="","",IF(VLOOKUP(Q14,NP,32,FALSE)=0,"",VLOOKUP(Q14,NP,32,FALSE)))</f>
        <v/>
      </c>
      <c r="M14" s="51" t="str">
        <f>IF(VLOOKUP(Q14,NP,33,FALSE)="","",IF(VLOOKUP(Q14,NP,34,FALSE)=2,"",VLOOKUP(Q14,NP,34,FALSE)))</f>
        <v/>
      </c>
      <c r="N14" s="51"/>
      <c r="O14" s="148" t="str">
        <f>IF(VLOOKUP(Q14,NP,33,FALSE)="","",IF(VLOOKUP(Q14,NP,33,FALSE)=0,"",VLOOKUP(Q14,NP,33,FALSE)))</f>
        <v xml:space="preserve"> </v>
      </c>
      <c r="P14" s="52"/>
      <c r="Q14" s="172">
        <v>9</v>
      </c>
      <c r="Z14" s="168"/>
      <c r="AA14" s="181" t="str">
        <f>IF(OR(AA13="",VLOOKUP(AA11,NP,20,FALSE)=0),"",IF(LEN(VLOOKUP(AA11,NP,20,FALSE))=7,VLOOKUP(AA11,NP,20,FALSE),VLOOKUP(AA11,NP,20,FALSE)))</f>
        <v/>
      </c>
      <c r="AB14" s="217" t="str">
        <f>IF(AA13="","",CONCATENATE(VLOOKUP(AA11,NP,18,FALSE)," pts - ",VLOOKUP(AA11,NP,21,FALSE)))</f>
        <v/>
      </c>
      <c r="AC14" s="217"/>
      <c r="AD14" s="217"/>
      <c r="AE14" s="217"/>
      <c r="AF14" s="217"/>
      <c r="AG14" s="217"/>
      <c r="AH14" s="217"/>
      <c r="AI14" s="19"/>
      <c r="AJ14" s="59"/>
      <c r="AK14" s="59"/>
      <c r="AL14" s="126"/>
      <c r="AM14" s="20"/>
      <c r="AN14" s="20"/>
      <c r="AO14" s="126"/>
      <c r="AP14" s="59"/>
      <c r="AQ14" s="176">
        <v>5</v>
      </c>
      <c r="AR14" s="183" t="s">
        <v>46</v>
      </c>
      <c r="AS14" s="50"/>
      <c r="AT14" s="134" t="str">
        <f>IF(VLOOKUP(AQ14,NP,32,FALSE)="","",IF(VLOOKUP(AQ14,NP,32,FALSE)=0,"",VLOOKUP(AQ14,NP,32,FALSE)))</f>
        <v/>
      </c>
      <c r="AU14" s="51" t="str">
        <f>IF(VLOOKUP(AQ14,NP,33,FALSE)="","",IF(VLOOKUP(AQ14,NP,34,FALSE)=2,"",VLOOKUP(AQ14,NP,34,FALSE)))</f>
        <v/>
      </c>
      <c r="AV14" s="51"/>
      <c r="AW14" s="148" t="str">
        <f>IF(VLOOKUP(AQ14,NP,33,FALSE)="","",IF(VLOOKUP(AQ14,NP,33,FALSE)=0,"",VLOOKUP(AQ14,NP,33,FALSE)))</f>
        <v xml:space="preserve"> </v>
      </c>
      <c r="AX14" s="52"/>
      <c r="AY14" s="53" t="str">
        <f>IF(VLOOKUP(AQ14,NP,12,FALSE)=1,VLOOKUP(AQ14,NP,4,FALSE),IF(VLOOKUP(AQ14,NP,22,FALSE)=1,VLOOKUP(AQ14,NP,14,FALSE),""))</f>
        <v/>
      </c>
      <c r="AZ14" s="41" t="str">
        <f>IF(AY14="","",IF(VLOOKUP(AQ14,NP,12,FALSE)=1,CONCATENATE(VLOOKUP(AQ14,NP,5,FALSE),"  ",VLOOKUP(AQ14,NP,6,FALSE)),IF(VLOOKUP(AQ14,NP,22,FALSE)=1,CONCATENATE(VLOOKUP(AQ14,NP,15,FALSE),"  ",VLOOKUP(AQ14,NP,16,FALSE)),"")))</f>
        <v/>
      </c>
      <c r="BA14" s="41"/>
      <c r="BB14" s="41"/>
      <c r="BC14" s="41"/>
      <c r="BD14" s="41"/>
      <c r="BE14" s="41"/>
      <c r="BF14" s="41"/>
      <c r="BG14" s="60" t="s">
        <v>13</v>
      </c>
    </row>
    <row r="15" spans="1:65" ht="12" customHeight="1" x14ac:dyDescent="0.25">
      <c r="A15" s="48"/>
      <c r="B15" s="112" t="str">
        <f>IF(I14="","",IF(VLOOKUP(Q14,NP,12,FALSE)=1,CONCATENATE(VLOOKUP(Q14,NP,8,FALSE)," pts - ",VLOOKUP(Q14,NP,11,FALSE)),IF(VLOOKUP(Q14,NP,22,FALSE)=1,CONCATENATE(VLOOKUP(Q14,NP,18,FALSE)," pts - ",VLOOKUP(Q14,NP,21,FALSE)),"")))</f>
        <v/>
      </c>
      <c r="C15" s="112"/>
      <c r="D15" s="112"/>
      <c r="E15" s="112"/>
      <c r="F15" s="112"/>
      <c r="G15" s="112"/>
      <c r="H15" s="112"/>
      <c r="I15" s="113"/>
      <c r="Z15" s="208">
        <v>5</v>
      </c>
      <c r="AA15" s="40" t="str">
        <f>IF(VLOOKUP(AA17,NP,4,FALSE)=0,"",VLOOKUP(AA17,NP,4,FALSE))</f>
        <v/>
      </c>
      <c r="AB15" s="41" t="str">
        <f>IF(AA15="","",CONCATENATE(VLOOKUP(AA17,NP,5,FALSE),"  ",VLOOKUP(AA17,NP,6,FALSE)))</f>
        <v/>
      </c>
      <c r="AC15" s="41"/>
      <c r="AD15" s="122"/>
      <c r="AE15" s="41"/>
      <c r="AF15" s="41"/>
      <c r="AG15" s="122"/>
      <c r="AH15" s="41"/>
      <c r="AI15" s="12"/>
      <c r="AJ15" s="13"/>
      <c r="AK15" s="13"/>
      <c r="AL15" s="151"/>
      <c r="AM15" s="13"/>
      <c r="AN15" s="13"/>
      <c r="AO15" s="151"/>
      <c r="AP15" s="14"/>
      <c r="AX15" s="48"/>
      <c r="AY15" s="55"/>
      <c r="AZ15" s="216" t="str">
        <f>IF(AY14="","",IF(VLOOKUP(AQ14,NP,12,FALSE)=1,CONCATENATE(VLOOKUP(AQ14,NP,8,FALSE)," pts - ",VLOOKUP(AQ14,NP,11,FALSE)),IF(VLOOKUP(AQ14,NP,22,FALSE)=1,CONCATENATE(VLOOKUP(AQ14,NP,18,FALSE)," pts - ",VLOOKUP(AQ14,NP,21,FALSE)),"")))</f>
        <v/>
      </c>
      <c r="BA15" s="216"/>
      <c r="BB15" s="216"/>
      <c r="BC15" s="216"/>
      <c r="BD15" s="216"/>
      <c r="BE15" s="216"/>
      <c r="BF15" s="216"/>
    </row>
    <row r="16" spans="1:65" ht="12" customHeight="1" x14ac:dyDescent="0.25">
      <c r="A16" s="48"/>
      <c r="B16" s="112" t="str">
        <f>IF(I14="","",CONCATENATE(IF(VLOOKUP(Q14,NP,23,FALSE)="","",IF(VLOOKUP(Q14,NP,12,FALSE)=1,VLOOKUP(Q14,NP,23,FALSE),-VLOOKUP(Q14,NP,23,FALSE))),IF(VLOOKUP(Q14,NP,24,FALSE)="","",CONCATENATE(" / ",IF(VLOOKUP(Q14,NP,12,FALSE)=1,VLOOKUP(Q14,NP,24,FALSE),-VLOOKUP(Q14,NP,24,FALSE)))),IF(VLOOKUP(Q14,NP,25,FALSE)="","",CONCATENATE(" / ",IF(VLOOKUP(Q14,NP,12,FALSE)=1,VLOOKUP(Q14,NP,25,FALSE),-VLOOKUP(Q14,NP,25,FALSE)))),IF(VLOOKUP(Q14,NP,26,FALSE)="","",CONCATENATE(" / ",IF(VLOOKUP(Q14,NP,12,FALSE)=1,VLOOKUP(Q14,NP,26,FALSE),-VLOOKUP(Q14,NP,26,FALSE)))),IF(VLOOKUP(Q14,NP,27,FALSE)="","",CONCATENATE(" / ",IF(VLOOKUP(Q14,NP,12,FALSE)=1,VLOOKUP(Q14,NP,27,FALSE),-VLOOKUP(Q14,NP,27,FALSE)))),IF(VLOOKUP(Q14,NP,28)="","",CONCATENATE(" / ",IF(VLOOKUP(Q14,NP,12)=1,VLOOKUP(Q14,NP,28),-VLOOKUP(Q14,NP,28)))),IF(VLOOKUP(Q14,NP,29)="","",CONCATENATE(" / ",IF(VLOOKUP(Q14,NP,12)=1,VLOOKUP(Q14,NP,29),-VLOOKUP(Q14,NP,29))))))</f>
        <v/>
      </c>
      <c r="C16" s="112"/>
      <c r="D16" s="112"/>
      <c r="E16" s="112"/>
      <c r="F16" s="112"/>
      <c r="G16" s="112"/>
      <c r="H16" s="112"/>
      <c r="I16" s="114"/>
      <c r="Y16" s="204">
        <v>6</v>
      </c>
      <c r="Z16" s="168"/>
      <c r="AA16" s="181" t="str">
        <f>IF(OR(AA15="",VLOOKUP(AA17,NP,10,FALSE)=0),"",IF(LEN(VLOOKUP(AA17,NP,10,FALSE))=7,VLOOKUP(AA17,NP,10,FALSE),VLOOKUP(AA17,NP,10,FALSE)))</f>
        <v/>
      </c>
      <c r="AB16" s="217" t="str">
        <f>IF(AA15="","",CONCATENATE(VLOOKUP(AA17,NP,8,FALSE)," pts - ",VLOOKUP(AA17,NP,11,FALSE)))</f>
        <v/>
      </c>
      <c r="AC16" s="217"/>
      <c r="AD16" s="217"/>
      <c r="AE16" s="217"/>
      <c r="AF16" s="217"/>
      <c r="AG16" s="217"/>
      <c r="AH16" s="217"/>
      <c r="AI16" s="171">
        <v>5</v>
      </c>
      <c r="AJ16" s="16"/>
      <c r="AK16" s="13"/>
      <c r="AL16" s="151"/>
      <c r="AM16" s="13"/>
      <c r="AN16" s="13"/>
      <c r="AO16" s="151"/>
      <c r="AP16" s="14"/>
      <c r="AX16" s="48"/>
      <c r="AY16" s="57"/>
      <c r="AZ16" s="216" t="str">
        <f>IF(AY14="","",CONCATENATE(IF(VLOOKUP(AQ14,NP,23,FALSE)="","",IF(VLOOKUP(AQ14,NP,12,FALSE)=1,VLOOKUP(AQ14,NP,23,FALSE),-VLOOKUP(AQ14,NP,23,FALSE))),IF(VLOOKUP(AQ14,NP,24,FALSE)="","",CONCATENATE(" / ",IF(VLOOKUP(AQ14,NP,12,FALSE)=1,VLOOKUP(AQ14,NP,24,FALSE),-VLOOKUP(AQ14,NP,24,FALSE)))),IF(VLOOKUP(AQ14,NP,25,FALSE)="","",CONCATENATE(" / ",IF(VLOOKUP(AQ14,NP,12,FALSE)=1,VLOOKUP(AQ14,NP,25,FALSE),-VLOOKUP(AQ14,NP,25,FALSE)))),IF(VLOOKUP(AQ14,NP,26,FALSE)="","",CONCATENATE(" / ",IF(VLOOKUP(AQ14,NP,12,FALSE)=1,VLOOKUP(AQ14,NP,26,FALSE),-VLOOKUP(AQ14,NP,26,FALSE)))),IF(VLOOKUP(AQ14,NP,27,FALSE)="","",CONCATENATE(" / ",IF(VLOOKUP(AQ14,NP,12,FALSE)=1,VLOOKUP(AQ14,NP,27,FALSE),-VLOOKUP(AQ14,NP,27,FALSE)))),IF(VLOOKUP(AQ14,NP,28)="","",CONCATENATE(" / ",IF(VLOOKUP(AQ14,NP,12)=1,VLOOKUP(AQ14,NP,28),-VLOOKUP(AQ14,NP,28)))),IF(VLOOKUP(AQ14,NP,29)="","",CONCATENATE(" / ",IF(VLOOKUP(AQ14,NP,12)=1,VLOOKUP(AQ14,NP,29),-VLOOKUP(AQ14,NP,29))))))</f>
        <v/>
      </c>
      <c r="BA16" s="216"/>
      <c r="BB16" s="216"/>
      <c r="BC16" s="216"/>
      <c r="BD16" s="216"/>
      <c r="BE16" s="216"/>
      <c r="BF16" s="216"/>
    </row>
    <row r="17" spans="1:65" ht="12" customHeight="1" x14ac:dyDescent="0.25">
      <c r="A17" s="48"/>
      <c r="B17" s="48"/>
      <c r="I17" s="108"/>
      <c r="R17" s="41" t="str">
        <f>IF(Y17="","",IF(VLOOKUP(AA17,NP,12,FALSE)=0,CONCATENATE(VLOOKUP(AA17,NP,5,FALSE),"  ",VLOOKUP(AA17,NP,6,FALSE)),IF(VLOOKUP(AA17,NP,22,FALSE)=0,CONCATENATE(VLOOKUP(AA17,NP,15,FALSE),"  ",VLOOKUP(AA17,NP,16,FALSE)),"")))</f>
        <v/>
      </c>
      <c r="S17" s="41"/>
      <c r="T17" s="122"/>
      <c r="U17" s="41"/>
      <c r="V17" s="41"/>
      <c r="W17" s="122"/>
      <c r="X17" s="41"/>
      <c r="Y17" s="111" t="str">
        <f>IF(AND(VLOOKUP(AA17,NP,12,FALSE)=0,VLOOKUP(AA17,NP,22,FALSE)=0),"",IF(VLOOKUP(AA17,NP,12,FALSE)=0,VLOOKUP(AA17,NP,4,FALSE),IF(VLOOKUP(AA17,NP,22,FALSE)=0,VLOOKUP(AA17,NP,14,FALSE),"")))</f>
        <v/>
      </c>
      <c r="Z17" s="168"/>
      <c r="AA17" s="173">
        <v>2</v>
      </c>
      <c r="AB17" s="175" t="s">
        <v>46</v>
      </c>
      <c r="AC17" s="50"/>
      <c r="AD17" s="134" t="str">
        <f>IF(VLOOKUP(AA17,NP,32,FALSE)="","",IF(VLOOKUP(AA17,NP,32,FALSE)=0,"",VLOOKUP(AA17,NP,32,FALSE)))</f>
        <v/>
      </c>
      <c r="AE17" s="51" t="str">
        <f>IF(VLOOKUP(AA17,NP,33,FALSE)="","",IF(VLOOKUP(AA17,NP,34,FALSE)=2,"",VLOOKUP(AA17,NP,34,FALSE)))</f>
        <v/>
      </c>
      <c r="AF17" s="51"/>
      <c r="AG17" s="148" t="str">
        <f>IF(VLOOKUP(AA17,NP,33,FALSE)="","",IF(VLOOKUP(AA17,NP,33,FALSE)=0,"",VLOOKUP(AA17,NP,33,FALSE)))</f>
        <v xml:space="preserve"> </v>
      </c>
      <c r="AH17" s="52"/>
      <c r="AI17" s="53" t="str">
        <f>IF(VLOOKUP(AI20,NP,4,FALSE)=0,"",VLOOKUP(AI20,NP,4,FALSE))</f>
        <v/>
      </c>
      <c r="AJ17" s="41" t="str">
        <f>IF(AI17="","",CONCATENATE(VLOOKUP(AI20,NP,5,FALSE),"  ",VLOOKUP(AI20,NP,6,FALSE)))</f>
        <v/>
      </c>
      <c r="AK17" s="41"/>
      <c r="AL17" s="122"/>
      <c r="AM17" s="41"/>
      <c r="AN17" s="41"/>
      <c r="AO17" s="122"/>
      <c r="AP17" s="41"/>
      <c r="AX17" s="48"/>
      <c r="AY17" s="43"/>
      <c r="BF17" s="48"/>
    </row>
    <row r="18" spans="1:65" ht="12" customHeight="1" x14ac:dyDescent="0.25">
      <c r="A18" s="48"/>
      <c r="B18" s="48"/>
      <c r="H18" s="38"/>
      <c r="I18" s="108"/>
      <c r="Q18" s="108"/>
      <c r="R18" s="216" t="str">
        <f>IF(Y17="","",IF(VLOOKUP(AA17,NP,12,FALSE)=0,CONCATENATE(VLOOKUP(AA17,NP,8,FALSE)," pts - ",VLOOKUP(AA17,NP,11,FALSE)),IF(VLOOKUP(AA17,NP,22,FALSE)=0,CONCATENATE(VLOOKUP(AA17,NP,18,FALSE)," pts - ",VLOOKUP(AA17,NP,21,FALSE)),"")))</f>
        <v/>
      </c>
      <c r="S18" s="216"/>
      <c r="T18" s="216"/>
      <c r="U18" s="216"/>
      <c r="V18" s="216"/>
      <c r="W18" s="216"/>
      <c r="X18" s="216"/>
      <c r="Y18" s="113"/>
      <c r="Z18" s="168"/>
      <c r="AA18" s="17"/>
      <c r="AB18" s="16"/>
      <c r="AC18" s="16"/>
      <c r="AD18" s="135"/>
      <c r="AE18" s="16"/>
      <c r="AF18" s="16"/>
      <c r="AG18" s="135"/>
      <c r="AH18" s="58"/>
      <c r="AI18" s="55"/>
      <c r="AJ18" s="216" t="str">
        <f>IF(AI17="","",CONCATENATE(VLOOKUP(AI20,NP,8,FALSE)," pts - ",VLOOKUP(AI20,NP,11,FALSE)))</f>
        <v/>
      </c>
      <c r="AK18" s="216"/>
      <c r="AL18" s="216"/>
      <c r="AM18" s="216"/>
      <c r="AN18" s="216"/>
      <c r="AO18" s="216"/>
      <c r="AP18" s="216"/>
      <c r="AQ18" s="43"/>
      <c r="AX18" s="48"/>
      <c r="AY18" s="43"/>
      <c r="BF18" s="48"/>
    </row>
    <row r="19" spans="1:65" ht="12" customHeight="1" x14ac:dyDescent="0.25">
      <c r="A19" s="48"/>
      <c r="B19" s="48"/>
      <c r="H19" s="38"/>
      <c r="I19" s="108"/>
      <c r="Q19" s="108"/>
      <c r="Y19" s="108"/>
      <c r="Z19" s="209">
        <v>6</v>
      </c>
      <c r="AA19" s="40" t="str">
        <f>IF(VLOOKUP(AA17,NP,14,FALSE)=0,"",VLOOKUP(AA17,NP,14,FALSE))</f>
        <v/>
      </c>
      <c r="AB19" s="41" t="str">
        <f>IF(AA19="","",CONCATENATE(VLOOKUP(AA17,NP,15,FALSE),"  ",VLOOKUP(AA17,NP,16,FALSE)))</f>
        <v/>
      </c>
      <c r="AC19" s="18"/>
      <c r="AD19" s="136"/>
      <c r="AE19" s="18"/>
      <c r="AF19" s="18"/>
      <c r="AG19" s="136"/>
      <c r="AH19" s="21"/>
      <c r="AI19" s="57"/>
      <c r="AJ19" s="216" t="str">
        <f>IF(AI17="","",CONCATENATE(IF(VLOOKUP(AA17,NP,23,FALSE)="","",IF(VLOOKUP(AA17,NP,12,FALSE)=1,VLOOKUP(AA17,NP,23,FALSE),-VLOOKUP(AA17,NP,23,FALSE))),IF(VLOOKUP(AA17,NP,24,FALSE)="","",CONCATENATE(" / ",IF(VLOOKUP(AA17,NP,12,FALSE)=1,VLOOKUP(AA17,NP,24,FALSE),-VLOOKUP(AA17,NP,24,FALSE)))),IF(VLOOKUP(AA17,NP,25,FALSE)="","",CONCATENATE(" / ",IF(VLOOKUP(AA17,NP,12,FALSE)=1,VLOOKUP(AA17,NP,25,FALSE),-VLOOKUP(AA17,NP,25,FALSE)))),IF(VLOOKUP(AA17,NP,26,FALSE)="","",CONCATENATE(" / ",IF(VLOOKUP(AA17,NP,12,FALSE)=1,VLOOKUP(AA17,NP,26,FALSE),-VLOOKUP(AA17,NP,26,FALSE)))),IF(VLOOKUP(AA17,NP,27,FALSE)="","",CONCATENATE(" / ",IF(VLOOKUP(AA17,NP,12,FALSE)=1,VLOOKUP(AA17,NP,27,FALSE),-VLOOKUP(AA17,NP,27,FALSE)))),IF(VLOOKUP(AA17,NP,28)="","",CONCATENATE(" / ",IF(VLOOKUP(AA17,NP,12)=1,VLOOKUP(AA17,NP,28),-VLOOKUP(AA17,NP,28)))),IF(VLOOKUP(AA17,NP,29)="","",CONCATENATE(" / ",IF(VLOOKUP(AA17,NP,12)=1,VLOOKUP(AA17,NP,29),-VLOOKUP(AA17,NP,29))))))</f>
        <v/>
      </c>
      <c r="AK19" s="216"/>
      <c r="AL19" s="216"/>
      <c r="AM19" s="216"/>
      <c r="AN19" s="216"/>
      <c r="AO19" s="216"/>
      <c r="AP19" s="216"/>
      <c r="AQ19" s="43"/>
      <c r="AR19" s="61"/>
      <c r="AS19" s="61"/>
      <c r="AT19" s="159"/>
      <c r="AU19" s="61"/>
      <c r="AV19" s="61"/>
      <c r="AW19" s="159"/>
      <c r="AX19" s="48"/>
      <c r="AY19" s="43"/>
      <c r="BF19" s="48"/>
    </row>
    <row r="20" spans="1:65" ht="12" customHeight="1" x14ac:dyDescent="0.25">
      <c r="A20" s="48"/>
      <c r="B20" s="48"/>
      <c r="H20" s="38"/>
      <c r="I20" s="108"/>
      <c r="J20" s="41" t="str">
        <f>IF(Q20="","",CONCATENATE(VLOOKUP(Q14,NP,15,FALSE),"  ",VLOOKUP(Q14,NP,16,FALSE)))</f>
        <v/>
      </c>
      <c r="K20" s="41"/>
      <c r="L20" s="122"/>
      <c r="M20" s="41"/>
      <c r="N20" s="41"/>
      <c r="O20" s="122"/>
      <c r="P20" s="41"/>
      <c r="Q20" s="111" t="str">
        <f>IF(VLOOKUP(Q14,NP,14,FALSE)=0,"",VLOOKUP(Q14,NP,14,FALSE))</f>
        <v/>
      </c>
      <c r="R20" s="175" t="s">
        <v>46</v>
      </c>
      <c r="S20" s="50"/>
      <c r="T20" s="134" t="str">
        <f>IF(VLOOKUP(Y20,NP,32,FALSE)="","",IF(VLOOKUP(Y20,NP,32,FALSE)=0,"",VLOOKUP(Y20,NP,32,FALSE)))</f>
        <v/>
      </c>
      <c r="U20" s="51" t="str">
        <f>IF(VLOOKUP(Y20,NP,33,FALSE)="","",IF(VLOOKUP(Y20,NP,34,FALSE)=2,"",VLOOKUP(Y20,NP,34,FALSE)))</f>
        <v/>
      </c>
      <c r="V20" s="51"/>
      <c r="W20" s="148" t="str">
        <f>IF(VLOOKUP(Y20,NP,33,FALSE)="","",IF(VLOOKUP(Y20,NP,33,FALSE)=0,"",VLOOKUP(Y20,NP,33,FALSE)))</f>
        <v xml:space="preserve"> </v>
      </c>
      <c r="X20" s="52"/>
      <c r="Y20" s="174">
        <v>8</v>
      </c>
      <c r="Z20" s="169"/>
      <c r="AA20" s="181" t="str">
        <f>IF(OR(AA19="",VLOOKUP(AA17,NP,20,FALSE)=0),"",IF(LEN(VLOOKUP(AA17,NP,20,FALSE))=7,VLOOKUP(AA17,NP,20,FALSE),VLOOKUP(AA17,NP,20,FALSE)))</f>
        <v/>
      </c>
      <c r="AB20" s="217" t="str">
        <f>IF(AA19="","",CONCATENATE(VLOOKUP(AA17,NP,18,FALSE)," pts - ",VLOOKUP(AA17,NP,21,FALSE)))</f>
        <v/>
      </c>
      <c r="AC20" s="217"/>
      <c r="AD20" s="217"/>
      <c r="AE20" s="217"/>
      <c r="AF20" s="217"/>
      <c r="AG20" s="217"/>
      <c r="AH20" s="217"/>
      <c r="AI20" s="172">
        <v>4</v>
      </c>
      <c r="AJ20" s="175" t="s">
        <v>46</v>
      </c>
      <c r="AK20" s="50"/>
      <c r="AL20" s="134" t="str">
        <f>IF(VLOOKUP(AI20,NP,32,FALSE)="","",IF(VLOOKUP(AI20,NP,32,FALSE)=0,"",VLOOKUP(AI20,NP,32,FALSE)))</f>
        <v/>
      </c>
      <c r="AM20" s="51" t="str">
        <f>IF(VLOOKUP(AI20,NP,33,FALSE)="","",IF(VLOOKUP(AI20,NP,34,FALSE)=2,"",VLOOKUP(AI20,NP,34,FALSE)))</f>
        <v/>
      </c>
      <c r="AN20" s="51"/>
      <c r="AO20" s="148" t="str">
        <f>IF(VLOOKUP(AI20,NP,33,FALSE)="","",IF(VLOOKUP(AI20,NP,33,FALSE)=0,"",VLOOKUP(AI20,NP,33,FALSE)))</f>
        <v xml:space="preserve"> </v>
      </c>
      <c r="AP20" s="52"/>
      <c r="AQ20" s="53" t="str">
        <f>IF(VLOOKUP(AQ14,NP,14,FALSE)=0,"",VLOOKUP(AQ14,NP,14,FALSE))</f>
        <v/>
      </c>
      <c r="AR20" s="41" t="str">
        <f>IF(AQ20="","",CONCATENATE(VLOOKUP(AQ14,NP,15,FALSE),"  ",VLOOKUP(AQ14,NP,16,FALSE)))</f>
        <v/>
      </c>
      <c r="AS20" s="41"/>
      <c r="AT20" s="122"/>
      <c r="AU20" s="41"/>
      <c r="AV20" s="41"/>
      <c r="AW20" s="122"/>
      <c r="AX20" s="41"/>
      <c r="AY20" s="43"/>
      <c r="BF20" s="48"/>
    </row>
    <row r="21" spans="1:65" ht="12" customHeight="1" x14ac:dyDescent="0.25">
      <c r="A21" s="48"/>
      <c r="B21" s="48"/>
      <c r="H21" s="38"/>
      <c r="J21" s="110" t="str">
        <f>IF(Q20="","",CONCATENATE(VLOOKUP(Q14,NP,18,FALSE)," pts - ",VLOOKUP(Q14,NP,21,FALSE)))</f>
        <v/>
      </c>
      <c r="K21" s="110"/>
      <c r="L21" s="161"/>
      <c r="M21" s="110"/>
      <c r="N21" s="110"/>
      <c r="O21" s="161"/>
      <c r="P21" s="112"/>
      <c r="Q21" s="177">
        <v>6</v>
      </c>
      <c r="Z21" s="169"/>
      <c r="AA21" s="44"/>
      <c r="AB21" s="45"/>
      <c r="AC21" s="45"/>
      <c r="AD21" s="109"/>
      <c r="AE21" s="45"/>
      <c r="AF21" s="45"/>
      <c r="AG21" s="109"/>
      <c r="AH21" s="36"/>
      <c r="AI21" s="46"/>
      <c r="AJ21" s="42"/>
      <c r="AK21" s="42"/>
      <c r="AL21" s="152"/>
      <c r="AM21" s="42"/>
      <c r="AN21" s="42"/>
      <c r="AO21" s="152"/>
      <c r="AP21" s="48"/>
      <c r="AQ21" s="178">
        <v>8</v>
      </c>
      <c r="AR21" s="219" t="str">
        <f>IF(AQ20="","",CONCATENATE(VLOOKUP(AQ14,NP,18,FALSE)," pts - ",VLOOKUP(AQ14,NP,21,FALSE)))</f>
        <v/>
      </c>
      <c r="AS21" s="219"/>
      <c r="AT21" s="219"/>
      <c r="AU21" s="219"/>
      <c r="AV21" s="219"/>
      <c r="AW21" s="219"/>
      <c r="AX21" s="219"/>
      <c r="AY21" s="46"/>
      <c r="AZ21" s="42"/>
      <c r="BA21" s="42"/>
      <c r="BB21" s="42"/>
      <c r="BC21" s="42"/>
      <c r="BD21" s="42"/>
      <c r="BE21" s="42"/>
      <c r="BF21" s="36"/>
      <c r="BG21" s="49"/>
    </row>
    <row r="22" spans="1:65" ht="12" customHeight="1" x14ac:dyDescent="0.25">
      <c r="A22" s="48"/>
      <c r="B22" s="48"/>
      <c r="H22" s="38"/>
      <c r="J22" s="112" t="str">
        <f>IF(Q20="","",CONCATENATE(IF(VLOOKUP(Y20,NP,23,FALSE)="","",IF(VLOOKUP(Y20,NP,12,FALSE)=1,VLOOKUP(Y20,NP,23,FALSE),-VLOOKUP(Y20,NP,23,FALSE))),IF(VLOOKUP(Y20,NP,24,FALSE)="","",CONCATENATE(" / ",IF(VLOOKUP(Y20,NP,12,FALSE)=1,VLOOKUP(Y20,NP,24,FALSE),-VLOOKUP(Y20,NP,24,FALSE)))),IF(VLOOKUP(Y20,NP,25,FALSE)="","",CONCATENATE(" / ",IF(VLOOKUP(Y20,NP,12,FALSE)=1,VLOOKUP(Y20,NP,25,FALSE),-VLOOKUP(Y20,NP,25,FALSE)))),IF(VLOOKUP(Y20,NP,26,FALSE)="","",CONCATENATE(" / ",IF(VLOOKUP(Y20,NP,12,FALSE)=1,VLOOKUP(Y20,NP,26,FALSE),-VLOOKUP(Y20,NP,26,FALSE)))),IF(VLOOKUP(Y20,NP,27,FALSE)="","",CONCATENATE(" / ",IF(VLOOKUP(Y20,NP,12,FALSE)=1,VLOOKUP(Y20,NP,27,FALSE),-VLOOKUP(Y20,NP,27,FALSE)))),IF(VLOOKUP(Y20,NP,28)="","",CONCATENATE(" / ",IF(VLOOKUP(Y20,NP,12)=1,VLOOKUP(Y20,NP,28),-VLOOKUP(Y20,NP,28)))),IF(VLOOKUP(Y20,NP,29)="","",CONCATENATE(" / ",IF(VLOOKUP(Y20,NP,12)=1,VLOOKUP(Y20,NP,29),-VLOOKUP(Y20,NP,29))))))</f>
        <v/>
      </c>
      <c r="K22" s="112"/>
      <c r="L22" s="162"/>
      <c r="M22" s="112"/>
      <c r="N22" s="112"/>
      <c r="O22" s="162"/>
      <c r="P22" s="112"/>
      <c r="Q22" s="108"/>
      <c r="Z22" s="169"/>
      <c r="AA22" s="36"/>
      <c r="AB22" s="37"/>
      <c r="AC22" s="37"/>
      <c r="AD22" s="132"/>
      <c r="AE22" s="37"/>
      <c r="AF22" s="37"/>
      <c r="AG22" s="132"/>
      <c r="AH22" s="38"/>
      <c r="AI22" s="46"/>
      <c r="AJ22" s="42"/>
      <c r="AK22" s="42"/>
      <c r="AL22" s="152"/>
      <c r="AM22" s="42"/>
      <c r="AN22" s="42"/>
      <c r="AO22" s="152"/>
      <c r="AP22" s="48"/>
      <c r="AQ22" s="57"/>
      <c r="AR22" s="216" t="str">
        <f>IF(AQ20="","",CONCATENATE(IF(VLOOKUP(AI20,NP,23,FALSE)="","",IF(VLOOKUP(AI20,NP,12,FALSE)=1,VLOOKUP(AI20,NP,23,FALSE),-VLOOKUP(AI20,NP,23,FALSE))),IF(VLOOKUP(AI20,NP,24,FALSE)="","",CONCATENATE(" / ",IF(VLOOKUP(AI20,NP,12,FALSE)=1,VLOOKUP(AI20,NP,24,FALSE),-VLOOKUP(AI20,NP,24,FALSE)))),IF(VLOOKUP(AI20,NP,25,FALSE)="","",CONCATENATE(" / ",IF(VLOOKUP(AI20,NP,12,FALSE)=1,VLOOKUP(AI20,NP,25,FALSE),-VLOOKUP(AI20,NP,25,FALSE)))),IF(VLOOKUP(AI20,NP,26,FALSE)="","",CONCATENATE(" / ",IF(VLOOKUP(AI20,NP,12,FALSE)=1,VLOOKUP(AI20,NP,26,FALSE),-VLOOKUP(AI20,NP,26,FALSE)))),IF(VLOOKUP(AI20,NP,27,FALSE)="","",CONCATENATE(" / ",IF(VLOOKUP(AI20,NP,12,FALSE)=1,VLOOKUP(AI20,NP,27,FALSE),-VLOOKUP(AI20,NP,27,FALSE)))),IF(VLOOKUP(AI20,NP,28)="","",CONCATENATE(" / ",IF(VLOOKUP(AI20,NP,12)=1,VLOOKUP(AI20,NP,28),-VLOOKUP(AI20,NP,28)))),IF(VLOOKUP(AI20,NP,29)="","",CONCATENATE(" / ",IF(VLOOKUP(AI20,NP,12)=1,VLOOKUP(AI20,NP,29),-VLOOKUP(AI20,NP,29))))))</f>
        <v/>
      </c>
      <c r="AS22" s="216"/>
      <c r="AT22" s="216"/>
      <c r="AU22" s="216"/>
      <c r="AV22" s="216"/>
      <c r="AW22" s="216"/>
      <c r="AX22" s="216"/>
    </row>
    <row r="23" spans="1:65" ht="12" customHeight="1" x14ac:dyDescent="0.35">
      <c r="A23" s="26" t="s">
        <v>9</v>
      </c>
      <c r="B23" s="41" t="str">
        <f>IF(I23="","",IF(VLOOKUP(Q14,NP,12,FALSE)=0,CONCATENATE(VLOOKUP(Q14,NP,5,FALSE),"  ",VLOOKUP(Q14,NP,6,FALSE)),IF(VLOOKUP(Q14,NP,22,FALSE)=0,CONCATENATE(VLOOKUP(Q14,NP,15,FALSE),"  ",VLOOKUP(Q14,NP,16,FALSE)),"")))</f>
        <v/>
      </c>
      <c r="C23" s="41"/>
      <c r="D23" s="41"/>
      <c r="E23" s="41"/>
      <c r="F23" s="41"/>
      <c r="G23" s="41"/>
      <c r="H23" s="41"/>
      <c r="I23" s="40" t="str">
        <f>IF(AND(VLOOKUP(Q14,NP,12,FALSE)=0,VLOOKUP(Q14,NP,22,FALSE)=0),"",IF(VLOOKUP(Q14,NP,12,FALSE)=0,VLOOKUP(Q14,NP,4,FALSE),IF(VLOOKUP(Q14,NP,22,FALSE)=0,VLOOKUP(Q14,NP,14,FALSE),"")))</f>
        <v/>
      </c>
      <c r="J23" s="100"/>
      <c r="K23" s="100"/>
      <c r="L23" s="140"/>
      <c r="M23" s="100"/>
      <c r="N23" s="100"/>
      <c r="O23" s="140"/>
      <c r="P23" s="115"/>
      <c r="Q23" s="108"/>
      <c r="R23" s="41" t="str">
        <f>IF(Y23="","",CONCATENATE(VLOOKUP(Y20,NP,15,FALSE),"  ",VLOOKUP(Y20,NP,16,FALSE)))</f>
        <v/>
      </c>
      <c r="S23" s="18"/>
      <c r="T23" s="136"/>
      <c r="U23" s="18"/>
      <c r="V23" s="18"/>
      <c r="W23" s="136"/>
      <c r="X23" s="21"/>
      <c r="Y23" s="40" t="str">
        <f>IF(VLOOKUP(Y20,NP,14,FALSE)=0,"",VLOOKUP(Y20,NP,14,FALSE))</f>
        <v/>
      </c>
      <c r="Z23" s="211">
        <v>7</v>
      </c>
      <c r="AA23" s="36"/>
      <c r="AB23" s="37"/>
      <c r="AC23" s="64"/>
      <c r="AD23" s="64"/>
      <c r="AE23" s="64"/>
      <c r="AF23" s="64"/>
      <c r="AG23" s="124"/>
      <c r="AH23" s="206">
        <v>8</v>
      </c>
      <c r="AI23" s="40" t="str">
        <f>IF(VLOOKUP(AI20,NP,14,FALSE)=0,"",VLOOKUP(AI20,NP,14,FALSE))</f>
        <v/>
      </c>
      <c r="AJ23" s="41" t="str">
        <f>IF(AI23="","",CONCATENATE(VLOOKUP(AI20,NP,15,FALSE),"  ",VLOOKUP(AI20,NP,16,FALSE)))</f>
        <v/>
      </c>
      <c r="AK23" s="41"/>
      <c r="AL23" s="122"/>
      <c r="AM23" s="41"/>
      <c r="AN23" s="41"/>
      <c r="AO23" s="122"/>
      <c r="AP23" s="65"/>
      <c r="AQ23" s="43"/>
      <c r="AR23" s="66"/>
      <c r="AS23" s="67"/>
      <c r="AT23" s="130"/>
      <c r="AU23" s="67"/>
      <c r="AV23" s="67"/>
      <c r="AW23" s="130"/>
      <c r="AX23" s="68"/>
      <c r="AY23" s="40" t="str">
        <f>IF(AND(VLOOKUP(AQ14,NP,12,FALSE)=0,VLOOKUP(AQ14,NP,22,FALSE)=0),"",IF(VLOOKUP(AQ14,NP,12,FALSE)=0,VLOOKUP(AQ14,NP,4,FALSE),IF(VLOOKUP(AQ14,NP,22,FALSE)=0,VLOOKUP(AQ14,NP,14,FALSE),"")))</f>
        <v/>
      </c>
      <c r="AZ23" s="41" t="str">
        <f>IF(AY23="","",IF(VLOOKUP(AQ14,NP,12,FALSE)=0,CONCATENATE(VLOOKUP(AQ14,NP,5,FALSE),"  ",VLOOKUP(AQ14,NP,6,FALSE)),IF(VLOOKUP(AQ14,NP,22,FALSE)=0,CONCATENATE(VLOOKUP(AQ14,NP,15,FALSE),"  ",VLOOKUP(AQ14,NP,16,FALSE)),"")))</f>
        <v/>
      </c>
      <c r="BA23" s="41"/>
      <c r="BB23" s="41"/>
      <c r="BC23" s="41"/>
      <c r="BD23" s="41"/>
      <c r="BE23" s="41"/>
      <c r="BF23" s="41"/>
      <c r="BG23" s="69" t="s">
        <v>14</v>
      </c>
    </row>
    <row r="24" spans="1:65" ht="12" customHeight="1" x14ac:dyDescent="0.25">
      <c r="A24" s="34"/>
      <c r="B24" s="112" t="str">
        <f>IF(I23="","",IF(VLOOKUP(Q14,NP,12,FALSE)=0,CONCATENATE(VLOOKUP(Q14,NP,8,FALSE)," pts - ",VLOOKUP(Q14,NP,11,FALSE)),IF(VLOOKUP(Q14,NP,22,FALSE)=0,CONCATENATE(VLOOKUP(Q14,NP,18,FALSE)," pts - ",VLOOKUP(Q14,NP,21,FALSE)),"")))</f>
        <v/>
      </c>
      <c r="C24" s="112"/>
      <c r="D24" s="112"/>
      <c r="E24" s="112"/>
      <c r="F24" s="112"/>
      <c r="G24" s="112"/>
      <c r="H24" s="112"/>
      <c r="L24" s="125"/>
      <c r="M24" s="42"/>
      <c r="Q24" s="70"/>
      <c r="R24" s="110" t="str">
        <f>IF(Y23="","",CONCATENATE(VLOOKUP(Y20,NP,18,FALSE)," pts - ",VLOOKUP(Y20,NP,21,FALSE)))</f>
        <v/>
      </c>
      <c r="S24" s="110"/>
      <c r="T24" s="161"/>
      <c r="U24" s="110"/>
      <c r="V24" s="110"/>
      <c r="W24" s="161"/>
      <c r="X24" s="110"/>
      <c r="Y24" s="181" t="str">
        <f>IF(OR(Y23="",VLOOKUP(Y20,NP,20,FALSE)=0),"",IF(LEN(VLOOKUP(Y20,NP,20,FALSE))=7,VLOOKUP(Y20,NP,20,FALSE),VLOOKUP(Y20,NP,20,FALSE)))</f>
        <v/>
      </c>
      <c r="AA24" s="36"/>
      <c r="AB24" s="37"/>
      <c r="AC24" s="36"/>
      <c r="AD24" s="133"/>
      <c r="AE24" s="36"/>
      <c r="AF24" s="36"/>
      <c r="AG24" s="133"/>
      <c r="AH24" s="38"/>
      <c r="AI24" s="181" t="str">
        <f>IF(OR(AI23="",VLOOKUP(AI20,NP,20,FALSE)=0),"",IF(LEN(VLOOKUP(AI20,NP,20,FALSE))=7,VLOOKUP(AI20,NP,20,FALSE),VLOOKUP(AI20,NP,20,FALSE)))</f>
        <v/>
      </c>
      <c r="AJ24" s="217" t="str">
        <f>IF(AI23="","",CONCATENATE(VLOOKUP(AI20,NP,18,FALSE)," pts - ",VLOOKUP(AI20,NP,21,FALSE)))</f>
        <v/>
      </c>
      <c r="AK24" s="217"/>
      <c r="AL24" s="217"/>
      <c r="AM24" s="217"/>
      <c r="AN24" s="217"/>
      <c r="AO24" s="217"/>
      <c r="AP24" s="217"/>
      <c r="AY24" s="70"/>
      <c r="AZ24" s="216" t="str">
        <f>IF(AY23="","",IF(VLOOKUP(AQ14,NP,12,FALSE)=0,CONCATENATE(VLOOKUP(AQ14,NP,8,FALSE)," pts - ",VLOOKUP(AQ14,NP,11,FALSE)),IF(VLOOKUP(AQ14,NP,22,FALSE)=0,CONCATENATE(VLOOKUP(AQ14,NP,18,FALSE)," pts - ",VLOOKUP(AQ14,NP,21,FALSE)),"")))</f>
        <v/>
      </c>
      <c r="BA24" s="216"/>
      <c r="BB24" s="216"/>
      <c r="BC24" s="216"/>
      <c r="BD24" s="216"/>
      <c r="BE24" s="216"/>
      <c r="BF24" s="216"/>
    </row>
    <row r="25" spans="1:65" ht="12" customHeight="1" x14ac:dyDescent="0.25">
      <c r="Z25" s="71"/>
      <c r="AA25" s="36"/>
      <c r="AB25" s="38"/>
      <c r="AC25" s="38"/>
      <c r="AD25" s="137"/>
      <c r="AE25" s="38"/>
      <c r="AF25" s="38"/>
      <c r="AG25" s="137"/>
      <c r="AH25" s="38"/>
      <c r="AI25" s="38"/>
      <c r="AJ25" s="72"/>
      <c r="AK25" s="38"/>
      <c r="AL25" s="137"/>
      <c r="AM25" s="38"/>
      <c r="AN25" s="38"/>
      <c r="AO25" s="137"/>
      <c r="AP25" s="38"/>
      <c r="AQ25" s="38"/>
      <c r="AR25" s="38"/>
      <c r="AS25" s="38"/>
      <c r="AT25" s="137"/>
      <c r="AU25" s="38"/>
      <c r="AV25" s="38"/>
      <c r="AW25" s="137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73"/>
      <c r="BI25" s="48"/>
      <c r="BM25" s="25"/>
    </row>
    <row r="26" spans="1:65" ht="12" customHeight="1" x14ac:dyDescent="0.25">
      <c r="A26" s="48"/>
      <c r="J26" s="116"/>
      <c r="K26" s="117"/>
      <c r="L26" s="117"/>
      <c r="M26" s="117"/>
      <c r="N26" s="117"/>
      <c r="O26" s="117"/>
      <c r="P26" s="117"/>
      <c r="Q26" s="118"/>
      <c r="R26" s="56"/>
      <c r="S26" s="56"/>
      <c r="T26" s="163"/>
      <c r="U26" s="56"/>
      <c r="V26" s="56"/>
      <c r="W26" s="163"/>
      <c r="X26" s="119"/>
      <c r="Z26" s="71"/>
      <c r="AA26" s="120"/>
      <c r="AB26" s="70"/>
      <c r="AC26" s="70"/>
      <c r="AD26" s="138"/>
      <c r="AE26" s="70"/>
      <c r="AF26" s="70"/>
      <c r="AG26" s="138"/>
      <c r="AH26" s="42"/>
      <c r="AI26" s="46"/>
      <c r="AJ26" s="74"/>
      <c r="AK26" s="70"/>
      <c r="AL26" s="138"/>
      <c r="AM26" s="70"/>
      <c r="AN26" s="70"/>
      <c r="AO26" s="138"/>
      <c r="AP26" s="42"/>
      <c r="AQ26" s="75"/>
      <c r="AR26" s="76"/>
      <c r="AS26" s="76"/>
      <c r="AT26" s="76"/>
      <c r="AU26" s="76"/>
      <c r="AV26" s="76"/>
      <c r="AW26" s="76"/>
      <c r="AX26" s="77"/>
      <c r="AY26" s="46"/>
      <c r="AZ26" s="78"/>
      <c r="BA26" s="78"/>
      <c r="BB26" s="78"/>
      <c r="BC26" s="78"/>
      <c r="BD26" s="78"/>
      <c r="BE26" s="78"/>
      <c r="BF26" s="36"/>
      <c r="BG26" s="49"/>
      <c r="BM26" s="25"/>
    </row>
    <row r="27" spans="1:65" ht="12" customHeight="1" x14ac:dyDescent="0.25">
      <c r="A27" s="48"/>
      <c r="J27" s="107" t="s">
        <v>10</v>
      </c>
      <c r="K27" s="107"/>
      <c r="L27" s="107"/>
      <c r="M27" s="107"/>
      <c r="N27" s="107"/>
      <c r="O27" s="107"/>
      <c r="P27" s="107"/>
      <c r="Q27" s="107"/>
      <c r="R27" s="38"/>
      <c r="S27" s="38"/>
      <c r="T27" s="137"/>
      <c r="U27" s="38"/>
      <c r="V27" s="38"/>
      <c r="W27" s="137"/>
      <c r="X27" s="119"/>
      <c r="AA27" s="49"/>
      <c r="AB27" s="37"/>
      <c r="AC27" s="37"/>
      <c r="AD27" s="132"/>
      <c r="AE27" s="37"/>
      <c r="AF27" s="37"/>
      <c r="AG27" s="132"/>
      <c r="AH27" s="36"/>
      <c r="AI27" s="49"/>
      <c r="AJ27" s="79"/>
      <c r="AK27" s="36"/>
      <c r="AL27" s="133"/>
      <c r="AM27" s="36"/>
      <c r="AN27" s="36"/>
      <c r="AO27" s="133"/>
      <c r="AP27" s="36"/>
      <c r="AQ27" s="32" t="s">
        <v>3</v>
      </c>
      <c r="AR27" s="32"/>
      <c r="AS27" s="32"/>
      <c r="AT27" s="32"/>
      <c r="AU27" s="32"/>
      <c r="AV27" s="32"/>
      <c r="AW27" s="32"/>
      <c r="AX27" s="32"/>
      <c r="AY27" s="46"/>
      <c r="AZ27" s="42"/>
      <c r="BA27" s="42"/>
      <c r="BB27" s="42"/>
      <c r="BC27" s="42"/>
      <c r="BD27" s="42"/>
      <c r="BE27" s="42"/>
      <c r="BF27" s="42"/>
      <c r="BG27" s="46"/>
      <c r="BM27" s="25"/>
    </row>
    <row r="28" spans="1:65" ht="12" customHeight="1" x14ac:dyDescent="0.25">
      <c r="A28" s="48"/>
      <c r="Q28" s="70"/>
      <c r="R28" s="42"/>
      <c r="S28" s="42"/>
      <c r="T28" s="152"/>
      <c r="U28" s="42"/>
      <c r="V28" s="42"/>
      <c r="W28" s="152"/>
      <c r="X28" s="119"/>
      <c r="Z28" s="71"/>
      <c r="AA28" s="49"/>
      <c r="AB28" s="69"/>
      <c r="AC28" s="69"/>
      <c r="AD28" s="60"/>
      <c r="AE28" s="69"/>
      <c r="AF28" s="69"/>
      <c r="AG28" s="60"/>
      <c r="AH28" s="36"/>
      <c r="AI28" s="49"/>
      <c r="AJ28" s="63"/>
      <c r="AK28" s="37"/>
      <c r="AL28" s="132"/>
      <c r="AM28" s="37"/>
      <c r="AN28" s="37"/>
      <c r="AO28" s="132"/>
      <c r="AP28" s="36"/>
      <c r="AQ28" s="46"/>
      <c r="AR28" s="42"/>
      <c r="AS28" s="42"/>
      <c r="AT28" s="152"/>
      <c r="AU28" s="42"/>
      <c r="AV28" s="42"/>
      <c r="AW28" s="152"/>
      <c r="AX28" s="42"/>
      <c r="AY28" s="42"/>
      <c r="AZ28" s="42"/>
      <c r="BA28" s="42"/>
      <c r="BB28" s="42"/>
      <c r="BC28" s="42"/>
      <c r="BD28" s="42"/>
      <c r="BE28" s="42"/>
      <c r="BF28" s="42"/>
      <c r="BG28" s="46"/>
      <c r="BM28" s="25"/>
    </row>
    <row r="29" spans="1:65" ht="12" customHeight="1" x14ac:dyDescent="0.35">
      <c r="A29" s="48"/>
      <c r="J29" s="41" t="str">
        <f>IF(Q29="","",IF(VLOOKUP(Y8,NP,12,FALSE)=0,CONCATENATE(VLOOKUP(Y8,NP,5,FALSE),"  ",VLOOKUP(Y8,NP,6,FALSE)),IF(VLOOKUP(Y8,NP,22,FALSE)=0,CONCATENATE(VLOOKUP(Y8,NP,15,FALSE),"  ",VLOOKUP(Y8,NP,16,FALSE)),"")))</f>
        <v/>
      </c>
      <c r="K29" s="41"/>
      <c r="L29" s="122"/>
      <c r="M29" s="41"/>
      <c r="N29" s="41"/>
      <c r="O29" s="122"/>
      <c r="P29" s="41"/>
      <c r="Q29" s="40" t="str">
        <f>IF(AND(VLOOKUP(Y8,NP,12,FALSE)=0,VLOOKUP(Y8,NP,22,FALSE)=0),"",IF(VLOOKUP(Y8,NP,12,FALSE)=0,VLOOKUP(Y8,NP,4,FALSE),IF(VLOOKUP(Y8,NP,22,FALSE)=0,VLOOKUP(Y8,NP,14,FALSE),"")))</f>
        <v/>
      </c>
      <c r="R29" s="167">
        <v>2</v>
      </c>
      <c r="S29" s="100"/>
      <c r="T29" s="140"/>
      <c r="U29" s="100"/>
      <c r="V29" s="100"/>
      <c r="W29" s="140"/>
      <c r="X29" s="115"/>
      <c r="Z29" s="71"/>
      <c r="AA29" s="49"/>
      <c r="AB29" s="82"/>
      <c r="AC29" s="82"/>
      <c r="AD29" s="82"/>
      <c r="AE29" s="82"/>
      <c r="AF29" s="82"/>
      <c r="AG29" s="82"/>
      <c r="AH29" s="36"/>
      <c r="AI29" s="83"/>
      <c r="AJ29" s="84"/>
      <c r="AK29" s="85"/>
      <c r="AL29" s="127"/>
      <c r="AM29" s="85"/>
      <c r="AN29" s="85"/>
      <c r="AO29" s="127"/>
      <c r="AP29" s="168">
        <v>4</v>
      </c>
      <c r="AQ29" s="40" t="str">
        <f>IF(AND(VLOOKUP(AI8,NP,12,FALSE)=0,VLOOKUP(AI8,NP,22,FALSE)=0),"",IF(VLOOKUP(AI8,NP,12,FALSE)=0,VLOOKUP(AI8,NP,4,FALSE),IF(VLOOKUP(AI8,NP,22,FALSE)=0,VLOOKUP(AI8,NP,14,FALSE),"")))</f>
        <v/>
      </c>
      <c r="AR29" s="41" t="str">
        <f>IF(AQ29="","",IF(VLOOKUP(AI8,NP,12,FALSE)=0,CONCATENATE(VLOOKUP(AI8,NP,5,FALSE),"  ",VLOOKUP(AI8,NP,6,FALSE)),IF(VLOOKUP(AI8,NP,22,FALSE)=0,CONCATENATE(VLOOKUP(AI8,NP,15,FALSE),"  ",VLOOKUP(AI8,NP,16,FALSE)),"")))</f>
        <v/>
      </c>
      <c r="AS29" s="41"/>
      <c r="AT29" s="122"/>
      <c r="AU29" s="41"/>
      <c r="AV29" s="41"/>
      <c r="AW29" s="122"/>
      <c r="AX29" s="41"/>
      <c r="AY29" s="46"/>
      <c r="AZ29" s="42"/>
      <c r="BA29" s="42"/>
      <c r="BB29" s="42"/>
      <c r="BC29" s="42"/>
      <c r="BD29" s="42"/>
      <c r="BE29" s="42"/>
      <c r="BF29" s="42"/>
      <c r="BG29" s="46"/>
      <c r="BM29" s="25"/>
    </row>
    <row r="30" spans="1:65" ht="12" customHeight="1" x14ac:dyDescent="0.25">
      <c r="A30" s="48"/>
      <c r="I30" s="108"/>
      <c r="J30" s="112" t="str">
        <f>IF(Q29="","",IF(VLOOKUP(Y8,NP,12,FALSE)=0,CONCATENATE(VLOOKUP(Y8,NP,8,FALSE)," pts - ",VLOOKUP(Y8,NP,11,FALSE)),IF(VLOOKUP(Y8,NP,22,FALSE)=0,CONCATENATE(VLOOKUP(Y8,NP,18,FALSE)," pts - ",VLOOKUP(Y8,NP,21,FALSE)),"")))</f>
        <v/>
      </c>
      <c r="K30" s="112"/>
      <c r="L30" s="162"/>
      <c r="M30" s="112"/>
      <c r="N30" s="112"/>
      <c r="O30" s="162"/>
      <c r="P30" s="112"/>
      <c r="Q30" s="70"/>
      <c r="R30" s="42"/>
      <c r="S30" s="42"/>
      <c r="T30" s="152"/>
      <c r="U30" s="42"/>
      <c r="V30" s="42"/>
      <c r="W30" s="152"/>
      <c r="X30" s="119"/>
      <c r="Z30" s="71"/>
      <c r="AA30" s="49"/>
      <c r="AB30" s="36"/>
      <c r="AC30" s="36"/>
      <c r="AD30" s="133"/>
      <c r="AE30" s="36"/>
      <c r="AF30" s="36"/>
      <c r="AG30" s="133"/>
      <c r="AH30" s="36"/>
      <c r="AI30" s="49"/>
      <c r="AJ30" s="86"/>
      <c r="AK30" s="87"/>
      <c r="AL30" s="109"/>
      <c r="AM30" s="87"/>
      <c r="AN30" s="87"/>
      <c r="AO30" s="109"/>
      <c r="AP30" s="36"/>
      <c r="AQ30" s="70"/>
      <c r="AR30" s="216" t="str">
        <f>IF(AQ29="","",IF(VLOOKUP(AI8,NP,12,FALSE)=0,CONCATENATE(VLOOKUP(AI8,NP,8,FALSE)," pts - ",VLOOKUP(AI8,NP,11,FALSE)),IF(VLOOKUP(AI8,NP,22,FALSE)=0,CONCATENATE(VLOOKUP(AI8,NP,18,FALSE)," pts - ",VLOOKUP(AI8,NP,21,FALSE)),"")))</f>
        <v/>
      </c>
      <c r="AS30" s="216"/>
      <c r="AT30" s="216"/>
      <c r="AU30" s="216"/>
      <c r="AV30" s="216"/>
      <c r="AW30" s="216"/>
      <c r="AX30" s="216"/>
      <c r="AY30" s="57"/>
      <c r="AZ30" s="42"/>
      <c r="BA30" s="42"/>
      <c r="BB30" s="42"/>
      <c r="BC30" s="42"/>
      <c r="BD30" s="42"/>
      <c r="BE30" s="42"/>
      <c r="BF30" s="42"/>
      <c r="BG30" s="46"/>
      <c r="BM30" s="25"/>
    </row>
    <row r="31" spans="1:65" ht="12" customHeight="1" x14ac:dyDescent="0.25">
      <c r="A31" s="26" t="s">
        <v>11</v>
      </c>
      <c r="B31" s="41" t="str">
        <f>IF(I31="","",IF(VLOOKUP(Q31,NP,12,FALSE)=1,CONCATENATE(VLOOKUP(Q31,NP,5,FALSE),"  ",VLOOKUP(Q31,NP,6,FALSE)),IF(VLOOKUP(Q31,NP,22,FALSE)=1,CONCATENATE(VLOOKUP(Q31,NP,15,FALSE),"  ",VLOOKUP(Q31,NP,16,FALSE)),"")))</f>
        <v/>
      </c>
      <c r="C31" s="41"/>
      <c r="D31" s="41"/>
      <c r="E31" s="41"/>
      <c r="F31" s="41"/>
      <c r="G31" s="41"/>
      <c r="H31" s="41"/>
      <c r="I31" s="111" t="str">
        <f>IF(VLOOKUP(Q31,NP,12,FALSE)=1,VLOOKUP(Q31,NP,4,FALSE),IF(VLOOKUP(Q31,NP,22,FALSE)=1,VLOOKUP(Q31,NP,14,FALSE),""))</f>
        <v/>
      </c>
      <c r="J31" s="175" t="s">
        <v>46</v>
      </c>
      <c r="K31" s="175"/>
      <c r="L31" s="134" t="str">
        <f>IF(VLOOKUP(Q31,NP,32,FALSE)="","",IF(VLOOKUP(Q31,NP,32,FALSE)=0,"",VLOOKUP(Q31,NP,32,FALSE)))</f>
        <v/>
      </c>
      <c r="M31" s="51" t="str">
        <f>IF(VLOOKUP(Q31,NP,33,FALSE)="","",IF(VLOOKUP(Q31,NP,34,FALSE)=2,"",VLOOKUP(Q31,NP,34,FALSE)))</f>
        <v/>
      </c>
      <c r="N31" s="51"/>
      <c r="O31" s="148" t="str">
        <f>IF(VLOOKUP(Q31,NP,33,FALSE)="","",IF(VLOOKUP(Q31,NP,33,FALSE)=0,"",VLOOKUP(Q31,NP,33,FALSE)))</f>
        <v xml:space="preserve"> </v>
      </c>
      <c r="P31" s="52"/>
      <c r="Q31" s="172">
        <v>10</v>
      </c>
      <c r="X31" s="119"/>
      <c r="Z31" s="71"/>
      <c r="AA31" s="49"/>
      <c r="AB31" s="37"/>
      <c r="AC31" s="37"/>
      <c r="AD31" s="132"/>
      <c r="AE31" s="37"/>
      <c r="AF31" s="37"/>
      <c r="AG31" s="132"/>
      <c r="AH31" s="36"/>
      <c r="AI31" s="49"/>
      <c r="AJ31" s="80"/>
      <c r="AK31" s="69"/>
      <c r="AL31" s="60"/>
      <c r="AM31" s="69"/>
      <c r="AN31" s="69"/>
      <c r="AO31" s="60"/>
      <c r="AP31" s="36"/>
      <c r="AQ31" s="172">
        <v>6</v>
      </c>
      <c r="AR31" s="175" t="s">
        <v>46</v>
      </c>
      <c r="AS31" s="50"/>
      <c r="AT31" s="134" t="str">
        <f>IF(VLOOKUP(AQ31,NP,32,FALSE)="","",IF(VLOOKUP(AQ31,NP,32,FALSE)=0,"",VLOOKUP(AQ31,NP,32,FALSE)))</f>
        <v/>
      </c>
      <c r="AU31" s="51" t="str">
        <f>IF(VLOOKUP(AQ31,NP,33,FALSE)="","",IF(VLOOKUP(AQ31,NP,34,FALSE)=2,"",VLOOKUP(AQ31,NP,34,FALSE)))</f>
        <v/>
      </c>
      <c r="AV31" s="51"/>
      <c r="AW31" s="148" t="str">
        <f>IF(VLOOKUP(AQ31,NP,33,FALSE)="","",IF(VLOOKUP(AQ31,NP,33,FALSE)=0,"",VLOOKUP(AQ31,NP,33,FALSE)))</f>
        <v xml:space="preserve"> </v>
      </c>
      <c r="AX31" s="52"/>
      <c r="AY31" s="53" t="str">
        <f>IF(VLOOKUP(AQ31,NP,12,FALSE)=1,VLOOKUP(AQ31,NP,4,FALSE),IF(VLOOKUP(AQ31,NP,22,FALSE)=1,VLOOKUP(AQ31,NP,14,FALSE),""))</f>
        <v/>
      </c>
      <c r="AZ31" s="41" t="str">
        <f>IF(AY31="","",IF(VLOOKUP(AQ31,NP,12,FALSE)=1,CONCATENATE(VLOOKUP(AQ31,NP,5,FALSE),"  ",VLOOKUP(AQ31,NP,6,FALSE)),IF(VLOOKUP(AQ31,NP,22,FALSE)=1,CONCATENATE(VLOOKUP(AQ31,NP,15,FALSE),"  ",VLOOKUP(AQ31,NP,16,FALSE)),"")))</f>
        <v/>
      </c>
      <c r="BA31" s="41"/>
      <c r="BB31" s="41"/>
      <c r="BC31" s="41"/>
      <c r="BD31" s="41"/>
      <c r="BE31" s="41"/>
      <c r="BF31" s="41"/>
      <c r="BG31" s="69" t="s">
        <v>4</v>
      </c>
      <c r="BM31" s="25"/>
    </row>
    <row r="32" spans="1:65" ht="12" customHeight="1" x14ac:dyDescent="0.25">
      <c r="A32" s="48"/>
      <c r="B32" s="112" t="str">
        <f>IF(I31="","",IF(VLOOKUP(Q31,NP,12,FALSE)=1,CONCATENATE(VLOOKUP(Q31,NP,8,FALSE)," pts - ",VLOOKUP(Q31,NP,11,FALSE)),IF(VLOOKUP(Q31,NP,22,FALSE)=1,CONCATENATE(VLOOKUP(Q31,NP,18,FALSE)," pts - ",VLOOKUP(Q31,NP,21,FALSE)),"")))</f>
        <v/>
      </c>
      <c r="C32" s="112"/>
      <c r="D32" s="112"/>
      <c r="E32" s="112"/>
      <c r="F32" s="112"/>
      <c r="G32" s="112"/>
      <c r="H32" s="112"/>
      <c r="I32" s="108"/>
      <c r="Q32" s="70"/>
      <c r="X32" s="119"/>
      <c r="Z32" s="71"/>
      <c r="AA32" s="49"/>
      <c r="AB32" s="45"/>
      <c r="AC32" s="45"/>
      <c r="AD32" s="109"/>
      <c r="AE32" s="45"/>
      <c r="AF32" s="45"/>
      <c r="AG32" s="109"/>
      <c r="AH32" s="36"/>
      <c r="AI32" s="46"/>
      <c r="AJ32" s="88"/>
      <c r="AK32" s="89"/>
      <c r="AL32" s="128"/>
      <c r="AM32" s="89"/>
      <c r="AN32" s="89"/>
      <c r="AO32" s="128"/>
      <c r="AP32" s="36"/>
      <c r="AQ32" s="17"/>
      <c r="AR32" s="16"/>
      <c r="AS32" s="16"/>
      <c r="AT32" s="135"/>
      <c r="AU32" s="16"/>
      <c r="AV32" s="16"/>
      <c r="AW32" s="135"/>
      <c r="AX32" s="58"/>
      <c r="AY32" s="55"/>
      <c r="AZ32" s="216" t="str">
        <f>IF(AY31="","",IF(VLOOKUP(AQ31,NP,12,FALSE)=1,CONCATENATE(VLOOKUP(AQ31,NP,8,FALSE)," pts - ",VLOOKUP(AQ31,NP,11,FALSE)),IF(VLOOKUP(AQ31,NP,22,FALSE)=1,CONCATENATE(VLOOKUP(AQ31,NP,18,FALSE)," pts - ",VLOOKUP(AQ31,NP,21,FALSE)),"")))</f>
        <v/>
      </c>
      <c r="BA32" s="216"/>
      <c r="BB32" s="216"/>
      <c r="BC32" s="216"/>
      <c r="BD32" s="216"/>
      <c r="BE32" s="216"/>
      <c r="BF32" s="216"/>
      <c r="BG32" s="46"/>
      <c r="BM32" s="25"/>
    </row>
    <row r="33" spans="1:65" ht="12" customHeight="1" x14ac:dyDescent="0.35">
      <c r="A33" s="48"/>
      <c r="B33" s="112" t="str">
        <f>IF(I31="","",CONCATENATE(IF(VLOOKUP(Q31,NP,23,FALSE)="","",IF(VLOOKUP(Q31,NP,12,FALSE)=1,VLOOKUP(Q31,NP,23,FALSE),-VLOOKUP(Q31,NP,23,FALSE))),IF(VLOOKUP(Q31,NP,24,FALSE)="","",CONCATENATE(" / ",IF(VLOOKUP(Q31,NP,12,FALSE)=1,VLOOKUP(Q31,NP,24,FALSE),-VLOOKUP(Q31,NP,24,FALSE)))),IF(VLOOKUP(Q31,NP,25,FALSE)="","",CONCATENATE(" / ",IF(VLOOKUP(Q31,NP,12,FALSE)=1,VLOOKUP(Q31,NP,25,FALSE),-VLOOKUP(Q31,NP,25,FALSE)))),IF(VLOOKUP(Q31,NP,26,FALSE)="","",CONCATENATE(" / ",IF(VLOOKUP(Q31,NP,12,FALSE)=1,VLOOKUP(Q31,NP,26,FALSE),-VLOOKUP(Q31,NP,26,FALSE)))),IF(VLOOKUP(Q31,NP,27,FALSE)="","",CONCATENATE(" / ",IF(VLOOKUP(Q31,NP,12,FALSE)=1,VLOOKUP(Q31,NP,27,FALSE),-VLOOKUP(Q31,NP,27,FALSE)))),IF(VLOOKUP(Q31,NP,28)="","",CONCATENATE(" / ",IF(VLOOKUP(Q31,NP,12)=1,VLOOKUP(Q31,NP,28),-VLOOKUP(Q31,NP,28)))),IF(VLOOKUP(Q31,NP,29)="","",CONCATENATE(" / ",IF(VLOOKUP(Q31,NP,12)=1,VLOOKUP(Q31,NP,29),-VLOOKUP(Q31,NP,29))))))</f>
        <v/>
      </c>
      <c r="C33" s="121"/>
      <c r="D33" s="121"/>
      <c r="E33" s="121"/>
      <c r="F33" s="121"/>
      <c r="G33" s="121"/>
      <c r="H33" s="121"/>
      <c r="I33" s="108"/>
      <c r="J33" s="41" t="str">
        <f>IF(Q33="","",IF(VLOOKUP(Y20,NP,12,FALSE)=0,CONCATENATE(VLOOKUP(Y20,NP,5,FALSE),"  ",VLOOKUP(Y20,NP,6,FALSE)),IF(VLOOKUP(Y20,NP,22,FALSE)=0,CONCATENATE(VLOOKUP(Y20,NP,15,FALSE),"  ",VLOOKUP(Y20,NP,16,FALSE)),"")))</f>
        <v/>
      </c>
      <c r="K33" s="41"/>
      <c r="L33" s="122"/>
      <c r="M33" s="41"/>
      <c r="N33" s="41"/>
      <c r="O33" s="122"/>
      <c r="P33" s="41"/>
      <c r="Q33" s="40" t="str">
        <f>IF(AND(VLOOKUP(Y20,NP,12,FALSE)=0,VLOOKUP(Y20,NP,22,FALSE)=0),"",IF(VLOOKUP(Y20,NP,12,FALSE)=0,VLOOKUP(Y20,NP,4,FALSE),IF(VLOOKUP(Y20,NP,22,FALSE)=0,VLOOKUP(Y20,NP,14,FALSE),"")))</f>
        <v/>
      </c>
      <c r="R33" s="170">
        <v>7</v>
      </c>
      <c r="S33" s="100"/>
      <c r="T33" s="140"/>
      <c r="U33" s="100"/>
      <c r="V33" s="100"/>
      <c r="W33" s="140"/>
      <c r="X33" s="115"/>
      <c r="Z33" s="71"/>
      <c r="AA33" s="49"/>
      <c r="AB33" s="87"/>
      <c r="AC33" s="87"/>
      <c r="AD33" s="109"/>
      <c r="AE33" s="87"/>
      <c r="AF33" s="87"/>
      <c r="AG33" s="109"/>
      <c r="AH33" s="36"/>
      <c r="AI33" s="90"/>
      <c r="AJ33" s="91"/>
      <c r="AK33" s="68"/>
      <c r="AL33" s="153"/>
      <c r="AM33" s="68"/>
      <c r="AN33" s="68"/>
      <c r="AO33" s="153"/>
      <c r="AP33" s="168">
        <v>5</v>
      </c>
      <c r="AQ33" s="40" t="str">
        <f>IF(AND(VLOOKUP(AI20,NP,12,FALSE)=0,VLOOKUP(AI20,NP,22,FALSE)=0),"",IF(VLOOKUP(AI20,NP,12,FALSE)=0,VLOOKUP(AI20,NP,4,FALSE),IF(VLOOKUP(AI20,NP,22,FALSE)=0,VLOOKUP(AI20,NP,14,FALSE),"")))</f>
        <v/>
      </c>
      <c r="AR33" s="41" t="str">
        <f>IF(AQ33="","",IF(VLOOKUP(AI20,NP,12,FALSE)=0,CONCATENATE(VLOOKUP(AI20,NP,5,FALSE),"  ",VLOOKUP(AI20,NP,6,FALSE)),IF(VLOOKUP(AI20,NP,22,FALSE)=0,CONCATENATE(VLOOKUP(AI20,NP,15,FALSE),"  ",VLOOKUP(AI20,NP,16,FALSE)),"")))</f>
        <v/>
      </c>
      <c r="AS33" s="41"/>
      <c r="AT33" s="122"/>
      <c r="AU33" s="41"/>
      <c r="AV33" s="41"/>
      <c r="AW33" s="122"/>
      <c r="AX33" s="41"/>
      <c r="AY33" s="57"/>
      <c r="AZ33" s="216" t="str">
        <f>IF(AY31="","",CONCATENATE(IF(VLOOKUP(AQ31,NP,23,FALSE)="","",IF(VLOOKUP(AQ31,NP,12,FALSE)=1,VLOOKUP(AQ31,NP,23,FALSE),-VLOOKUP(AQ31,NP,23,FALSE))),IF(VLOOKUP(AQ31,NP,24,FALSE)="","",CONCATENATE(" / ",IF(VLOOKUP(AQ31,NP,12,FALSE)=1,VLOOKUP(AQ31,NP,24,FALSE),-VLOOKUP(AQ31,NP,24,FALSE)))),IF(VLOOKUP(AQ31,NP,25,FALSE)="","",CONCATENATE(" / ",IF(VLOOKUP(AQ31,NP,12,FALSE)=1,VLOOKUP(AQ31,NP,25,FALSE),-VLOOKUP(AQ31,NP,25,FALSE)))),IF(VLOOKUP(AQ31,NP,26,FALSE)="","",CONCATENATE(" / ",IF(VLOOKUP(AQ31,NP,12,FALSE)=1,VLOOKUP(AQ31,NP,26,FALSE),-VLOOKUP(AQ31,NP,26,FALSE)))),IF(VLOOKUP(AQ31,NP,27,FALSE)="","",CONCATENATE(" / ",IF(VLOOKUP(AQ31,NP,12,FALSE)=1,VLOOKUP(AQ31,NP,27,FALSE),-VLOOKUP(AQ31,NP,27,FALSE)))),IF(VLOOKUP(AQ31,NP,28)="","",CONCATENATE(" / ",IF(VLOOKUP(AQ31,NP,12)=1,VLOOKUP(AQ31,NP,28),-VLOOKUP(AQ31,NP,28)))),IF(VLOOKUP(AQ31,NP,29)="","",CONCATENATE(" / ",IF(VLOOKUP(AQ31,NP,12)=1,VLOOKUP(AQ31,NP,29),-VLOOKUP(AQ31,NP,29))))))</f>
        <v/>
      </c>
      <c r="BA33" s="216"/>
      <c r="BB33" s="216"/>
      <c r="BC33" s="216"/>
      <c r="BD33" s="216"/>
      <c r="BE33" s="216"/>
      <c r="BF33" s="216"/>
      <c r="BG33" s="46"/>
      <c r="BM33" s="25"/>
    </row>
    <row r="34" spans="1:65" ht="12" customHeight="1" x14ac:dyDescent="0.25">
      <c r="A34" s="48"/>
      <c r="J34" s="112" t="str">
        <f>IF(Q33="","",IF(VLOOKUP(Y20,NP,12,FALSE)=0,CONCATENATE(VLOOKUP(Y20,NP,8,FALSE)," pts - ",VLOOKUP(Y20,NP,11,FALSE)),IF(VLOOKUP(Y20,NP,22,FALSE)=0,CONCATENATE(VLOOKUP(Y20,NP,18,FALSE)," pts - ",VLOOKUP(Y20,NP,21,FALSE)),"")))</f>
        <v/>
      </c>
      <c r="K34" s="112"/>
      <c r="L34" s="162"/>
      <c r="M34" s="112"/>
      <c r="N34" s="112"/>
      <c r="O34" s="162"/>
      <c r="P34" s="112"/>
      <c r="Q34" s="70"/>
      <c r="Y34" s="38"/>
      <c r="Z34" s="71"/>
      <c r="AA34" s="49"/>
      <c r="AB34" s="69"/>
      <c r="AC34" s="69"/>
      <c r="AD34" s="60"/>
      <c r="AE34" s="69"/>
      <c r="AF34" s="69"/>
      <c r="AG34" s="60"/>
      <c r="AH34" s="36"/>
      <c r="AI34" s="46"/>
      <c r="AJ34" s="42"/>
      <c r="AK34" s="42"/>
      <c r="AL34" s="152"/>
      <c r="AM34" s="42"/>
      <c r="AN34" s="42"/>
      <c r="AO34" s="152"/>
      <c r="AP34" s="36"/>
      <c r="AQ34" s="70"/>
      <c r="AR34" s="216" t="str">
        <f>IF(AQ33="","",IF(VLOOKUP(AI20,NP,12,FALSE)=0,CONCATENATE(VLOOKUP(AI20,NP,8,FALSE)," pts - ",VLOOKUP(AI20,NP,11,FALSE)),IF(VLOOKUP(AI20,NP,22,FALSE)=0,CONCATENATE(VLOOKUP(AI20,NP,18,FALSE)," pts - ",VLOOKUP(AI20,NP,21,FALSE)),"")))</f>
        <v/>
      </c>
      <c r="AS34" s="216"/>
      <c r="AT34" s="216"/>
      <c r="AU34" s="216"/>
      <c r="AV34" s="216"/>
      <c r="AW34" s="216"/>
      <c r="AX34" s="216"/>
      <c r="AY34" s="46"/>
      <c r="AZ34" s="42"/>
      <c r="BA34" s="42"/>
      <c r="BB34" s="42"/>
      <c r="BC34" s="42"/>
      <c r="BD34" s="42"/>
      <c r="BE34" s="42"/>
      <c r="BF34" s="36"/>
      <c r="BG34" s="49"/>
      <c r="BM34" s="25"/>
    </row>
    <row r="35" spans="1:65" ht="12" customHeight="1" x14ac:dyDescent="0.35">
      <c r="A35" s="26" t="s">
        <v>12</v>
      </c>
      <c r="B35" s="41" t="str">
        <f>IF(I35="","",IF(VLOOKUP(Q31,NP,12,FALSE)=0,CONCATENATE(VLOOKUP(Q31,NP,5,FALSE),"  ",VLOOKUP(Q31,NP,6,FALSE)),IF(VLOOKUP(Q31,NP,22,FALSE)=0,CONCATENATE(VLOOKUP(Q31,NP,15,FALSE),"  ",VLOOKUP(Q31,NP,16,FALSE)),"")))</f>
        <v/>
      </c>
      <c r="C35" s="41"/>
      <c r="D35" s="41"/>
      <c r="E35" s="41"/>
      <c r="F35" s="41"/>
      <c r="G35" s="41"/>
      <c r="H35" s="41"/>
      <c r="I35" s="40" t="str">
        <f>IF(AND(VLOOKUP(Q31,NP,12,FALSE)=0,VLOOKUP(Q31,NP,22,FALSE)=0),"",IF(VLOOKUP(Q31,NP,12,FALSE)=0,VLOOKUP(Q31,NP,4,FALSE),IF(VLOOKUP(Q31,NP,22,FALSE)=0,VLOOKUP(Q31,NP,14,FALSE),"")))</f>
        <v/>
      </c>
      <c r="J35" s="100"/>
      <c r="K35" s="100"/>
      <c r="L35" s="140"/>
      <c r="M35" s="100"/>
      <c r="N35" s="100"/>
      <c r="O35" s="140"/>
      <c r="P35" s="115"/>
      <c r="Q35" s="70"/>
      <c r="Y35" s="38"/>
      <c r="Z35" s="71"/>
      <c r="AA35" s="49"/>
      <c r="AB35" s="69"/>
      <c r="AC35" s="69"/>
      <c r="AD35" s="60"/>
      <c r="AE35" s="69"/>
      <c r="AF35" s="69"/>
      <c r="AG35" s="60"/>
      <c r="AH35" s="36"/>
      <c r="AI35" s="46"/>
      <c r="AJ35" s="42"/>
      <c r="AK35" s="42"/>
      <c r="AL35" s="152"/>
      <c r="AM35" s="42"/>
      <c r="AN35" s="42"/>
      <c r="AO35" s="152"/>
      <c r="AP35" s="36"/>
      <c r="AQ35" s="46"/>
      <c r="AR35" s="66"/>
      <c r="AS35" s="67"/>
      <c r="AT35" s="130"/>
      <c r="AU35" s="67"/>
      <c r="AV35" s="67"/>
      <c r="AW35" s="130"/>
      <c r="AX35" s="68"/>
      <c r="AY35" s="40" t="str">
        <f>IF(AND(VLOOKUP(AQ31,NP,12,FALSE)=0,VLOOKUP(AQ31,NP,22,FALSE)=0),"",IF(VLOOKUP(AQ31,NP,12,FALSE)=0,VLOOKUP(AQ31,NP,4,FALSE),IF(VLOOKUP(AQ31,NP,22,FALSE)=0,VLOOKUP(AQ31,NP,14,FALSE),"")))</f>
        <v/>
      </c>
      <c r="AZ35" s="41" t="str">
        <f>IF(AY35="","",IF(VLOOKUP(AQ31,NP,12,FALSE)=0,CONCATENATE(VLOOKUP(AQ31,NP,5,FALSE),"  ",VLOOKUP(AQ31,NP,6,FALSE)),IF(VLOOKUP(AQ31,NP,22,FALSE)=0,CONCATENATE(VLOOKUP(AQ31,NP,15,FALSE),"  ",VLOOKUP(AQ31,NP,16,FALSE)),"")))</f>
        <v/>
      </c>
      <c r="BA35" s="41"/>
      <c r="BB35" s="41"/>
      <c r="BC35" s="41"/>
      <c r="BD35" s="41"/>
      <c r="BE35" s="41"/>
      <c r="BF35" s="41"/>
      <c r="BG35" s="69" t="s">
        <v>5</v>
      </c>
      <c r="BM35" s="25"/>
    </row>
    <row r="36" spans="1:65" ht="12" customHeight="1" thickBot="1" x14ac:dyDescent="0.3">
      <c r="A36" s="48"/>
      <c r="B36" s="112" t="str">
        <f>IF(I35="","",IF(VLOOKUP(Q31,NP,12,FALSE)=0,CONCATENATE(VLOOKUP(Q31,NP,8,FALSE)," pts - ",VLOOKUP(Q31,NP,11,FALSE)),IF(VLOOKUP(Q31,NP,22,FALSE)=0,CONCATENATE(VLOOKUP(Q31,NP,18,FALSE)," pts - ",VLOOKUP(Q31,NP,21,FALSE)),"")))</f>
        <v/>
      </c>
      <c r="C36" s="112"/>
      <c r="D36" s="112"/>
      <c r="E36" s="112"/>
      <c r="F36" s="112"/>
      <c r="G36" s="112"/>
      <c r="H36" s="112"/>
      <c r="Z36" s="71"/>
      <c r="AA36" s="49"/>
      <c r="AB36" s="69"/>
      <c r="AC36" s="69"/>
      <c r="AD36" s="60"/>
      <c r="AE36" s="69"/>
      <c r="AF36" s="69"/>
      <c r="AG36" s="60"/>
      <c r="AH36" s="36"/>
      <c r="AI36" s="46"/>
      <c r="AJ36" s="42"/>
      <c r="AK36" s="42"/>
      <c r="AL36" s="152"/>
      <c r="AM36" s="42"/>
      <c r="AN36" s="42"/>
      <c r="AO36" s="152"/>
      <c r="AP36" s="36"/>
      <c r="AQ36" s="46"/>
      <c r="AR36" s="61"/>
      <c r="AS36" s="61"/>
      <c r="AT36" s="159"/>
      <c r="AU36" s="61"/>
      <c r="AV36" s="61"/>
      <c r="AW36" s="159"/>
      <c r="AX36" s="42"/>
      <c r="AY36" s="70"/>
      <c r="AZ36" s="216" t="str">
        <f>IF(AY35="","",IF(VLOOKUP(AQ31,NP,12,FALSE)=0,CONCATENATE(VLOOKUP(AQ31,NP,8,FALSE)," pts - ",VLOOKUP(AQ31,NP,11,FALSE)),IF(VLOOKUP(AQ31,NP,22,FALSE)=0,CONCATENATE(VLOOKUP(AQ31,NP,18,FALSE)," pts - ",VLOOKUP(AQ31,NP,21,FALSE)),"")))</f>
        <v/>
      </c>
      <c r="BA36" s="216"/>
      <c r="BB36" s="216"/>
      <c r="BC36" s="216"/>
      <c r="BD36" s="216"/>
      <c r="BE36" s="216"/>
      <c r="BF36" s="216"/>
      <c r="BG36" s="46"/>
      <c r="BM36" s="25"/>
    </row>
    <row r="37" spans="1:65" ht="12" customHeight="1" x14ac:dyDescent="0.35">
      <c r="W37" s="164"/>
      <c r="X37" s="1"/>
      <c r="Y37" s="2"/>
      <c r="Z37" s="2"/>
      <c r="AA37" s="2"/>
      <c r="AB37" s="2"/>
      <c r="AC37" s="2"/>
      <c r="AD37" s="149"/>
      <c r="AE37" s="2"/>
      <c r="AF37" s="2"/>
      <c r="AG37" s="143"/>
      <c r="AH37" s="3"/>
      <c r="AI37" s="3"/>
      <c r="AJ37" s="3"/>
      <c r="AK37" s="3"/>
      <c r="AL37" s="156"/>
      <c r="AM37" s="95"/>
      <c r="AN37" s="95"/>
      <c r="AO37" s="142"/>
      <c r="AP37" s="95"/>
      <c r="AQ37" s="46"/>
      <c r="AR37" s="95"/>
      <c r="AS37" s="46"/>
      <c r="AT37" s="142"/>
      <c r="AU37" s="46"/>
      <c r="AV37" s="95"/>
      <c r="AW37" s="125"/>
      <c r="AX37" s="95"/>
      <c r="AY37" s="46"/>
      <c r="AZ37" s="95"/>
      <c r="BA37" s="46"/>
      <c r="BB37" s="95"/>
      <c r="BC37" s="46"/>
      <c r="BD37" s="95"/>
      <c r="BE37" s="46"/>
      <c r="BF37" s="95"/>
      <c r="BG37" s="46"/>
      <c r="BM37" s="25"/>
    </row>
    <row r="38" spans="1:65" ht="12" customHeight="1" x14ac:dyDescent="0.35">
      <c r="W38" s="102" t="s">
        <v>1</v>
      </c>
      <c r="X38" s="4"/>
      <c r="Y38" s="5"/>
      <c r="Z38" s="48"/>
      <c r="AA38" s="220" t="str">
        <f>IF('Liste des parties'!$AH$3&lt;10000,Date,'Liste des parties'!$AH$3)</f>
        <v>14/11/2024</v>
      </c>
      <c r="AB38" s="220"/>
      <c r="AC38" s="220"/>
      <c r="AD38" s="220"/>
      <c r="AE38" s="220"/>
      <c r="AF38" s="220"/>
      <c r="AG38" s="220"/>
      <c r="AH38" s="220"/>
      <c r="AI38" s="220"/>
      <c r="AJ38" s="220"/>
      <c r="AK38" s="220"/>
      <c r="AL38" s="221"/>
      <c r="AP38" s="95"/>
      <c r="AQ38" s="46"/>
      <c r="AR38" s="95"/>
      <c r="AS38" s="46"/>
      <c r="AT38" s="142"/>
      <c r="AU38" s="46"/>
      <c r="AV38" s="95"/>
      <c r="AW38" s="125"/>
      <c r="AX38" s="95"/>
      <c r="AY38" s="46"/>
      <c r="AZ38" s="95"/>
      <c r="BA38" s="46"/>
      <c r="BB38" s="95"/>
      <c r="BC38" s="46"/>
      <c r="BD38" s="95"/>
      <c r="BE38" s="46"/>
      <c r="BF38" s="95"/>
      <c r="BG38" s="46"/>
      <c r="BM38" s="25"/>
    </row>
    <row r="39" spans="1:65" ht="12" customHeight="1" x14ac:dyDescent="0.25">
      <c r="W39" s="165"/>
      <c r="X39" s="4"/>
      <c r="Y39" s="5"/>
      <c r="Z39" s="6"/>
      <c r="AA39" s="6"/>
      <c r="AB39" s="6"/>
      <c r="AC39" s="6"/>
      <c r="AD39" s="129"/>
      <c r="AE39" s="104"/>
      <c r="AF39" s="104"/>
      <c r="AG39" s="160"/>
      <c r="AH39" s="7"/>
      <c r="AI39" s="7"/>
      <c r="AJ39" s="7"/>
      <c r="AK39" s="7"/>
      <c r="AL39" s="157"/>
    </row>
    <row r="40" spans="1:65" ht="12" customHeight="1" x14ac:dyDescent="0.25">
      <c r="W40" s="102" t="s">
        <v>51</v>
      </c>
      <c r="X40" s="4"/>
      <c r="Y40" s="5"/>
      <c r="Z40" s="6"/>
      <c r="AA40" s="222" t="str">
        <f>'Liste des parties'!AD2</f>
        <v>SPIDD V2</v>
      </c>
      <c r="AB40" s="222"/>
      <c r="AC40" s="222"/>
      <c r="AD40" s="222"/>
      <c r="AE40" s="222"/>
      <c r="AF40" s="222"/>
      <c r="AG40" s="222"/>
      <c r="AH40" s="222"/>
      <c r="AI40" s="222"/>
      <c r="AJ40" s="222"/>
      <c r="AK40" s="222"/>
      <c r="AL40" s="223"/>
    </row>
    <row r="41" spans="1:65" ht="12" customHeight="1" x14ac:dyDescent="0.25">
      <c r="W41" s="102"/>
      <c r="X41" s="4"/>
      <c r="Y41" s="5"/>
      <c r="Z41" s="5"/>
      <c r="AA41" s="224" t="str">
        <f>'Liste des parties'!AE2</f>
        <v>03_8KI-8J-KO-CI</v>
      </c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5"/>
    </row>
    <row r="42" spans="1:65" ht="12" customHeight="1" x14ac:dyDescent="0.25">
      <c r="W42" s="102" t="s">
        <v>52</v>
      </c>
      <c r="X42" s="8"/>
      <c r="Y42" s="104"/>
      <c r="Z42" s="7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5"/>
    </row>
    <row r="43" spans="1:65" ht="12" customHeight="1" thickBot="1" x14ac:dyDescent="0.3">
      <c r="W43" s="106"/>
      <c r="X43" s="9"/>
      <c r="Y43" s="10"/>
      <c r="Z43" s="10"/>
      <c r="AA43" s="10"/>
      <c r="AB43" s="10"/>
      <c r="AC43" s="10"/>
      <c r="AD43" s="150"/>
      <c r="AE43" s="10"/>
      <c r="AF43" s="10"/>
      <c r="AG43" s="146"/>
      <c r="AH43" s="11"/>
      <c r="AI43" s="11"/>
      <c r="AJ43" s="11"/>
      <c r="AK43" s="11"/>
      <c r="AL43" s="158"/>
    </row>
    <row r="44" spans="1:65" ht="12" customHeight="1" x14ac:dyDescent="0.25">
      <c r="Z44" s="25"/>
    </row>
    <row r="45" spans="1:65" ht="12" customHeight="1" x14ac:dyDescent="0.25"/>
    <row r="46" spans="1:65" ht="12" customHeight="1" x14ac:dyDescent="0.25"/>
    <row r="47" spans="1:65" ht="12" customHeight="1" x14ac:dyDescent="0.25"/>
    <row r="48" spans="1:65" ht="12" customHeight="1" x14ac:dyDescent="0.25"/>
    <row r="49" spans="9:16" ht="12" customHeight="1" x14ac:dyDescent="0.25"/>
    <row r="50" spans="9:16" ht="12" customHeight="1" x14ac:dyDescent="0.25"/>
    <row r="51" spans="9:16" ht="12" customHeight="1" x14ac:dyDescent="0.25"/>
    <row r="52" spans="9:16" ht="12" customHeight="1" x14ac:dyDescent="0.25"/>
    <row r="53" spans="9:16" ht="12" customHeight="1" x14ac:dyDescent="0.25"/>
    <row r="54" spans="9:16" ht="12" customHeight="1" x14ac:dyDescent="0.25"/>
    <row r="55" spans="9:16" ht="12" customHeight="1" x14ac:dyDescent="0.25"/>
    <row r="56" spans="9:16" ht="12" customHeight="1" x14ac:dyDescent="0.25"/>
    <row r="57" spans="9:16" ht="12" customHeight="1" x14ac:dyDescent="0.25"/>
    <row r="58" spans="9:16" ht="12" customHeight="1" x14ac:dyDescent="0.25"/>
    <row r="59" spans="9:16" ht="12" customHeight="1" x14ac:dyDescent="0.25"/>
    <row r="60" spans="9:16" ht="12" customHeight="1" x14ac:dyDescent="0.25"/>
    <row r="61" spans="9:16" ht="12" customHeight="1" x14ac:dyDescent="0.25"/>
    <row r="62" spans="9:16" ht="12" customHeight="1" x14ac:dyDescent="0.25"/>
    <row r="63" spans="9:16" ht="12" customHeight="1" x14ac:dyDescent="0.25"/>
    <row r="64" spans="9:16" ht="12" customHeight="1" x14ac:dyDescent="0.25">
      <c r="I64" s="70"/>
      <c r="J64" s="42"/>
      <c r="K64" s="42"/>
      <c r="L64" s="126"/>
      <c r="M64" s="20"/>
      <c r="N64" s="20"/>
      <c r="O64" s="126"/>
      <c r="P64" s="59"/>
    </row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</sheetData>
  <mergeCells count="28">
    <mergeCell ref="AJ6:AP6"/>
    <mergeCell ref="BJ3:BL3"/>
    <mergeCell ref="AZ15:BF15"/>
    <mergeCell ref="AZ16:BF16"/>
    <mergeCell ref="AR9:AX9"/>
    <mergeCell ref="AR10:AX10"/>
    <mergeCell ref="AB10:AH10"/>
    <mergeCell ref="AB14:AH14"/>
    <mergeCell ref="AB16:AH16"/>
    <mergeCell ref="AJ18:AP18"/>
    <mergeCell ref="AJ13:AP13"/>
    <mergeCell ref="AJ12:AP12"/>
    <mergeCell ref="AZ36:BF36"/>
    <mergeCell ref="AJ24:AP24"/>
    <mergeCell ref="AR34:AX34"/>
    <mergeCell ref="AR21:AX21"/>
    <mergeCell ref="AR22:AX22"/>
    <mergeCell ref="AZ24:BF24"/>
    <mergeCell ref="AR30:AX30"/>
    <mergeCell ref="AZ32:BF32"/>
    <mergeCell ref="AZ33:BF33"/>
    <mergeCell ref="AA41:AL42"/>
    <mergeCell ref="R12:X12"/>
    <mergeCell ref="R18:X18"/>
    <mergeCell ref="AJ19:AP19"/>
    <mergeCell ref="AB20:AH20"/>
    <mergeCell ref="AA40:AL40"/>
    <mergeCell ref="AA38:AL38"/>
  </mergeCells>
  <phoneticPr fontId="2" type="noConversion"/>
  <conditionalFormatting sqref="AA10">
    <cfRule type="cellIs" dxfId="19" priority="1" stopIfTrue="1" operator="equal">
      <formula>""</formula>
    </cfRule>
    <cfRule type="expression" dxfId="18" priority="2" stopIfTrue="1">
      <formula>AA10=AA14</formula>
    </cfRule>
    <cfRule type="expression" dxfId="17" priority="3" stopIfTrue="1">
      <formula>OR(AA10=Y6,AA10=AI6)</formula>
    </cfRule>
  </conditionalFormatting>
  <conditionalFormatting sqref="AA14">
    <cfRule type="cellIs" dxfId="16" priority="4" stopIfTrue="1" operator="equal">
      <formula>""</formula>
    </cfRule>
    <cfRule type="expression" dxfId="15" priority="5" stopIfTrue="1">
      <formula>AA14=AA10</formula>
    </cfRule>
    <cfRule type="expression" dxfId="14" priority="6" stopIfTrue="1">
      <formula>OR(AA14=Y6,AA14=AI6)</formula>
    </cfRule>
  </conditionalFormatting>
  <conditionalFormatting sqref="AA16">
    <cfRule type="cellIs" dxfId="13" priority="7" stopIfTrue="1" operator="equal">
      <formula>""</formula>
    </cfRule>
    <cfRule type="expression" dxfId="12" priority="8" stopIfTrue="1">
      <formula>AA16=AA20</formula>
    </cfRule>
    <cfRule type="expression" dxfId="11" priority="9" stopIfTrue="1">
      <formula>OR(AA16=Y24,AA16=AI24)</formula>
    </cfRule>
  </conditionalFormatting>
  <conditionalFormatting sqref="AI24">
    <cfRule type="cellIs" dxfId="10" priority="10" stopIfTrue="1" operator="equal">
      <formula>""</formula>
    </cfRule>
    <cfRule type="expression" dxfId="9" priority="11" stopIfTrue="1">
      <formula>OR(AI24=AA16,AI24=AA20)</formula>
    </cfRule>
  </conditionalFormatting>
  <conditionalFormatting sqref="Y6">
    <cfRule type="cellIs" dxfId="8" priority="12" stopIfTrue="1" operator="equal">
      <formula>""""""</formula>
    </cfRule>
    <cfRule type="expression" dxfId="7" priority="13" stopIfTrue="1">
      <formula>OR(Y6=AA10,Y6=AA14)</formula>
    </cfRule>
  </conditionalFormatting>
  <conditionalFormatting sqref="Y24">
    <cfRule type="cellIs" dxfId="6" priority="14" stopIfTrue="1" operator="equal">
      <formula>""</formula>
    </cfRule>
    <cfRule type="expression" dxfId="5" priority="15" stopIfTrue="1">
      <formula>OR(Y24=AA28,Y24=AA32)</formula>
    </cfRule>
  </conditionalFormatting>
  <conditionalFormatting sqref="AI6">
    <cfRule type="cellIs" dxfId="4" priority="16" stopIfTrue="1" operator="equal">
      <formula>""</formula>
    </cfRule>
    <cfRule type="expression" dxfId="3" priority="17" stopIfTrue="1">
      <formula>OR(AI6=AA10,AI6=AA14)</formula>
    </cfRule>
  </conditionalFormatting>
  <conditionalFormatting sqref="AA20">
    <cfRule type="cellIs" dxfId="2" priority="18" stopIfTrue="1" operator="equal">
      <formula>""</formula>
    </cfRule>
    <cfRule type="expression" dxfId="1" priority="19" stopIfTrue="1">
      <formula>AA20=AA16</formula>
    </cfRule>
    <cfRule type="expression" dxfId="0" priority="20" stopIfTrue="1">
      <formula>OR(AA20=Y24,AA20=AI24)</formula>
    </cfRule>
  </conditionalFormatting>
  <printOptions horizontalCentered="1"/>
  <pageMargins left="0.19685039370078741" right="0.19685039370078741" top="0.27559055118110237" bottom="0.55118110236220474" header="0.27559055118110237" footer="0.27559055118110237"/>
  <pageSetup paperSize="9" scale="64" orientation="landscape" horizontalDpi="4294967292" verticalDpi="4294967292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Liste des parties</vt:lpstr>
      <vt:lpstr>Date Tournoi</vt:lpstr>
      <vt:lpstr>Tableau V1 </vt:lpstr>
      <vt:lpstr>Tableau</vt:lpstr>
      <vt:lpstr>Date</vt:lpstr>
      <vt:lpstr>NP</vt:lpstr>
      <vt:lpstr>Tableau!Zone_d_impression</vt:lpstr>
      <vt:lpstr>'Tableau V1 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2018-11-27T11:16:24Z</cp:lastPrinted>
  <dcterms:created xsi:type="dcterms:W3CDTF">2003-05-26T15:29:41Z</dcterms:created>
  <dcterms:modified xsi:type="dcterms:W3CDTF">2024-11-14T00:44:00Z</dcterms:modified>
</cp:coreProperties>
</file>