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" sheetId="3" r:id="rId3"/>
  </sheets>
  <definedNames>
    <definedName name="_xlnm._FilterDatabase" localSheetId="0" hidden="1">'Liste des parties'!$A$1:$AI$73</definedName>
    <definedName name="Date">'Date Tournoi'!$B$2</definedName>
    <definedName name="NP">'Liste des parties'!$1:$1048576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3" l="1"/>
  <c r="K5" i="3" s="1"/>
  <c r="M7" i="3"/>
  <c r="N7" i="3"/>
  <c r="P7" i="3"/>
  <c r="R7" i="3"/>
  <c r="S8" i="3"/>
  <c r="B8" i="3"/>
  <c r="C9" i="3" s="1"/>
  <c r="E10" i="3"/>
  <c r="F10" i="3"/>
  <c r="H10" i="3"/>
  <c r="J10" i="3"/>
  <c r="K11" i="3" s="1"/>
  <c r="B12" i="3"/>
  <c r="C13" i="3"/>
  <c r="U13" i="3"/>
  <c r="V13" i="3"/>
  <c r="X13" i="3"/>
  <c r="Z13" i="3"/>
  <c r="AA13" i="3" s="1"/>
  <c r="B14" i="3"/>
  <c r="B15" i="3"/>
  <c r="E16" i="3"/>
  <c r="F16" i="3"/>
  <c r="H16" i="3"/>
  <c r="J16" i="3"/>
  <c r="K18" i="3" s="1"/>
  <c r="K17" i="3"/>
  <c r="B18" i="3"/>
  <c r="C19" i="3" s="1"/>
  <c r="M19" i="3"/>
  <c r="N19" i="3"/>
  <c r="P19" i="3"/>
  <c r="R19" i="3"/>
  <c r="S21" i="3"/>
  <c r="J22" i="3"/>
  <c r="K23" i="3" s="1"/>
  <c r="AC25" i="3"/>
  <c r="AD25" i="3"/>
  <c r="AF25" i="3"/>
  <c r="AH25" i="3"/>
  <c r="AI26" i="3" s="1"/>
  <c r="J28" i="3"/>
  <c r="K28" i="3"/>
  <c r="M31" i="3"/>
  <c r="N31" i="3"/>
  <c r="P31" i="3"/>
  <c r="R31" i="3"/>
  <c r="S33" i="3" s="1"/>
  <c r="B32" i="3"/>
  <c r="B33" i="3"/>
  <c r="E34" i="3"/>
  <c r="F34" i="3"/>
  <c r="H34" i="3"/>
  <c r="J34" i="3"/>
  <c r="K34" i="3"/>
  <c r="B36" i="3"/>
  <c r="C37" i="3" s="1"/>
  <c r="U37" i="3"/>
  <c r="V37" i="3"/>
  <c r="X37" i="3"/>
  <c r="Z37" i="3"/>
  <c r="AA39" i="3"/>
  <c r="B38" i="3"/>
  <c r="B39" i="3" s="1"/>
  <c r="E40" i="3"/>
  <c r="F40" i="3"/>
  <c r="H40" i="3"/>
  <c r="J40" i="3"/>
  <c r="K40" i="3" s="1"/>
  <c r="B42" i="3"/>
  <c r="C43" i="3"/>
  <c r="M43" i="3"/>
  <c r="N43" i="3"/>
  <c r="P43" i="3"/>
  <c r="R43" i="3"/>
  <c r="S44" i="3" s="1"/>
  <c r="J46" i="3"/>
  <c r="K46" i="3"/>
  <c r="AK49" i="3"/>
  <c r="AL49" i="3"/>
  <c r="AN49" i="3"/>
  <c r="AP49" i="3"/>
  <c r="AQ50" i="3"/>
  <c r="J52" i="3"/>
  <c r="K52" i="3" s="1"/>
  <c r="M55" i="3"/>
  <c r="N55" i="3"/>
  <c r="P55" i="3"/>
  <c r="R55" i="3"/>
  <c r="S55" i="3"/>
  <c r="B56" i="3"/>
  <c r="B57" i="3" s="1"/>
  <c r="S56" i="3"/>
  <c r="E58" i="3"/>
  <c r="F58" i="3"/>
  <c r="H58" i="3"/>
  <c r="J58" i="3"/>
  <c r="K60" i="3"/>
  <c r="B60" i="3"/>
  <c r="C60" i="3" s="1"/>
  <c r="U61" i="3"/>
  <c r="V61" i="3"/>
  <c r="X61" i="3"/>
  <c r="Z61" i="3"/>
  <c r="AA61" i="3" s="1"/>
  <c r="B62" i="3"/>
  <c r="B63" i="3" s="1"/>
  <c r="C63" i="3"/>
  <c r="E64" i="3"/>
  <c r="F64" i="3"/>
  <c r="H64" i="3"/>
  <c r="J64" i="3"/>
  <c r="K66" i="3" s="1"/>
  <c r="B66" i="3"/>
  <c r="C66" i="3" s="1"/>
  <c r="B67" i="3"/>
  <c r="M67" i="3"/>
  <c r="N67" i="3"/>
  <c r="P67" i="3"/>
  <c r="R67" i="3"/>
  <c r="S69" i="3" s="1"/>
  <c r="J70" i="3"/>
  <c r="J71" i="3"/>
  <c r="AC73" i="3"/>
  <c r="AD73" i="3"/>
  <c r="AF73" i="3"/>
  <c r="AH73" i="3"/>
  <c r="AI74" i="3" s="1"/>
  <c r="AI73" i="3"/>
  <c r="J76" i="3"/>
  <c r="J77" i="3"/>
  <c r="M79" i="3"/>
  <c r="N79" i="3"/>
  <c r="P79" i="3"/>
  <c r="R79" i="3"/>
  <c r="S80" i="3" s="1"/>
  <c r="S79" i="3"/>
  <c r="B80" i="3"/>
  <c r="C81" i="3"/>
  <c r="E82" i="3"/>
  <c r="F82" i="3"/>
  <c r="H82" i="3"/>
  <c r="J82" i="3"/>
  <c r="K83" i="3"/>
  <c r="B84" i="3"/>
  <c r="C85" i="3" s="1"/>
  <c r="U85" i="3"/>
  <c r="V85" i="3"/>
  <c r="X85" i="3"/>
  <c r="Z85" i="3"/>
  <c r="AA85" i="3"/>
  <c r="B86" i="3"/>
  <c r="C87" i="3" s="1"/>
  <c r="B87" i="3"/>
  <c r="E88" i="3"/>
  <c r="F88" i="3"/>
  <c r="H88" i="3"/>
  <c r="J88" i="3"/>
  <c r="K88" i="3" s="1"/>
  <c r="AL89" i="3"/>
  <c r="B90" i="3"/>
  <c r="C91" i="3" s="1"/>
  <c r="B91" i="3"/>
  <c r="M91" i="3"/>
  <c r="N91" i="3"/>
  <c r="P91" i="3"/>
  <c r="R91" i="3"/>
  <c r="S91" i="3"/>
  <c r="AL91" i="3"/>
  <c r="AL93" i="3"/>
  <c r="J94" i="3"/>
  <c r="K95" i="3"/>
  <c r="C80" i="3"/>
  <c r="S67" i="3"/>
  <c r="AA37" i="3"/>
  <c r="C36" i="3"/>
  <c r="C32" i="3"/>
  <c r="S19" i="3"/>
  <c r="C14" i="3"/>
  <c r="K94" i="3"/>
  <c r="K84" i="3"/>
  <c r="AQ49" i="3"/>
  <c r="J23" i="3"/>
  <c r="S20" i="3"/>
  <c r="K16" i="3"/>
  <c r="J95" i="3"/>
  <c r="K29" i="3"/>
  <c r="AI27" i="3"/>
  <c r="K12" i="3"/>
  <c r="K10" i="3"/>
  <c r="C57" i="3"/>
  <c r="AI25" i="3"/>
  <c r="B43" i="3"/>
  <c r="C33" i="3"/>
  <c r="C15" i="3"/>
  <c r="AA62" i="3"/>
  <c r="S43" i="3"/>
  <c r="K42" i="3"/>
  <c r="K77" i="3"/>
  <c r="K71" i="3"/>
  <c r="B13" i="3"/>
  <c r="AA86" i="3"/>
  <c r="K70" i="3"/>
  <c r="AA38" i="3"/>
  <c r="C12" i="3"/>
  <c r="AA87" i="3"/>
  <c r="S81" i="3"/>
  <c r="K82" i="3"/>
  <c r="K35" i="3"/>
  <c r="J29" i="3"/>
  <c r="B19" i="3"/>
  <c r="S9" i="3"/>
  <c r="J5" i="3"/>
  <c r="K36" i="3"/>
  <c r="C18" i="3"/>
  <c r="K58" i="3"/>
  <c r="S31" i="3"/>
  <c r="K4" i="3"/>
  <c r="K64" i="3"/>
  <c r="S7" i="3"/>
  <c r="B37" i="3"/>
  <c r="K53" i="3"/>
  <c r="J47" i="3"/>
  <c r="C42" i="3"/>
  <c r="K89" i="3"/>
  <c r="AA63" i="3"/>
  <c r="K47" i="3"/>
  <c r="J53" i="3"/>
  <c r="S92" i="3"/>
  <c r="B81" i="3"/>
  <c r="K76" i="3"/>
  <c r="K59" i="3"/>
  <c r="S57" i="3"/>
  <c r="AQ51" i="3"/>
  <c r="K41" i="3"/>
  <c r="S93" i="3"/>
  <c r="K65" i="3"/>
  <c r="AA15" i="3"/>
  <c r="B85" i="3" l="1"/>
  <c r="C8" i="3"/>
  <c r="K90" i="3"/>
  <c r="C86" i="3"/>
  <c r="C38" i="3"/>
  <c r="B61" i="3"/>
  <c r="C61" i="3"/>
  <c r="S32" i="3"/>
  <c r="C67" i="3"/>
  <c r="S45" i="3"/>
  <c r="C56" i="3"/>
  <c r="S68" i="3"/>
  <c r="C84" i="3"/>
  <c r="C39" i="3"/>
  <c r="AA14" i="3"/>
  <c r="C90" i="3"/>
  <c r="B9" i="3"/>
  <c r="C62" i="3"/>
  <c r="AI75" i="3"/>
  <c r="K22" i="3"/>
</calcChain>
</file>

<file path=xl/sharedStrings.xml><?xml version="1.0" encoding="utf-8"?>
<sst xmlns="http://schemas.openxmlformats.org/spreadsheetml/2006/main" count="139" uniqueCount="52">
  <si>
    <t>1/8ème de Finale</t>
  </si>
  <si>
    <t>Finale</t>
  </si>
  <si>
    <t>Date</t>
  </si>
  <si>
    <t>1er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</si>
  <si>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</si>
  <si>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</si>
  <si>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</si>
  <si>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</si>
  <si>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</si>
  <si>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</si>
  <si>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</si>
  <si>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</si>
  <si>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</si>
  <si>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</si>
  <si>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</si>
  <si>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</si>
  <si>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</si>
  <si>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</si>
  <si>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</si>
  <si>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</si>
  <si>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</si>
  <si>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</si>
  <si>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</si>
  <si>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</si>
  <si>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</si>
  <si>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</si>
  <si>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</si>
  <si>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</si>
  <si>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</si>
  <si>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</si>
  <si>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</si>
  <si>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</si>
  <si>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</si>
  <si>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</si>
  <si>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</si>
  <si>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</si>
  <si>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1/16ème de Finale</t>
  </si>
  <si>
    <t>1/4 de Finale</t>
  </si>
  <si>
    <t>1/2 Finale</t>
  </si>
  <si>
    <t>N° Table</t>
  </si>
  <si>
    <t>Horaire</t>
  </si>
  <si>
    <t xml:space="preserve">EPREUVE : </t>
  </si>
  <si>
    <t xml:space="preserve">TABLEAU :  </t>
  </si>
  <si>
    <t xml:space="preserve"> </t>
  </si>
  <si>
    <t>Paramètres</t>
  </si>
  <si>
    <t>Double Club Id1</t>
  </si>
  <si>
    <t>Double Club Id2</t>
  </si>
  <si>
    <t>Critérium fédéral</t>
  </si>
  <si>
    <t>N1 Elite Messieurs</t>
  </si>
  <si>
    <t>15_24D-24J-TED</t>
  </si>
  <si>
    <t>SPIDD V2</t>
  </si>
  <si>
    <t>14/11/2024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</si>
</sst>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6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19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4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5" xfId="2" applyFont="1" applyFill="1" applyBorder="1" applyAlignment="1" applyProtection="1">
      <alignment horizontal="center" vertical="center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4" fillId="0" borderId="6" xfId="2" applyFont="1" applyFill="1" applyBorder="1" applyAlignment="1" applyProtection="1">
      <alignment horizontal="center" vertical="center"/>
      <protection hidden="1"/>
    </xf>
    <xf numFmtId="0" fontId="4" fillId="0" borderId="6" xfId="1" applyFont="1" applyFill="1" applyBorder="1" applyAlignment="1" applyProtection="1">
      <alignment horizontal="right" vertical="center"/>
      <protection hidden="1"/>
    </xf>
    <xf numFmtId="0" fontId="4" fillId="0" borderId="7" xfId="2" applyFont="1" applyFill="1" applyBorder="1" applyAlignment="1" applyProtection="1">
      <alignment horizontal="center"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9" fillId="0" borderId="0" xfId="1" applyFont="1" applyBorder="1" applyAlignment="1" applyProtection="1">
      <alignment horizontal="left" vertical="center"/>
      <protection hidden="1"/>
    </xf>
    <xf numFmtId="0" fontId="9" fillId="0" borderId="1" xfId="1" applyFont="1" applyBorder="1" applyAlignment="1" applyProtection="1">
      <alignment horizontal="left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9" fillId="0" borderId="0" xfId="4" applyFont="1" applyAlignment="1" applyProtection="1">
      <alignment vertical="center"/>
      <protection hidden="1"/>
    </xf>
    <xf numFmtId="0" fontId="9" fillId="0" borderId="8" xfId="3" applyFont="1" applyBorder="1" applyAlignment="1" applyProtection="1">
      <alignment horizontal="center"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9" fillId="0" borderId="11" xfId="3" applyFont="1" applyBorder="1" applyAlignment="1" applyProtection="1">
      <alignment horizontal="centerContinuous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Continuous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3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9" fillId="0" borderId="1" xfId="3" applyFont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Continuous" vertical="center"/>
      <protection hidden="1"/>
    </xf>
    <xf numFmtId="0" fontId="4" fillId="0" borderId="2" xfId="4" applyFont="1" applyBorder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9" fillId="0" borderId="2" xfId="4" applyFont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9" fillId="0" borderId="12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9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3" borderId="13" xfId="3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11" fillId="0" borderId="14" xfId="3" applyFont="1" applyBorder="1" applyAlignment="1" applyProtection="1">
      <alignment horizontal="centerContinuous" vertical="center"/>
      <protection hidden="1"/>
    </xf>
    <xf numFmtId="0" fontId="9" fillId="0" borderId="14" xfId="3" applyFont="1" applyBorder="1" applyAlignment="1" applyProtection="1">
      <alignment horizontal="centerContinuous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7" fillId="0" borderId="0" xfId="2" applyFont="1" applyBorder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6" fillId="0" borderId="15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9" fillId="0" borderId="0" xfId="4" applyFont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horizontal="centerContinuous" vertical="center"/>
      <protection hidden="1"/>
    </xf>
    <xf numFmtId="0" fontId="12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4" fillId="0" borderId="16" xfId="3" applyFont="1" applyBorder="1" applyAlignment="1" applyProtection="1">
      <alignment vertical="center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0" fontId="9" fillId="0" borderId="3" xfId="2" applyFont="1" applyFill="1" applyBorder="1" applyAlignment="1" applyProtection="1">
      <alignment vertical="center"/>
      <protection hidden="1"/>
    </xf>
    <xf numFmtId="0" fontId="9" fillId="0" borderId="17" xfId="3" applyFont="1" applyBorder="1" applyAlignment="1" applyProtection="1">
      <alignment horizontal="left" vertical="center" indent="1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left" vertical="center" indent="1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0" fontId="4" fillId="0" borderId="2" xfId="4" applyFont="1" applyFill="1" applyBorder="1" applyAlignment="1" applyProtection="1">
      <alignment vertical="center"/>
      <protection hidden="1"/>
    </xf>
    <xf numFmtId="0" fontId="9" fillId="0" borderId="0" xfId="4" applyFont="1" applyBorder="1" applyAlignment="1" applyProtection="1">
      <alignment horizontal="center" vertical="center"/>
      <protection hidden="1"/>
    </xf>
    <xf numFmtId="0" fontId="9" fillId="0" borderId="18" xfId="3" applyFont="1" applyBorder="1" applyAlignment="1" applyProtection="1">
      <alignment horizontal="left" vertical="center" indent="1"/>
      <protection hidden="1"/>
    </xf>
    <xf numFmtId="0" fontId="4" fillId="0" borderId="6" xfId="2" applyFont="1" applyFill="1" applyBorder="1" applyAlignment="1" applyProtection="1">
      <alignment vertical="center"/>
      <protection hidden="1"/>
    </xf>
    <xf numFmtId="0" fontId="9" fillId="0" borderId="6" xfId="2" applyFont="1" applyFill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0" fontId="14" fillId="0" borderId="12" xfId="0" applyFont="1" applyBorder="1" applyAlignment="1">
      <alignment horizontal="left" vertical="center" indent="1"/>
    </xf>
    <xf numFmtId="0" fontId="15" fillId="0" borderId="0" xfId="3" applyFont="1" applyAlignment="1" applyProtection="1">
      <alignment horizontal="center" vertical="center"/>
      <protection hidden="1"/>
    </xf>
    <xf numFmtId="0" fontId="9" fillId="5" borderId="0" xfId="4" applyFont="1" applyFill="1" applyAlignment="1" applyProtection="1">
      <alignment horizontal="center" vertical="center"/>
      <protection hidden="1"/>
    </xf>
    <xf numFmtId="0" fontId="9" fillId="6" borderId="0" xfId="4" applyFont="1" applyFill="1" applyAlignment="1" applyProtection="1">
      <alignment horizontal="center" vertical="center"/>
      <protection hidden="1"/>
    </xf>
    <xf numFmtId="0" fontId="9" fillId="7" borderId="0" xfId="4" applyFont="1" applyFill="1" applyAlignment="1" applyProtection="1">
      <alignment horizontal="center" vertical="center"/>
      <protection hidden="1"/>
    </xf>
    <xf numFmtId="0" fontId="15" fillId="8" borderId="0" xfId="3" applyFont="1" applyFill="1" applyAlignment="1" applyProtection="1">
      <alignment horizontal="center" vertical="center"/>
      <protection hidden="1"/>
    </xf>
    <xf numFmtId="0" fontId="15" fillId="9" borderId="0" xfId="3" applyFont="1" applyFill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9" fillId="0" borderId="5" xfId="3" applyFont="1" applyBorder="1" applyAlignment="1" applyProtection="1">
      <alignment horizontal="center" vertical="center"/>
      <protection hidden="1"/>
    </xf>
    <xf numFmtId="0" fontId="9" fillId="0" borderId="19" xfId="3" applyFont="1" applyBorder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5" xfId="2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5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6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73"/>
  <sheetViews>
    <sheetView topLeftCell="V1" workbookViewId="0">
      <selection activeCell="AD3" sqref="AD3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s="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39</v>
      </c>
      <c r="AG1" t="s">
        <v>40</v>
      </c>
      <c r="AL1" t="s">
        <v>45</v>
      </c>
      <c r="AM1" t="s">
        <v>46</v>
      </c>
    </row>
    <row r="2" spans="1:39" x14ac:dyDescent="0.25">
      <c r="A2" s="1">
        <v>1</v>
      </c>
      <c r="AD2" s="104" t="s">
        <v>50</v>
      </c>
      <c r="AE2" s="105" t="s">
        <v>49</v>
      </c>
      <c r="AF2">
        <v>0</v>
      </c>
      <c r="AG2" s="21" t="s">
        <v>43</v>
      </c>
      <c r="AH2" s="20">
        <v>2</v>
      </c>
      <c r="AI2">
        <v>-411</v>
      </c>
    </row>
    <row r="3" spans="1:39" x14ac:dyDescent="0.25">
      <c r="A3" s="1">
        <v>2</v>
      </c>
      <c r="AD3" t="s">
        <v>47</v>
      </c>
      <c r="AE3" t="s">
        <v>48</v>
      </c>
      <c r="AF3">
        <v>0</v>
      </c>
      <c r="AG3" s="21" t="s">
        <v>43</v>
      </c>
      <c r="AH3" s="22">
        <v>2</v>
      </c>
      <c r="AI3">
        <v>-412</v>
      </c>
    </row>
    <row r="4" spans="1:39" x14ac:dyDescent="0.25">
      <c r="A4" s="1">
        <v>3</v>
      </c>
      <c r="AD4" t="s">
        <v>47</v>
      </c>
      <c r="AE4" t="s">
        <v>48</v>
      </c>
      <c r="AF4">
        <v>0</v>
      </c>
      <c r="AG4" s="21" t="s">
        <v>43</v>
      </c>
      <c r="AH4" s="22">
        <v>2</v>
      </c>
      <c r="AI4">
        <v>-413</v>
      </c>
    </row>
    <row r="5" spans="1:39" x14ac:dyDescent="0.25">
      <c r="A5" s="1">
        <v>4</v>
      </c>
      <c r="AD5" t="s">
        <v>47</v>
      </c>
      <c r="AE5" t="s">
        <v>48</v>
      </c>
      <c r="AF5">
        <v>0</v>
      </c>
      <c r="AG5" s="21" t="s">
        <v>43</v>
      </c>
      <c r="AH5" s="22">
        <v>2</v>
      </c>
      <c r="AI5">
        <v>-414</v>
      </c>
    </row>
    <row r="6" spans="1:39" x14ac:dyDescent="0.25">
      <c r="A6" s="1">
        <v>5</v>
      </c>
      <c r="AD6" t="s">
        <v>47</v>
      </c>
      <c r="AE6" t="s">
        <v>48</v>
      </c>
      <c r="AF6">
        <v>0</v>
      </c>
      <c r="AG6" s="21" t="s">
        <v>43</v>
      </c>
      <c r="AH6" s="22">
        <v>2</v>
      </c>
      <c r="AI6">
        <v>-415</v>
      </c>
    </row>
    <row r="7" spans="1:39" x14ac:dyDescent="0.25">
      <c r="A7" s="1">
        <v>6</v>
      </c>
      <c r="AD7" t="s">
        <v>47</v>
      </c>
      <c r="AE7" t="s">
        <v>48</v>
      </c>
      <c r="AF7">
        <v>0</v>
      </c>
      <c r="AG7" s="21" t="s">
        <v>43</v>
      </c>
      <c r="AH7" s="22">
        <v>2</v>
      </c>
      <c r="AI7">
        <v>-416</v>
      </c>
    </row>
    <row r="8" spans="1:39" x14ac:dyDescent="0.25">
      <c r="A8" s="1">
        <v>7</v>
      </c>
      <c r="AD8" t="s">
        <v>47</v>
      </c>
      <c r="AE8" t="s">
        <v>48</v>
      </c>
      <c r="AF8">
        <v>0</v>
      </c>
      <c r="AG8" s="21" t="s">
        <v>43</v>
      </c>
      <c r="AH8" s="22">
        <v>2</v>
      </c>
      <c r="AI8">
        <v>-417</v>
      </c>
    </row>
    <row r="9" spans="1:39" x14ac:dyDescent="0.25">
      <c r="A9" s="1">
        <v>8</v>
      </c>
      <c r="AD9" t="s">
        <v>47</v>
      </c>
      <c r="AE9" t="s">
        <v>48</v>
      </c>
      <c r="AF9">
        <v>0</v>
      </c>
      <c r="AG9" s="21" t="s">
        <v>43</v>
      </c>
      <c r="AH9" s="22">
        <v>2</v>
      </c>
      <c r="AI9">
        <v>-418</v>
      </c>
    </row>
    <row r="10" spans="1:39" x14ac:dyDescent="0.25">
      <c r="A10" s="1">
        <v>9</v>
      </c>
      <c r="AD10" t="s">
        <v>47</v>
      </c>
      <c r="AE10" t="s">
        <v>48</v>
      </c>
      <c r="AF10">
        <v>0</v>
      </c>
      <c r="AG10" s="21" t="s">
        <v>43</v>
      </c>
      <c r="AH10" s="22">
        <v>2</v>
      </c>
      <c r="AI10">
        <v>-419</v>
      </c>
    </row>
    <row r="11" spans="1:39" x14ac:dyDescent="0.25">
      <c r="A11" s="1">
        <v>10</v>
      </c>
      <c r="AD11" t="s">
        <v>47</v>
      </c>
      <c r="AE11" t="s">
        <v>48</v>
      </c>
      <c r="AF11">
        <v>0</v>
      </c>
      <c r="AG11" s="21" t="s">
        <v>43</v>
      </c>
      <c r="AH11" s="22">
        <v>2</v>
      </c>
      <c r="AI11">
        <v>-420</v>
      </c>
    </row>
    <row r="12" spans="1:39" x14ac:dyDescent="0.25">
      <c r="A12" s="1">
        <v>11</v>
      </c>
      <c r="AD12" t="s">
        <v>47</v>
      </c>
      <c r="AE12" t="s">
        <v>48</v>
      </c>
      <c r="AF12">
        <v>0</v>
      </c>
      <c r="AG12" s="21" t="s">
        <v>43</v>
      </c>
      <c r="AH12" s="22">
        <v>2</v>
      </c>
      <c r="AI12">
        <v>-421</v>
      </c>
    </row>
    <row r="13" spans="1:39" x14ac:dyDescent="0.25">
      <c r="A13" s="1">
        <v>12</v>
      </c>
      <c r="AD13" t="s">
        <v>47</v>
      </c>
      <c r="AE13" t="s">
        <v>48</v>
      </c>
      <c r="AF13">
        <v>0</v>
      </c>
      <c r="AG13" s="21" t="s">
        <v>43</v>
      </c>
      <c r="AH13" s="22">
        <v>2</v>
      </c>
      <c r="AI13">
        <v>-422</v>
      </c>
    </row>
    <row r="14" spans="1:39" x14ac:dyDescent="0.25">
      <c r="A14" s="1">
        <v>13</v>
      </c>
      <c r="AD14" t="s">
        <v>47</v>
      </c>
      <c r="AE14" t="s">
        <v>48</v>
      </c>
      <c r="AF14">
        <v>0</v>
      </c>
      <c r="AG14" s="21" t="s">
        <v>43</v>
      </c>
      <c r="AH14" s="22">
        <v>2</v>
      </c>
      <c r="AI14">
        <v>-423</v>
      </c>
    </row>
    <row r="15" spans="1:39" x14ac:dyDescent="0.25">
      <c r="A15" s="1">
        <v>14</v>
      </c>
      <c r="AD15" t="s">
        <v>47</v>
      </c>
      <c r="AE15" t="s">
        <v>48</v>
      </c>
      <c r="AF15">
        <v>0</v>
      </c>
      <c r="AG15" s="21" t="s">
        <v>43</v>
      </c>
      <c r="AH15" s="22">
        <v>2</v>
      </c>
      <c r="AI15">
        <v>-424</v>
      </c>
    </row>
    <row r="16" spans="1:39" x14ac:dyDescent="0.25">
      <c r="A16" s="1">
        <v>15</v>
      </c>
      <c r="AD16" t="s">
        <v>47</v>
      </c>
      <c r="AE16" t="s">
        <v>48</v>
      </c>
      <c r="AF16">
        <v>0</v>
      </c>
      <c r="AG16" s="21" t="s">
        <v>43</v>
      </c>
      <c r="AH16" s="22">
        <v>2</v>
      </c>
      <c r="AI16">
        <v>-425</v>
      </c>
    </row>
    <row r="17" spans="1:35" x14ac:dyDescent="0.25">
      <c r="A17" s="1">
        <v>16</v>
      </c>
      <c r="AD17" t="s">
        <v>47</v>
      </c>
      <c r="AE17" t="s">
        <v>48</v>
      </c>
      <c r="AF17">
        <v>0</v>
      </c>
      <c r="AG17" s="21" t="s">
        <v>43</v>
      </c>
      <c r="AH17" s="22">
        <v>2</v>
      </c>
      <c r="AI17">
        <v>-426</v>
      </c>
    </row>
    <row r="18" spans="1:35" x14ac:dyDescent="0.25">
      <c r="A18" s="1">
        <v>17</v>
      </c>
      <c r="AD18" t="s">
        <v>47</v>
      </c>
      <c r="AE18" t="s">
        <v>48</v>
      </c>
      <c r="AF18">
        <v>0</v>
      </c>
      <c r="AG18" s="21" t="s">
        <v>43</v>
      </c>
      <c r="AH18" s="22">
        <v>2</v>
      </c>
      <c r="AI18">
        <v>-427</v>
      </c>
    </row>
    <row r="19" spans="1:35" x14ac:dyDescent="0.25">
      <c r="A19" s="1">
        <v>18</v>
      </c>
      <c r="AD19" t="s">
        <v>47</v>
      </c>
      <c r="AE19" t="s">
        <v>48</v>
      </c>
      <c r="AF19">
        <v>0</v>
      </c>
      <c r="AG19" s="21" t="s">
        <v>43</v>
      </c>
      <c r="AH19" s="22">
        <v>2</v>
      </c>
      <c r="AI19">
        <v>-428</v>
      </c>
    </row>
    <row r="20" spans="1:35" x14ac:dyDescent="0.25">
      <c r="A20" s="1">
        <v>19</v>
      </c>
      <c r="AD20" t="s">
        <v>47</v>
      </c>
      <c r="AE20" t="s">
        <v>48</v>
      </c>
      <c r="AF20">
        <v>0</v>
      </c>
      <c r="AG20" s="21" t="s">
        <v>43</v>
      </c>
      <c r="AH20" s="22">
        <v>2</v>
      </c>
      <c r="AI20">
        <v>-429</v>
      </c>
    </row>
    <row r="21" spans="1:35" x14ac:dyDescent="0.25">
      <c r="A21" s="1">
        <v>20</v>
      </c>
      <c r="AD21" t="s">
        <v>47</v>
      </c>
      <c r="AE21" t="s">
        <v>48</v>
      </c>
      <c r="AF21">
        <v>0</v>
      </c>
      <c r="AG21" s="21" t="s">
        <v>43</v>
      </c>
      <c r="AH21" s="22">
        <v>2</v>
      </c>
      <c r="AI21">
        <v>-430</v>
      </c>
    </row>
    <row r="22" spans="1:35" x14ac:dyDescent="0.25">
      <c r="A22" s="1">
        <v>21</v>
      </c>
      <c r="AD22" t="s">
        <v>47</v>
      </c>
      <c r="AE22" t="s">
        <v>48</v>
      </c>
      <c r="AF22">
        <v>0</v>
      </c>
      <c r="AG22" s="21" t="s">
        <v>43</v>
      </c>
      <c r="AH22" s="22">
        <v>2</v>
      </c>
      <c r="AI22">
        <v>-431</v>
      </c>
    </row>
    <row r="23" spans="1:35" x14ac:dyDescent="0.25">
      <c r="A23" s="1">
        <v>22</v>
      </c>
      <c r="AD23" t="s">
        <v>47</v>
      </c>
      <c r="AE23" t="s">
        <v>48</v>
      </c>
      <c r="AF23">
        <v>0</v>
      </c>
      <c r="AG23" s="21" t="s">
        <v>43</v>
      </c>
      <c r="AH23" s="22">
        <v>2</v>
      </c>
      <c r="AI23">
        <v>-432</v>
      </c>
    </row>
    <row r="24" spans="1:35" x14ac:dyDescent="0.25">
      <c r="A24" s="1">
        <v>23</v>
      </c>
      <c r="AD24" t="s">
        <v>47</v>
      </c>
      <c r="AE24" t="s">
        <v>48</v>
      </c>
      <c r="AF24">
        <v>0</v>
      </c>
      <c r="AG24" s="21" t="s">
        <v>43</v>
      </c>
      <c r="AH24" s="22">
        <v>2</v>
      </c>
      <c r="AI24">
        <v>-433</v>
      </c>
    </row>
    <row r="25" spans="1:35" x14ac:dyDescent="0.25">
      <c r="A25"/>
    </row>
    <row r="26" spans="1:35" x14ac:dyDescent="0.25">
      <c r="A26"/>
    </row>
    <row r="27" spans="1:35" x14ac:dyDescent="0.25">
      <c r="A27"/>
    </row>
    <row r="28" spans="1:35" x14ac:dyDescent="0.25">
      <c r="A28"/>
    </row>
    <row r="29" spans="1:35" x14ac:dyDescent="0.25">
      <c r="A29"/>
    </row>
    <row r="30" spans="1:35" x14ac:dyDescent="0.25">
      <c r="A30"/>
    </row>
    <row r="31" spans="1:35" x14ac:dyDescent="0.25">
      <c r="A31"/>
    </row>
    <row r="32" spans="1:35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44</v>
      </c>
    </row>
    <row r="2" spans="1:2" x14ac:dyDescent="0.25">
      <c r="A2" t="s">
        <v>2</v>
      </c>
      <c r="B2" s="29" t="s">
        <v>51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880"/>
  <sheetViews>
    <sheetView showGridLines="0" tabSelected="1" zoomScale="80" workbookViewId="0"/>
  </sheetViews>
  <sheetFormatPr baseColWidth="10" defaultColWidth="10.26953125" defaultRowHeight="15.5" x14ac:dyDescent="0.25"/>
  <cols>
    <col min="1" max="1" width="3.7265625" style="30" customWidth="1"/>
    <col min="2" max="2" width="4.7265625" style="36" customWidth="1"/>
    <col min="3" max="4" width="3.7265625" style="36" customWidth="1"/>
    <col min="5" max="5" width="3.7265625" style="30" customWidth="1"/>
    <col min="6" max="7" width="3.7265625" style="36" customWidth="1"/>
    <col min="8" max="8" width="3.7265625" style="30" customWidth="1"/>
    <col min="9" max="9" width="3.7265625" style="36" customWidth="1"/>
    <col min="10" max="10" width="4.7265625" style="36" customWidth="1"/>
    <col min="11" max="12" width="3.7265625" style="36" customWidth="1"/>
    <col min="13" max="13" width="3.7265625" style="30" customWidth="1"/>
    <col min="14" max="15" width="3.7265625" style="36" customWidth="1"/>
    <col min="16" max="16" width="3.7265625" style="30" customWidth="1"/>
    <col min="17" max="17" width="3.7265625" style="36" customWidth="1"/>
    <col min="18" max="18" width="4.7265625" style="36" customWidth="1"/>
    <col min="19" max="20" width="3.7265625" style="36" customWidth="1"/>
    <col min="21" max="21" width="3.7265625" style="30" customWidth="1"/>
    <col min="22" max="23" width="3.7265625" style="36" customWidth="1"/>
    <col min="24" max="24" width="3.7265625" style="30" customWidth="1"/>
    <col min="25" max="25" width="3.7265625" style="36" customWidth="1"/>
    <col min="26" max="26" width="4.7265625" style="36" customWidth="1"/>
    <col min="27" max="28" width="3.7265625" style="36" customWidth="1"/>
    <col min="29" max="29" width="3.7265625" style="30" customWidth="1"/>
    <col min="30" max="31" width="3.7265625" style="36" customWidth="1"/>
    <col min="32" max="32" width="3.7265625" style="30" customWidth="1"/>
    <col min="33" max="33" width="3.7265625" style="36" customWidth="1"/>
    <col min="34" max="34" width="4.7265625" style="36" customWidth="1"/>
    <col min="35" max="36" width="3.7265625" style="36" customWidth="1"/>
    <col min="37" max="37" width="3.7265625" style="30" customWidth="1"/>
    <col min="38" max="39" width="3.7265625" style="36" customWidth="1"/>
    <col min="40" max="40" width="3.7265625" style="30" customWidth="1"/>
    <col min="41" max="41" width="3.7265625" style="36" customWidth="1"/>
    <col min="42" max="42" width="4.7265625" style="36" customWidth="1"/>
    <col min="43" max="43" width="4.453125" style="36" customWidth="1"/>
    <col min="44" max="49" width="3.7265625" style="36" customWidth="1"/>
    <col min="50" max="50" width="3.7265625" style="38" customWidth="1"/>
    <col min="51" max="61" width="10.26953125" style="36" customWidth="1"/>
    <col min="62" max="62" width="5.7265625" style="36" customWidth="1"/>
    <col min="63" max="16384" width="10.26953125" style="36"/>
  </cols>
  <sheetData>
    <row r="1" spans="1:51" ht="15.75" customHeight="1" x14ac:dyDescent="0.25">
      <c r="B1" s="31"/>
      <c r="C1" s="32"/>
      <c r="D1" s="32"/>
      <c r="E1" s="32"/>
      <c r="F1" s="32"/>
      <c r="G1" s="32"/>
      <c r="H1" s="32"/>
      <c r="I1" s="33"/>
      <c r="J1" s="31"/>
      <c r="K1" s="32"/>
      <c r="L1" s="32"/>
      <c r="M1" s="32"/>
      <c r="N1" s="32"/>
      <c r="O1" s="32"/>
      <c r="P1" s="32"/>
      <c r="Q1" s="32"/>
      <c r="R1" s="31"/>
      <c r="S1" s="32"/>
      <c r="T1" s="32"/>
      <c r="U1" s="32"/>
      <c r="V1" s="32"/>
      <c r="W1" s="32"/>
      <c r="X1" s="32"/>
      <c r="Y1" s="33"/>
      <c r="Z1" s="31"/>
      <c r="AA1" s="32"/>
      <c r="AB1" s="32"/>
      <c r="AC1" s="32"/>
      <c r="AD1" s="32"/>
      <c r="AE1" s="32"/>
      <c r="AF1" s="32"/>
      <c r="AG1" s="33"/>
      <c r="AH1" s="31"/>
      <c r="AI1" s="32"/>
      <c r="AJ1" s="32"/>
      <c r="AK1" s="32"/>
      <c r="AL1" s="32"/>
      <c r="AM1" s="32"/>
      <c r="AN1" s="32"/>
      <c r="AO1" s="32"/>
      <c r="AP1" s="33"/>
      <c r="AQ1" s="114"/>
      <c r="AR1" s="112"/>
      <c r="AS1" s="112"/>
      <c r="AT1" s="112"/>
      <c r="AU1" s="112"/>
      <c r="AV1" s="112"/>
      <c r="AW1" s="112"/>
      <c r="AX1" s="112"/>
      <c r="AY1" s="35"/>
    </row>
    <row r="2" spans="1:51" ht="15.75" customHeight="1" x14ac:dyDescent="0.25">
      <c r="B2" s="37" t="s">
        <v>36</v>
      </c>
      <c r="C2" s="37"/>
      <c r="D2" s="37"/>
      <c r="E2" s="37"/>
      <c r="F2" s="37"/>
      <c r="G2" s="37"/>
      <c r="H2" s="37"/>
      <c r="I2" s="37"/>
      <c r="J2" s="37" t="s">
        <v>0</v>
      </c>
      <c r="K2" s="37"/>
      <c r="L2" s="37"/>
      <c r="M2" s="37"/>
      <c r="N2" s="37"/>
      <c r="O2" s="37"/>
      <c r="P2" s="37"/>
      <c r="Q2" s="37"/>
      <c r="R2" s="37" t="s">
        <v>37</v>
      </c>
      <c r="S2" s="37"/>
      <c r="T2" s="37"/>
      <c r="U2" s="37"/>
      <c r="V2" s="37"/>
      <c r="W2" s="37"/>
      <c r="X2" s="37"/>
      <c r="Y2" s="37"/>
      <c r="Z2" s="37" t="s">
        <v>38</v>
      </c>
      <c r="AA2" s="37"/>
      <c r="AB2" s="37"/>
      <c r="AC2" s="37"/>
      <c r="AD2" s="37"/>
      <c r="AE2" s="37"/>
      <c r="AF2" s="37"/>
      <c r="AG2" s="37"/>
      <c r="AH2" s="37" t="s">
        <v>1</v>
      </c>
      <c r="AI2" s="37"/>
      <c r="AJ2" s="37"/>
      <c r="AK2" s="37"/>
      <c r="AL2" s="37"/>
      <c r="AM2" s="37"/>
      <c r="AN2" s="37"/>
      <c r="AO2" s="37"/>
      <c r="AP2" s="37"/>
      <c r="AQ2" s="112"/>
      <c r="AR2" s="112"/>
      <c r="AS2" s="112"/>
      <c r="AT2" s="112"/>
      <c r="AU2" s="112"/>
      <c r="AV2" s="112"/>
      <c r="AW2" s="112"/>
      <c r="AX2" s="112"/>
      <c r="AY2" s="38"/>
    </row>
    <row r="3" spans="1:51" ht="15.75" customHeight="1" x14ac:dyDescent="0.25">
      <c r="A3" s="106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4"/>
      <c r="AR3" s="34"/>
      <c r="AS3" s="34"/>
      <c r="AT3" s="34"/>
      <c r="AU3" s="34"/>
      <c r="AV3" s="34"/>
      <c r="AW3" s="34"/>
      <c r="AX3" s="34"/>
      <c r="AY3" s="38"/>
    </row>
    <row r="4" spans="1:51" ht="12" customHeight="1" x14ac:dyDescent="0.25">
      <c r="A4" s="106"/>
      <c r="B4" s="40"/>
      <c r="D4" s="30"/>
      <c r="F4" s="30"/>
      <c r="G4" s="30"/>
      <c r="I4" s="107">
        <v>1</v>
      </c>
      <c r="J4" s="41" t="str">
        <f>IF(VLOOKUP(J7,NP,4,FALSE)=0,"",VLOOKUP(J7,NP,4,FALSE))</f>
        <v/>
      </c>
      <c r="K4" s="42" t="str">
        <f>IF(J4="","",CONCATENATE(VLOOKUP(J7,NP,5,FALSE),"  ",VLOOKUP(J7,NP,6,FALSE)))</f>
        <v/>
      </c>
      <c r="L4" s="42"/>
      <c r="M4" s="43"/>
      <c r="N4" s="42"/>
      <c r="O4" s="42"/>
      <c r="P4" s="43"/>
      <c r="Q4" s="42"/>
    </row>
    <row r="5" spans="1:51" ht="12" customHeight="1" x14ac:dyDescent="0.25">
      <c r="A5" s="106"/>
      <c r="B5" s="40"/>
      <c r="C5" s="40"/>
      <c r="D5" s="40"/>
      <c r="E5" s="44"/>
      <c r="F5" s="40"/>
      <c r="G5" s="40"/>
      <c r="H5" s="44"/>
      <c r="I5" s="45"/>
      <c r="J5" s="103" t="str">
        <f>IF(OR(J4="",VLOOKUP(J7,NP,10,FALSE)=0),"",IF(LEN(VLOOKUP(J7,NP,10,FALSE))=7,VLOOKUP(J7,NP,10,FALSE),VLOOKUP(J7,NP,10,FALSE)))</f>
        <v/>
      </c>
      <c r="K5" s="47" t="str">
        <f>IF(J4="","",CONCATENATE(VLOOKUP(J7,NP,8,FALSE)," pts - ",VLOOKUP(J7,NP,11,FALSE)))</f>
        <v/>
      </c>
      <c r="L5" s="47"/>
      <c r="M5" s="39"/>
      <c r="N5" s="47"/>
      <c r="O5" s="47"/>
      <c r="P5" s="39"/>
      <c r="Q5" s="47"/>
      <c r="R5" s="48"/>
    </row>
    <row r="6" spans="1:51" ht="12" customHeight="1" x14ac:dyDescent="0.25">
      <c r="A6" s="106"/>
      <c r="B6" s="49"/>
      <c r="C6" s="50"/>
      <c r="D6" s="50"/>
      <c r="E6" s="51"/>
      <c r="F6" s="50"/>
      <c r="G6" s="50"/>
      <c r="H6" s="51"/>
      <c r="I6" s="40"/>
      <c r="J6" s="52"/>
      <c r="K6" s="53"/>
      <c r="L6" s="53"/>
      <c r="M6" s="54"/>
      <c r="N6" s="53"/>
      <c r="O6" s="53"/>
      <c r="P6" s="54"/>
      <c r="Q6" s="55"/>
      <c r="R6" s="56">
        <v>1</v>
      </c>
    </row>
    <row r="7" spans="1:51" ht="12" customHeight="1" x14ac:dyDescent="0.25">
      <c r="A7" s="106"/>
      <c r="B7" s="57"/>
      <c r="C7" s="58"/>
      <c r="D7" s="58"/>
      <c r="E7" s="59"/>
      <c r="F7" s="58"/>
      <c r="G7" s="58"/>
      <c r="H7" s="59"/>
      <c r="I7" s="45"/>
      <c r="J7" s="60">
        <v>9</v>
      </c>
      <c r="K7" s="61" t="s">
        <v>35</v>
      </c>
      <c r="L7" s="61"/>
      <c r="M7" s="62" t="str">
        <f>IF(VLOOKUP(J7,NP,32,FALSE)="","",IF(VLOOKUP(J7,NP,32,FALSE)=0,"",VLOOKUP(J7,NP,32,FALSE)))</f>
        <v/>
      </c>
      <c r="N7" s="63" t="str">
        <f>IF(VLOOKUP(J7,NP,33,FALSE)="","",IF(VLOOKUP(J7,NP,34,FALSE)=2,"",VLOOKUP(J7,NP,34,FALSE)))</f>
        <v/>
      </c>
      <c r="O7" s="63"/>
      <c r="P7" s="64" t="str">
        <f>IF(VLOOKUP(J7,NP,33,FALSE)="","",IF(VLOOKUP(J7,NP,33,FALSE)=0,"",VLOOKUP(J7,NP,33,FALSE)))</f>
        <v xml:space="preserve"> </v>
      </c>
      <c r="Q7" s="65"/>
      <c r="R7" s="66" t="str">
        <f>IF(VLOOKUP(R13,NP,4,FALSE)=0,"",VLOOKUP(R13,NP,4,FALSE))</f>
        <v/>
      </c>
      <c r="S7" s="42" t="str">
        <f>IF(R7="","",CONCATENATE(VLOOKUP(R13,NP,5,FALSE),"  ",VLOOKUP(R13,NP,6,FALSE)))</f>
        <v/>
      </c>
      <c r="T7" s="42"/>
      <c r="U7" s="43"/>
      <c r="V7" s="42"/>
      <c r="W7" s="42"/>
      <c r="X7" s="43"/>
      <c r="Y7" s="42"/>
    </row>
    <row r="8" spans="1:51" ht="12" customHeight="1" x14ac:dyDescent="0.25">
      <c r="A8" s="111">
        <v>3</v>
      </c>
      <c r="B8" s="41" t="str">
        <f>IF(VLOOKUP(B10,NP,4,FALSE)=0,"",VLOOKUP(B10,NP,4,FALSE))</f>
        <v/>
      </c>
      <c r="C8" s="42" t="str">
        <f>IF(B8="","",CONCATENATE(VLOOKUP(B10,NP,5,FALSE),"  ",VLOOKUP(B10,NP,6,FALSE)))</f>
        <v/>
      </c>
      <c r="D8" s="42"/>
      <c r="E8" s="43"/>
      <c r="F8" s="42"/>
      <c r="G8" s="42"/>
      <c r="H8" s="43"/>
      <c r="I8" s="42"/>
      <c r="J8" s="4"/>
      <c r="K8" s="5"/>
      <c r="L8" s="5"/>
      <c r="M8" s="25"/>
      <c r="N8" s="5"/>
      <c r="O8" s="5"/>
      <c r="P8" s="25"/>
      <c r="Q8" s="67"/>
      <c r="R8" s="68"/>
      <c r="S8" s="47" t="str">
        <f>IF(R7="","",CONCATENATE(VLOOKUP(R13,NP,8,FALSE)," pts - ",VLOOKUP(R13,NP,11,FALSE)))</f>
        <v/>
      </c>
      <c r="T8" s="47"/>
      <c r="U8" s="39"/>
      <c r="V8" s="47"/>
      <c r="W8" s="47"/>
      <c r="X8" s="39"/>
      <c r="Y8" s="47"/>
      <c r="Z8" s="48"/>
    </row>
    <row r="9" spans="1:51" ht="12" customHeight="1" x14ac:dyDescent="0.25">
      <c r="A9" s="106"/>
      <c r="B9" s="103" t="str">
        <f>IF(OR(B8="",VLOOKUP(B10,NP,10,FALSE)=0),"",IF(LEN(VLOOKUP(B10,NP,10,FALSE))=7,VLOOKUP(B10,NP,10,FALSE),VLOOKUP(B10,NP,10,FALSE)))</f>
        <v/>
      </c>
      <c r="C9" s="47" t="str">
        <f>IF(B8="","",CONCATENATE(VLOOKUP(B10,NP,8,FALSE)," pts - ",VLOOKUP(B10,NP,11,FALSE)))</f>
        <v/>
      </c>
      <c r="D9" s="47"/>
      <c r="E9" s="39"/>
      <c r="F9" s="47"/>
      <c r="G9" s="47"/>
      <c r="H9" s="39"/>
      <c r="I9" s="47"/>
      <c r="J9" s="56">
        <v>4</v>
      </c>
      <c r="K9" s="2"/>
      <c r="L9" s="5"/>
      <c r="M9" s="25"/>
      <c r="N9" s="5"/>
      <c r="O9" s="5"/>
      <c r="P9" s="25"/>
      <c r="Q9" s="67"/>
      <c r="R9" s="69"/>
      <c r="S9" s="47" t="str">
        <f>IF(R7="","",CONCATENATE(IF(VLOOKUP(J7,NP,23,FALSE)="","",IF(VLOOKUP(J7,NP,12,FALSE)=1,VLOOKUP(J7,NP,23,FALSE),-VLOOKUP(J7,NP,23,FALSE))),IF(VLOOKUP(J7,NP,24,FALSE)="","",CONCATENATE(" / ",IF(VLOOKUP(J7,NP,12,FALSE)=1,VLOOKUP(J7,NP,24,FALSE),-VLOOKUP(J7,NP,24,FALSE)))),IF(VLOOKUP(J7,NP,25,FALSE)="","",CONCATENATE(" / ",IF(VLOOKUP(J7,NP,12,FALSE)=1,VLOOKUP(J7,NP,25,FALSE),-VLOOKUP(J7,NP,25,FALSE)))),IF(VLOOKUP(J7,NP,26,FALSE)="","",CONCATENATE(" / ",IF(VLOOKUP(J7,NP,12,FALSE)=1,VLOOKUP(J7,NP,26,FALSE),-VLOOKUP(J7,NP,26,FALSE)))),IF(VLOOKUP(J7,NP,27,FALSE)="","",CONCATENATE(" / ",IF(VLOOKUP(J7,NP,12,FALSE)=1,VLOOKUP(J7,NP,27,FALSE),-VLOOKUP(J7,NP,27,FALSE)))),IF(VLOOKUP(J7,NP,28)="","",CONCATENATE(" / ",IF(VLOOKUP(J7,NP,12)=1,VLOOKUP(J7,NP,28),-VLOOKUP(J7,NP,28)))),IF(VLOOKUP(J7,NP,29)="","",CONCATENATE(" / ",IF(VLOOKUP(J7,NP,12)=1,VLOOKUP(J7,NP,29),-VLOOKUP(J7,NP,29))))))</f>
        <v/>
      </c>
      <c r="T9" s="47"/>
      <c r="U9" s="39"/>
      <c r="V9" s="47"/>
      <c r="W9" s="47"/>
      <c r="X9" s="39"/>
      <c r="Y9" s="47"/>
      <c r="Z9" s="48"/>
    </row>
    <row r="10" spans="1:51" ht="12" customHeight="1" x14ac:dyDescent="0.25">
      <c r="A10" s="106"/>
      <c r="B10" s="70">
        <v>1</v>
      </c>
      <c r="C10" s="61" t="s">
        <v>35</v>
      </c>
      <c r="D10" s="61"/>
      <c r="E10" s="62" t="str">
        <f>IF(VLOOKUP(B10,NP,32,FALSE)="","",IF(VLOOKUP(B10,NP,32,FALSE)=0,"",VLOOKUP(B10,NP,32,FALSE)))</f>
        <v/>
      </c>
      <c r="F10" s="63" t="str">
        <f>IF(VLOOKUP(B10,NP,33,FALSE)="","",IF(VLOOKUP(B10,NP,34,FALSE)=2,"",VLOOKUP(B10,NP,34,FALSE)))</f>
        <v/>
      </c>
      <c r="G10" s="63"/>
      <c r="H10" s="64" t="str">
        <f>IF(VLOOKUP(B10,NP,33,FALSE)="","",IF(VLOOKUP(B10,NP,33,FALSE)=0,"",VLOOKUP(B10,NP,33,FALSE)))</f>
        <v xml:space="preserve"> </v>
      </c>
      <c r="I10" s="65"/>
      <c r="J10" s="66" t="str">
        <f>IF(VLOOKUP(J7,NP,14,FALSE)=0,"",VLOOKUP(J7,NP,14,FALSE))</f>
        <v/>
      </c>
      <c r="K10" s="42" t="str">
        <f>IF(J10="","",CONCATENATE(VLOOKUP(J7,NP,15,FALSE),"  ",VLOOKUP(J7,NP,16,FALSE)))</f>
        <v/>
      </c>
      <c r="L10" s="42"/>
      <c r="M10" s="43"/>
      <c r="N10" s="42"/>
      <c r="O10" s="42"/>
      <c r="P10" s="43"/>
      <c r="Q10" s="42"/>
      <c r="R10" s="48"/>
      <c r="Y10" s="55"/>
      <c r="Z10" s="48"/>
    </row>
    <row r="11" spans="1:51" ht="12" customHeight="1" x14ac:dyDescent="0.25">
      <c r="A11" s="106"/>
      <c r="B11" s="46"/>
      <c r="C11" s="2"/>
      <c r="D11" s="2"/>
      <c r="E11" s="23"/>
      <c r="F11" s="2"/>
      <c r="G11" s="2"/>
      <c r="H11" s="23"/>
      <c r="I11" s="7"/>
      <c r="J11" s="68"/>
      <c r="K11" s="71" t="str">
        <f>IF(J10="","",CONCATENATE(VLOOKUP(J7,NP,18,FALSE)," pts - ",VLOOKUP(J7,NP,21,FALSE)))</f>
        <v/>
      </c>
      <c r="L11" s="71"/>
      <c r="M11" s="72"/>
      <c r="N11" s="71"/>
      <c r="O11" s="71"/>
      <c r="P11" s="72"/>
      <c r="Q11" s="71"/>
      <c r="R11" s="55"/>
      <c r="Y11" s="55"/>
      <c r="Z11" s="48"/>
    </row>
    <row r="12" spans="1:51" ht="12" customHeight="1" x14ac:dyDescent="0.25">
      <c r="A12" s="110">
        <v>4</v>
      </c>
      <c r="B12" s="41" t="str">
        <f>IF(VLOOKUP(B10,NP,14,FALSE)=0,"",VLOOKUP(B10,NP,14,FALSE))</f>
        <v/>
      </c>
      <c r="C12" s="42" t="str">
        <f>IF(B12="","",CONCATENATE(VLOOKUP(B10,NP,15,FALSE),"  ",VLOOKUP(B10,NP,16,FALSE)))</f>
        <v/>
      </c>
      <c r="D12" s="3"/>
      <c r="E12" s="24"/>
      <c r="F12" s="3"/>
      <c r="G12" s="3"/>
      <c r="H12" s="24"/>
      <c r="I12" s="73"/>
      <c r="J12" s="69"/>
      <c r="K12" s="47" t="str">
        <f>IF(J10="","",CONCATENATE(IF(VLOOKUP(B10,NP,23,FALSE)="","",IF(VLOOKUP(B10,NP,12,FALSE)=1,VLOOKUP(B10,NP,23,FALSE),-VLOOKUP(B10,NP,23,FALSE))),IF(VLOOKUP(B10,NP,24,FALSE)="","",CONCATENATE(" / ",IF(VLOOKUP(B10,NP,12,FALSE)=1,VLOOKUP(B10,NP,24,FALSE),-VLOOKUP(B10,NP,24,FALSE)))),IF(VLOOKUP(B10,NP,25,FALSE)="","",CONCATENATE(" / ",IF(VLOOKUP(B10,NP,12,FALSE)=1,VLOOKUP(B10,NP,25,FALSE),-VLOOKUP(B10,NP,25,FALSE)))),IF(VLOOKUP(B10,NP,26,FALSE)="","",CONCATENATE(" / ",IF(VLOOKUP(B10,NP,12,FALSE)=1,VLOOKUP(B10,NP,26,FALSE),-VLOOKUP(B10,NP,26,FALSE)))),IF(VLOOKUP(B10,NP,27,FALSE)="","",CONCATENATE(" / ",IF(VLOOKUP(B10,NP,12,FALSE)=1,VLOOKUP(B10,NP,27,FALSE),-VLOOKUP(B10,NP,27,FALSE)))),IF(VLOOKUP(B10,NP,28)="","",CONCATENATE(" / ",IF(VLOOKUP(B10,NP,12)=1,VLOOKUP(B10,NP,28),-VLOOKUP(B10,NP,28)))),IF(VLOOKUP(B10,NP,29)="","",CONCATENATE(" / ",IF(VLOOKUP(B10,NP,12)=1,VLOOKUP(B10,NP,29),-VLOOKUP(B10,NP,29))))))</f>
        <v/>
      </c>
      <c r="L12" s="47"/>
      <c r="M12" s="39"/>
      <c r="N12" s="47"/>
      <c r="O12" s="47"/>
      <c r="P12" s="39"/>
      <c r="Q12" s="47"/>
      <c r="R12" s="55"/>
      <c r="Y12" s="55"/>
      <c r="Z12" s="56">
        <v>1</v>
      </c>
    </row>
    <row r="13" spans="1:51" ht="12" customHeight="1" x14ac:dyDescent="0.25">
      <c r="A13" s="106"/>
      <c r="B13" s="103" t="str">
        <f>IF(OR(B12="",VLOOKUP(B10,NP,20,FALSE)=0),"",IF(LEN(VLOOKUP(B10,NP,20,FALSE))=7,VLOOKUP(B10,NP,20,FALSE),VLOOKUP(B10,NP,20,FALSE)))</f>
        <v/>
      </c>
      <c r="C13" s="47" t="str">
        <f>IF(B12="","",CONCATENATE(VLOOKUP(B10,NP,18,FALSE)," pts - ",VLOOKUP(B10,NP,21,FALSE)))</f>
        <v/>
      </c>
      <c r="D13" s="47"/>
      <c r="E13" s="39"/>
      <c r="F13" s="47"/>
      <c r="G13" s="47"/>
      <c r="H13" s="39"/>
      <c r="I13" s="47"/>
      <c r="J13" s="7"/>
      <c r="K13" s="74"/>
      <c r="L13" s="74"/>
      <c r="M13" s="26"/>
      <c r="N13" s="8"/>
      <c r="O13" s="8"/>
      <c r="P13" s="26"/>
      <c r="Q13" s="74"/>
      <c r="R13" s="75">
        <v>17</v>
      </c>
      <c r="S13" s="61" t="s">
        <v>35</v>
      </c>
      <c r="T13" s="61"/>
      <c r="U13" s="62" t="str">
        <f>IF(VLOOKUP(R13,NP,32,FALSE)="","",IF(VLOOKUP(R13,NP,32,FALSE)=0,"",VLOOKUP(R13,NP,32,FALSE)))</f>
        <v/>
      </c>
      <c r="V13" s="63" t="str">
        <f>IF(VLOOKUP(R13,NP,33,FALSE)="","",IF(VLOOKUP(R13,NP,34,FALSE)=2,"",VLOOKUP(R13,NP,34,FALSE)))</f>
        <v/>
      </c>
      <c r="W13" s="63"/>
      <c r="X13" s="64" t="str">
        <f>IF(VLOOKUP(R13,NP,33,FALSE)="","",IF(VLOOKUP(R13,NP,33,FALSE)=0,"",VLOOKUP(R13,NP,33,FALSE)))</f>
        <v xml:space="preserve"> </v>
      </c>
      <c r="Y13" s="65"/>
      <c r="Z13" s="66" t="str">
        <f>IF(VLOOKUP(Z25,NP,4,FALSE)=0,"",VLOOKUP(Z25,NP,4,FALSE))</f>
        <v/>
      </c>
      <c r="AA13" s="42" t="str">
        <f>IF(Z13="","",CONCATENATE(VLOOKUP(Z25,NP,5,FALSE),"  ",VLOOKUP(Z25,NP,6,FALSE)))</f>
        <v/>
      </c>
      <c r="AB13" s="42"/>
      <c r="AC13" s="43"/>
      <c r="AD13" s="42"/>
      <c r="AE13" s="42"/>
      <c r="AF13" s="43"/>
      <c r="AG13" s="42"/>
    </row>
    <row r="14" spans="1:51" ht="12" customHeight="1" x14ac:dyDescent="0.25">
      <c r="A14" s="110">
        <v>5</v>
      </c>
      <c r="B14" s="41" t="str">
        <f>IF(VLOOKUP(B16,NP,4,FALSE)=0,"",VLOOKUP(B16,NP,4,FALSE))</f>
        <v/>
      </c>
      <c r="C14" s="42" t="str">
        <f>IF(B14="","",CONCATENATE(VLOOKUP(B16,NP,5,FALSE),"  ",VLOOKUP(B16,NP,6,FALSE)))</f>
        <v/>
      </c>
      <c r="D14" s="42"/>
      <c r="E14" s="43"/>
      <c r="F14" s="42"/>
      <c r="G14" s="42"/>
      <c r="H14" s="43"/>
      <c r="I14" s="42"/>
      <c r="J14" s="4"/>
      <c r="K14" s="5"/>
      <c r="L14" s="5"/>
      <c r="M14" s="25"/>
      <c r="N14" s="5"/>
      <c r="O14" s="5"/>
      <c r="P14" s="25"/>
      <c r="Q14" s="67"/>
      <c r="Y14" s="55"/>
      <c r="Z14" s="68"/>
      <c r="AA14" s="47" t="str">
        <f>IF(Z13="","",CONCATENATE(VLOOKUP(Z25,NP,8,FALSE)," pts - ",VLOOKUP(Z25,NP,11,FALSE)))</f>
        <v/>
      </c>
      <c r="AB14" s="47"/>
      <c r="AC14" s="39"/>
      <c r="AD14" s="47"/>
      <c r="AE14" s="47"/>
      <c r="AF14" s="39"/>
      <c r="AG14" s="47"/>
      <c r="AH14" s="48"/>
    </row>
    <row r="15" spans="1:51" ht="12" customHeight="1" x14ac:dyDescent="0.25">
      <c r="A15" s="106"/>
      <c r="B15" s="103" t="str">
        <f>IF(OR(B14="",VLOOKUP(B16,NP,10,FALSE)=0),"",IF(LEN(VLOOKUP(B16,NP,10,FALSE))=7,VLOOKUP(B16,NP,10,FALSE),VLOOKUP(B16,NP,10,FALSE)))</f>
        <v/>
      </c>
      <c r="C15" s="47" t="str">
        <f>IF(B14="","",CONCATENATE(VLOOKUP(B16,NP,8,FALSE)," pts - ",VLOOKUP(B16,NP,11,FALSE)))</f>
        <v/>
      </c>
      <c r="D15" s="47"/>
      <c r="E15" s="39"/>
      <c r="F15" s="47"/>
      <c r="G15" s="47"/>
      <c r="H15" s="39"/>
      <c r="I15" s="47"/>
      <c r="J15" s="56">
        <v>5</v>
      </c>
      <c r="K15" s="2"/>
      <c r="L15" s="5"/>
      <c r="M15" s="25"/>
      <c r="N15" s="5"/>
      <c r="O15" s="5"/>
      <c r="P15" s="25"/>
      <c r="Q15" s="67"/>
      <c r="Y15" s="55"/>
      <c r="Z15" s="69"/>
      <c r="AA15" s="47" t="str">
        <f>IF(Z13="","",CONCATENATE(IF(VLOOKUP(R13,NP,23,FALSE)="","",IF(VLOOKUP(R13,NP,12,FALSE)=1,VLOOKUP(R13,NP,23,FALSE),-VLOOKUP(R13,NP,23,FALSE))),IF(VLOOKUP(R13,NP,24,FALSE)="","",CONCATENATE(" / ",IF(VLOOKUP(R13,NP,12,FALSE)=1,VLOOKUP(R13,NP,24,FALSE),-VLOOKUP(R13,NP,24,FALSE)))),IF(VLOOKUP(R13,NP,25,FALSE)="","",CONCATENATE(" / ",IF(VLOOKUP(R13,NP,12,FALSE)=1,VLOOKUP(R13,NP,25,FALSE),-VLOOKUP(R13,NP,25,FALSE)))),IF(VLOOKUP(R13,NP,26,FALSE)="","",CONCATENATE(" / ",IF(VLOOKUP(R13,NP,12,FALSE)=1,VLOOKUP(R13,NP,26,FALSE),-VLOOKUP(R13,NP,26,FALSE)))),IF(VLOOKUP(R13,NP,27,FALSE)="","",CONCATENATE(" / ",IF(VLOOKUP(R13,NP,12,FALSE)=1,VLOOKUP(R13,NP,27,FALSE),-VLOOKUP(R13,NP,27,FALSE)))),IF(VLOOKUP(R13,NP,28)="","",CONCATENATE(" / ",IF(VLOOKUP(R13,NP,12)=1,VLOOKUP(R13,NP,28),-VLOOKUP(R13,NP,28)))),IF(VLOOKUP(R13,NP,29)="","",CONCATENATE(" / ",IF(VLOOKUP(R13,NP,12)=1,VLOOKUP(R13,NP,29),-VLOOKUP(R13,NP,29))))))</f>
        <v/>
      </c>
      <c r="AB15" s="47"/>
      <c r="AC15" s="39"/>
      <c r="AD15" s="47"/>
      <c r="AE15" s="47"/>
      <c r="AF15" s="39"/>
      <c r="AG15" s="47"/>
      <c r="AH15" s="48"/>
    </row>
    <row r="16" spans="1:51" ht="12" customHeight="1" x14ac:dyDescent="0.25">
      <c r="A16" s="106"/>
      <c r="B16" s="70">
        <v>2</v>
      </c>
      <c r="C16" s="61" t="s">
        <v>35</v>
      </c>
      <c r="D16" s="61"/>
      <c r="E16" s="62" t="str">
        <f>IF(VLOOKUP(B16,NP,32,FALSE)="","",IF(VLOOKUP(B16,NP,32,FALSE)=0,"",VLOOKUP(B16,NP,32,FALSE)))</f>
        <v/>
      </c>
      <c r="F16" s="63" t="str">
        <f>IF(VLOOKUP(B16,NP,33,FALSE)="","",IF(VLOOKUP(B16,NP,34,FALSE)=2,"",VLOOKUP(B16,NP,34,FALSE)))</f>
        <v/>
      </c>
      <c r="G16" s="63"/>
      <c r="H16" s="64" t="str">
        <f>IF(VLOOKUP(B16,NP,33,FALSE)="","",IF(VLOOKUP(B16,NP,33,FALSE)=0,"",VLOOKUP(B16,NP,33,FALSE)))</f>
        <v xml:space="preserve"> </v>
      </c>
      <c r="I16" s="65"/>
      <c r="J16" s="66" t="str">
        <f>IF(VLOOKUP(J19,NP,4,FALSE)=0,"",VLOOKUP(J19,NP,4,FALSE))</f>
        <v/>
      </c>
      <c r="K16" s="42" t="str">
        <f>IF(J16="","",CONCATENATE(VLOOKUP(J19,NP,5,FALSE),"  ",VLOOKUP(J19,NP,6,FALSE)))</f>
        <v/>
      </c>
      <c r="L16" s="42"/>
      <c r="M16" s="43"/>
      <c r="N16" s="42"/>
      <c r="O16" s="42"/>
      <c r="P16" s="43"/>
      <c r="Q16" s="42"/>
      <c r="Y16" s="55"/>
      <c r="Z16" s="48"/>
      <c r="AG16" s="55"/>
      <c r="AH16" s="48"/>
    </row>
    <row r="17" spans="1:42" ht="12" customHeight="1" x14ac:dyDescent="0.25">
      <c r="A17" s="106"/>
      <c r="B17" s="46"/>
      <c r="C17" s="2"/>
      <c r="D17" s="2"/>
      <c r="E17" s="23"/>
      <c r="F17" s="2"/>
      <c r="G17" s="2"/>
      <c r="H17" s="23"/>
      <c r="I17" s="7"/>
      <c r="J17" s="68"/>
      <c r="K17" s="47" t="str">
        <f>IF(J16="","",CONCATENATE(VLOOKUP(J19,NP,8,FALSE)," pts - ",VLOOKUP(J19,NP,11,FALSE)))</f>
        <v/>
      </c>
      <c r="L17" s="47"/>
      <c r="M17" s="39"/>
      <c r="N17" s="47"/>
      <c r="O17" s="47"/>
      <c r="P17" s="39"/>
      <c r="Q17" s="47"/>
      <c r="R17" s="48"/>
      <c r="Y17" s="55"/>
      <c r="Z17" s="48"/>
      <c r="AG17" s="55"/>
      <c r="AH17" s="48"/>
    </row>
    <row r="18" spans="1:42" ht="12" customHeight="1" x14ac:dyDescent="0.25">
      <c r="A18" s="111">
        <v>6</v>
      </c>
      <c r="B18" s="41" t="str">
        <f>IF(VLOOKUP(B16,NP,14,FALSE)=0,"",VLOOKUP(B16,NP,14,FALSE))</f>
        <v/>
      </c>
      <c r="C18" s="42" t="str">
        <f>IF(B18="","",CONCATENATE(VLOOKUP(B16,NP,15,FALSE),"  ",VLOOKUP(B16,NP,16,FALSE)))</f>
        <v/>
      </c>
      <c r="D18" s="3"/>
      <c r="E18" s="24"/>
      <c r="F18" s="3"/>
      <c r="G18" s="3"/>
      <c r="H18" s="24"/>
      <c r="I18" s="73"/>
      <c r="J18" s="69"/>
      <c r="K18" s="47" t="str">
        <f>IF(J16="","",CONCATENATE(IF(VLOOKUP(B16,NP,23,FALSE)="","",IF(VLOOKUP(B16,NP,12,FALSE)=1,VLOOKUP(B16,NP,23,FALSE),-VLOOKUP(B16,NP,23,FALSE))),IF(VLOOKUP(B16,NP,24,FALSE)="","",CONCATENATE(" / ",IF(VLOOKUP(B16,NP,12,FALSE)=1,VLOOKUP(B16,NP,24,FALSE),-VLOOKUP(B16,NP,24,FALSE)))),IF(VLOOKUP(B16,NP,25,FALSE)="","",CONCATENATE(" / ",IF(VLOOKUP(B16,NP,12,FALSE)=1,VLOOKUP(B16,NP,25,FALSE),-VLOOKUP(B16,NP,25,FALSE)))),IF(VLOOKUP(B16,NP,26,FALSE)="","",CONCATENATE(" / ",IF(VLOOKUP(B16,NP,12,FALSE)=1,VLOOKUP(B16,NP,26,FALSE),-VLOOKUP(B16,NP,26,FALSE)))),IF(VLOOKUP(B16,NP,27,FALSE)="","",CONCATENATE(" / ",IF(VLOOKUP(B16,NP,12,FALSE)=1,VLOOKUP(B16,NP,27,FALSE),-VLOOKUP(B16,NP,27,FALSE)))),IF(VLOOKUP(B16,NP,28)="","",CONCATENATE(" / ",IF(VLOOKUP(B16,NP,12)=1,VLOOKUP(B16,NP,28),-VLOOKUP(B16,NP,28)))),IF(VLOOKUP(B16,NP,29)="","",CONCATENATE(" / ",IF(VLOOKUP(B16,NP,12)=1,VLOOKUP(B16,NP,29),-VLOOKUP(B16,NP,29))))))</f>
        <v/>
      </c>
      <c r="L18" s="47"/>
      <c r="M18" s="39"/>
      <c r="N18" s="47"/>
      <c r="O18" s="47"/>
      <c r="P18" s="39"/>
      <c r="Q18" s="47"/>
      <c r="R18" s="48"/>
      <c r="S18" s="76"/>
      <c r="T18" s="76"/>
      <c r="U18" s="77"/>
      <c r="V18" s="76"/>
      <c r="W18" s="76"/>
      <c r="X18" s="77"/>
      <c r="Y18" s="55"/>
      <c r="Z18" s="48"/>
      <c r="AG18" s="55"/>
      <c r="AH18" s="48"/>
    </row>
    <row r="19" spans="1:42" ht="12" customHeight="1" x14ac:dyDescent="0.25">
      <c r="A19" s="106"/>
      <c r="B19" s="103" t="str">
        <f>IF(OR(B18="",VLOOKUP(B16,NP,20,FALSE)=0),"",IF(LEN(VLOOKUP(B16,NP,20,FALSE))=7,VLOOKUP(B16,NP,20,FALSE),VLOOKUP(B16,NP,20,FALSE)))</f>
        <v/>
      </c>
      <c r="C19" s="71" t="str">
        <f>IF(B18="","",CONCATENATE(VLOOKUP(B16,NP,18,FALSE)," pts - ",VLOOKUP(B16,NP,21,FALSE)))</f>
        <v/>
      </c>
      <c r="D19" s="71"/>
      <c r="E19" s="72"/>
      <c r="F19" s="71"/>
      <c r="G19" s="71"/>
      <c r="H19" s="72"/>
      <c r="I19" s="71"/>
      <c r="J19" s="60">
        <v>10</v>
      </c>
      <c r="K19" s="61" t="s">
        <v>35</v>
      </c>
      <c r="L19" s="61"/>
      <c r="M19" s="62" t="str">
        <f>IF(VLOOKUP(J19,NP,32,FALSE)="","",IF(VLOOKUP(J19,NP,32,FALSE)=0,"",VLOOKUP(J19,NP,32,FALSE)))</f>
        <v/>
      </c>
      <c r="N19" s="63" t="str">
        <f>IF(VLOOKUP(J19,NP,33,FALSE)="","",IF(VLOOKUP(J19,NP,34,FALSE)=2,"",VLOOKUP(J19,NP,34,FALSE)))</f>
        <v/>
      </c>
      <c r="O19" s="63"/>
      <c r="P19" s="64" t="str">
        <f>IF(VLOOKUP(J19,NP,33,FALSE)="","",IF(VLOOKUP(J19,NP,33,FALSE)=0,"",VLOOKUP(J19,NP,33,FALSE)))</f>
        <v xml:space="preserve"> </v>
      </c>
      <c r="Q19" s="65"/>
      <c r="R19" s="66" t="str">
        <f>IF(VLOOKUP(R13,NP,14,FALSE)=0,"",VLOOKUP(R13,NP,14,FALSE))</f>
        <v/>
      </c>
      <c r="S19" s="42" t="str">
        <f>IF(R19="","",CONCATENATE(VLOOKUP(R13,NP,15,FALSE),"  ",VLOOKUP(R13,NP,16,FALSE)))</f>
        <v/>
      </c>
      <c r="T19" s="42"/>
      <c r="U19" s="43"/>
      <c r="V19" s="42"/>
      <c r="W19" s="42"/>
      <c r="X19" s="43"/>
      <c r="Y19" s="42"/>
      <c r="Z19" s="48"/>
      <c r="AG19" s="55"/>
      <c r="AH19" s="48"/>
    </row>
    <row r="20" spans="1:42" ht="12" customHeight="1" x14ac:dyDescent="0.25">
      <c r="A20" s="106"/>
      <c r="B20" s="45"/>
      <c r="C20" s="50"/>
      <c r="D20" s="50"/>
      <c r="E20" s="51"/>
      <c r="F20" s="50"/>
      <c r="G20" s="50"/>
      <c r="H20" s="51"/>
      <c r="I20" s="40"/>
      <c r="J20" s="52"/>
      <c r="K20" s="46"/>
      <c r="L20" s="46"/>
      <c r="M20" s="78"/>
      <c r="N20" s="46"/>
      <c r="O20" s="46"/>
      <c r="P20" s="78"/>
      <c r="Q20" s="55"/>
      <c r="R20" s="56">
        <v>8</v>
      </c>
      <c r="S20" s="71" t="str">
        <f>IF(R19="","",CONCATENATE(VLOOKUP(R13,NP,18,FALSE)," pts - ",VLOOKUP(R13,NP,21,FALSE)))</f>
        <v/>
      </c>
      <c r="T20" s="71"/>
      <c r="U20" s="72"/>
      <c r="V20" s="71"/>
      <c r="W20" s="71"/>
      <c r="X20" s="72"/>
      <c r="Y20" s="71"/>
      <c r="Z20" s="52"/>
      <c r="AA20" s="46"/>
      <c r="AB20" s="46"/>
      <c r="AC20" s="78"/>
      <c r="AD20" s="46"/>
      <c r="AE20" s="46"/>
      <c r="AF20" s="78"/>
      <c r="AG20" s="40"/>
      <c r="AH20" s="48"/>
    </row>
    <row r="21" spans="1:42" ht="12" customHeight="1" x14ac:dyDescent="0.25">
      <c r="A21" s="106"/>
      <c r="B21" s="45"/>
      <c r="C21" s="58"/>
      <c r="D21" s="58"/>
      <c r="E21" s="59"/>
      <c r="F21" s="58"/>
      <c r="G21" s="58"/>
      <c r="H21" s="59"/>
      <c r="I21" s="45"/>
      <c r="J21" s="52"/>
      <c r="K21" s="46"/>
      <c r="L21" s="46"/>
      <c r="M21" s="78"/>
      <c r="N21" s="46"/>
      <c r="O21" s="46"/>
      <c r="P21" s="78"/>
      <c r="Q21" s="55"/>
      <c r="R21" s="69"/>
      <c r="S21" s="47" t="str">
        <f>IF(R19="","",CONCATENATE(IF(VLOOKUP(J19,NP,23,FALSE)="","",IF(VLOOKUP(J19,NP,12,FALSE)=1,VLOOKUP(J19,NP,23,FALSE),-VLOOKUP(J19,NP,23,FALSE))),IF(VLOOKUP(J19,NP,24,FALSE)="","",CONCATENATE(" / ",IF(VLOOKUP(J19,NP,12,FALSE)=1,VLOOKUP(J19,NP,24,FALSE),-VLOOKUP(J19,NP,24,FALSE)))),IF(VLOOKUP(J19,NP,25,FALSE)="","",CONCATENATE(" / ",IF(VLOOKUP(J19,NP,12,FALSE)=1,VLOOKUP(J19,NP,25,FALSE),-VLOOKUP(J19,NP,25,FALSE)))),IF(VLOOKUP(J19,NP,26,FALSE)="","",CONCATENATE(" / ",IF(VLOOKUP(J19,NP,12,FALSE)=1,VLOOKUP(J19,NP,26,FALSE),-VLOOKUP(J19,NP,26,FALSE)))),IF(VLOOKUP(J19,NP,27,FALSE)="","",CONCATENATE(" / ",IF(VLOOKUP(J19,NP,12,FALSE)=1,VLOOKUP(J19,NP,27,FALSE),-VLOOKUP(J19,NP,27,FALSE)))),IF(VLOOKUP(J19,NP,28)="","",CONCATENATE(" / ",IF(VLOOKUP(J19,NP,12)=1,VLOOKUP(J19,NP,28),-VLOOKUP(J19,NP,28)))),IF(VLOOKUP(J19,NP,29)="","",CONCATENATE(" / ",IF(VLOOKUP(J19,NP,12)=1,VLOOKUP(J19,NP,29),-VLOOKUP(J19,NP,29))))))</f>
        <v/>
      </c>
      <c r="T21" s="47"/>
      <c r="U21" s="39"/>
      <c r="V21" s="47"/>
      <c r="W21" s="47"/>
      <c r="X21" s="39"/>
      <c r="Y21" s="47"/>
      <c r="AH21" s="48"/>
    </row>
    <row r="22" spans="1:42" ht="12" customHeight="1" x14ac:dyDescent="0.25">
      <c r="A22" s="106"/>
      <c r="B22" s="45"/>
      <c r="C22" s="30"/>
      <c r="D22" s="30"/>
      <c r="F22" s="30"/>
      <c r="G22" s="30"/>
      <c r="I22" s="109">
        <v>8</v>
      </c>
      <c r="J22" s="41" t="str">
        <f>IF(VLOOKUP(J19,NP,14,FALSE)=0,"",VLOOKUP(J19,NP,14,FALSE))</f>
        <v/>
      </c>
      <c r="K22" s="42" t="str">
        <f>IF(J22="","",CONCATENATE(VLOOKUP(J19,NP,15,FALSE),"  ",VLOOKUP(J19,NP,16,FALSE)))</f>
        <v/>
      </c>
      <c r="L22" s="42"/>
      <c r="M22" s="43"/>
      <c r="N22" s="42"/>
      <c r="O22" s="42"/>
      <c r="P22" s="43"/>
      <c r="Q22" s="79"/>
      <c r="R22" s="48"/>
      <c r="S22" s="80"/>
      <c r="T22" s="80"/>
      <c r="U22" s="34"/>
      <c r="V22" s="80"/>
      <c r="W22" s="80"/>
      <c r="X22" s="34"/>
      <c r="Y22" s="81"/>
      <c r="AG22" s="55"/>
      <c r="AH22" s="48"/>
    </row>
    <row r="23" spans="1:42" ht="12" customHeight="1" x14ac:dyDescent="0.25">
      <c r="A23" s="106"/>
      <c r="B23" s="45"/>
      <c r="C23" s="40"/>
      <c r="D23" s="40"/>
      <c r="E23" s="44"/>
      <c r="F23" s="40"/>
      <c r="G23" s="40"/>
      <c r="H23" s="44"/>
      <c r="I23" s="45"/>
      <c r="J23" s="103" t="str">
        <f>IF(OR(J22="",VLOOKUP(J19,NP,20,FALSE)=0),"",IF(LEN(VLOOKUP(J19,NP,20,FALSE))=7,VLOOKUP(J19,NP,20,FALSE),VLOOKUP(J19,NP,20,FALSE)))</f>
        <v/>
      </c>
      <c r="K23" s="47" t="str">
        <f>IF(J22="","",CONCATENATE(VLOOKUP(J19,NP,18,FALSE)," pts - ",VLOOKUP(J19,NP,21,FALSE)))</f>
        <v/>
      </c>
      <c r="L23" s="47"/>
      <c r="M23" s="39"/>
      <c r="N23" s="47"/>
      <c r="O23" s="47"/>
      <c r="P23" s="39"/>
      <c r="Q23" s="47"/>
      <c r="S23" s="55"/>
      <c r="T23" s="55"/>
      <c r="U23" s="82"/>
      <c r="V23" s="55"/>
      <c r="W23" s="55"/>
      <c r="X23" s="82"/>
      <c r="Y23" s="55"/>
      <c r="AG23" s="55"/>
      <c r="AH23" s="48"/>
    </row>
    <row r="24" spans="1:42" ht="12" customHeight="1" x14ac:dyDescent="0.25">
      <c r="A24" s="106"/>
      <c r="B24" s="49"/>
      <c r="C24" s="50"/>
      <c r="D24" s="50"/>
      <c r="E24" s="51"/>
      <c r="F24" s="50"/>
      <c r="G24" s="50"/>
      <c r="H24" s="51"/>
      <c r="I24" s="40"/>
      <c r="J24" s="40"/>
      <c r="K24" s="83"/>
      <c r="L24" s="40"/>
      <c r="M24" s="44"/>
      <c r="N24" s="40"/>
      <c r="O24" s="40"/>
      <c r="P24" s="44"/>
      <c r="Q24" s="45"/>
      <c r="R24" s="45"/>
      <c r="S24" s="55"/>
      <c r="T24" s="55"/>
      <c r="U24" s="82"/>
      <c r="V24" s="55"/>
      <c r="W24" s="55"/>
      <c r="X24" s="82"/>
      <c r="AG24" s="55"/>
      <c r="AH24" s="56">
        <v>1</v>
      </c>
    </row>
    <row r="25" spans="1:42" ht="12" customHeight="1" x14ac:dyDescent="0.25">
      <c r="A25" s="106"/>
      <c r="B25" s="52"/>
      <c r="C25" s="76"/>
      <c r="D25" s="76"/>
      <c r="E25" s="77"/>
      <c r="F25" s="76"/>
      <c r="G25" s="76"/>
      <c r="H25" s="77"/>
      <c r="J25" s="40"/>
      <c r="K25" s="40"/>
      <c r="Z25" s="75">
        <v>21</v>
      </c>
      <c r="AA25" s="61" t="s">
        <v>35</v>
      </c>
      <c r="AB25" s="61"/>
      <c r="AC25" s="62" t="str">
        <f>IF(VLOOKUP(Z25,NP,32,FALSE)="","",IF(VLOOKUP(Z25,NP,32,FALSE)=0,"",VLOOKUP(Z25,NP,32,FALSE)))</f>
        <v/>
      </c>
      <c r="AD25" s="63" t="str">
        <f>IF(VLOOKUP(Z25,NP,33,FALSE)="","",IF(VLOOKUP(Z25,NP,34,FALSE)=2,"",VLOOKUP(Z25,NP,34,FALSE)))</f>
        <v/>
      </c>
      <c r="AE25" s="63"/>
      <c r="AF25" s="64" t="str">
        <f>IF(VLOOKUP(Z25,NP,33,FALSE)="","",IF(VLOOKUP(Z25,NP,33,FALSE)=0,"",VLOOKUP(Z25,NP,33,FALSE)))</f>
        <v xml:space="preserve"> </v>
      </c>
      <c r="AG25" s="65"/>
      <c r="AH25" s="66" t="str">
        <f>IF(VLOOKUP(AH49,NP,4,FALSE)=0,"",VLOOKUP(AH49,NP,4,FALSE))</f>
        <v/>
      </c>
      <c r="AI25" s="42" t="str">
        <f>IF(AH25="","",CONCATENATE(VLOOKUP(AH49,NP,5,FALSE),"  ",VLOOKUP(AH49,NP,6,FALSE)))</f>
        <v/>
      </c>
      <c r="AJ25" s="42"/>
      <c r="AK25" s="43"/>
      <c r="AL25" s="42"/>
      <c r="AM25" s="42"/>
      <c r="AN25" s="43"/>
      <c r="AO25" s="42"/>
    </row>
    <row r="26" spans="1:42" ht="12" customHeight="1" x14ac:dyDescent="0.25">
      <c r="A26" s="106"/>
      <c r="B26" s="49"/>
      <c r="C26" s="50"/>
      <c r="D26" s="50"/>
      <c r="E26" s="51"/>
      <c r="F26" s="50"/>
      <c r="G26" s="50"/>
      <c r="H26" s="51"/>
      <c r="I26" s="40"/>
      <c r="AG26" s="55"/>
      <c r="AH26" s="68"/>
      <c r="AI26" s="47" t="str">
        <f>IF(AH25="","",CONCATENATE(VLOOKUP(AH49,NP,8,FALSE)," pts - ",VLOOKUP(AH49,NP,11,FALSE)))</f>
        <v/>
      </c>
      <c r="AJ26" s="47"/>
      <c r="AK26" s="39"/>
      <c r="AL26" s="47"/>
      <c r="AM26" s="47"/>
      <c r="AN26" s="39"/>
      <c r="AO26" s="47"/>
      <c r="AP26" s="48"/>
    </row>
    <row r="27" spans="1:42" ht="12" customHeight="1" x14ac:dyDescent="0.25">
      <c r="A27" s="106"/>
      <c r="B27" s="40"/>
      <c r="C27" s="58"/>
      <c r="D27" s="58"/>
      <c r="E27" s="59"/>
      <c r="F27" s="58"/>
      <c r="G27" s="58"/>
      <c r="H27" s="59"/>
      <c r="I27" s="45"/>
      <c r="AG27" s="55"/>
      <c r="AH27" s="69"/>
      <c r="AI27" s="47" t="str">
        <f>IF(AH25="","",CONCATENATE(IF(VLOOKUP(Z25,NP,23,FALSE)="","",IF(VLOOKUP(Z25,NP,12,FALSE)=1,VLOOKUP(Z25,NP,23,FALSE),-VLOOKUP(Z25,NP,23,FALSE))),IF(VLOOKUP(Z25,NP,24,FALSE)="","",CONCATENATE("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AJ27" s="47"/>
      <c r="AK27" s="39"/>
      <c r="AL27" s="47"/>
      <c r="AM27" s="47"/>
      <c r="AN27" s="39"/>
      <c r="AO27" s="47"/>
      <c r="AP27" s="48"/>
    </row>
    <row r="28" spans="1:42" ht="12" customHeight="1" x14ac:dyDescent="0.25">
      <c r="A28" s="106"/>
      <c r="B28" s="40"/>
      <c r="D28" s="30"/>
      <c r="F28" s="30"/>
      <c r="G28" s="30"/>
      <c r="I28" s="109">
        <v>9</v>
      </c>
      <c r="J28" s="41" t="str">
        <f>IF(VLOOKUP(J31,NP,4,FALSE)=0,"",VLOOKUP(J31,NP,4,FALSE))</f>
        <v/>
      </c>
      <c r="K28" s="42" t="str">
        <f>IF(J28="","",CONCATENATE(VLOOKUP(J31,NP,5,FALSE),"  ",VLOOKUP(J31,NP,6,FALSE)))</f>
        <v/>
      </c>
      <c r="L28" s="42"/>
      <c r="M28" s="43"/>
      <c r="N28" s="42"/>
      <c r="O28" s="42"/>
      <c r="P28" s="43"/>
      <c r="Q28" s="42"/>
      <c r="AG28" s="55"/>
      <c r="AH28" s="48"/>
      <c r="AO28" s="55"/>
      <c r="AP28" s="48"/>
    </row>
    <row r="29" spans="1:42" ht="12" customHeight="1" x14ac:dyDescent="0.25">
      <c r="A29" s="106"/>
      <c r="B29" s="40"/>
      <c r="C29" s="40"/>
      <c r="D29" s="40"/>
      <c r="E29" s="44"/>
      <c r="F29" s="40"/>
      <c r="G29" s="40"/>
      <c r="H29" s="44"/>
      <c r="I29" s="45"/>
      <c r="J29" s="103" t="str">
        <f>IF(OR(J28="",VLOOKUP(J31,NP,10,FALSE)=0),"",IF(LEN(VLOOKUP(J31,NP,10,FALSE))=7,VLOOKUP(J31,NP,10,FALSE),VLOOKUP(J31,NP,10,FALSE)))</f>
        <v/>
      </c>
      <c r="K29" s="47" t="str">
        <f>IF(J28="","",CONCATENATE(VLOOKUP(J31,NP,8,FALSE)," pts - ",VLOOKUP(J31,NP,11,FALSE)))</f>
        <v/>
      </c>
      <c r="L29" s="47"/>
      <c r="M29" s="39"/>
      <c r="N29" s="47"/>
      <c r="O29" s="47"/>
      <c r="P29" s="39"/>
      <c r="Q29" s="47"/>
      <c r="R29" s="48"/>
      <c r="AG29" s="55"/>
      <c r="AH29" s="48"/>
      <c r="AO29" s="55"/>
      <c r="AP29" s="48"/>
    </row>
    <row r="30" spans="1:42" ht="12" customHeight="1" x14ac:dyDescent="0.25">
      <c r="A30" s="106"/>
      <c r="B30" s="49"/>
      <c r="C30" s="50"/>
      <c r="D30" s="50"/>
      <c r="E30" s="51"/>
      <c r="F30" s="50"/>
      <c r="G30" s="50"/>
      <c r="H30" s="51"/>
      <c r="I30" s="40"/>
      <c r="J30" s="52"/>
      <c r="K30" s="53"/>
      <c r="L30" s="53"/>
      <c r="M30" s="54"/>
      <c r="N30" s="53"/>
      <c r="O30" s="53"/>
      <c r="P30" s="54"/>
      <c r="Q30" s="55"/>
      <c r="R30" s="56">
        <v>9</v>
      </c>
      <c r="AG30" s="55"/>
      <c r="AH30" s="48"/>
      <c r="AO30" s="55"/>
      <c r="AP30" s="48"/>
    </row>
    <row r="31" spans="1:42" ht="12" customHeight="1" x14ac:dyDescent="0.25">
      <c r="A31" s="106"/>
      <c r="B31" s="52"/>
      <c r="C31" s="76"/>
      <c r="D31" s="76"/>
      <c r="E31" s="77"/>
      <c r="F31" s="76"/>
      <c r="G31" s="76"/>
      <c r="H31" s="77"/>
      <c r="J31" s="60">
        <v>11</v>
      </c>
      <c r="K31" s="61" t="s">
        <v>35</v>
      </c>
      <c r="L31" s="61"/>
      <c r="M31" s="62" t="str">
        <f>IF(VLOOKUP(J31,NP,32,FALSE)="","",IF(VLOOKUP(J31,NP,32,FALSE)=0,"",VLOOKUP(J31,NP,32,FALSE)))</f>
        <v/>
      </c>
      <c r="N31" s="63" t="str">
        <f>IF(VLOOKUP(J31,NP,33,FALSE)="","",IF(VLOOKUP(J31,NP,34,FALSE)=2,"",VLOOKUP(J31,NP,34,FALSE)))</f>
        <v/>
      </c>
      <c r="O31" s="63"/>
      <c r="P31" s="64" t="str">
        <f>IF(VLOOKUP(J31,NP,33,FALSE)="","",IF(VLOOKUP(J31,NP,33,FALSE)=0,"",VLOOKUP(J31,NP,33,FALSE)))</f>
        <v xml:space="preserve"> </v>
      </c>
      <c r="Q31" s="65"/>
      <c r="R31" s="66" t="str">
        <f>IF(VLOOKUP(R37,NP,4,FALSE)=0,"",VLOOKUP(R37,NP,4,FALSE))</f>
        <v/>
      </c>
      <c r="S31" s="42" t="str">
        <f>IF(R31="","",CONCATENATE(VLOOKUP(R37,NP,5,FALSE),"  ",VLOOKUP(R37,NP,6,FALSE)))</f>
        <v/>
      </c>
      <c r="T31" s="42"/>
      <c r="U31" s="43"/>
      <c r="V31" s="42"/>
      <c r="W31" s="42"/>
      <c r="X31" s="43"/>
      <c r="Y31" s="42"/>
      <c r="AH31" s="48"/>
      <c r="AO31" s="55"/>
      <c r="AP31" s="48"/>
    </row>
    <row r="32" spans="1:42" ht="12" customHeight="1" x14ac:dyDescent="0.25">
      <c r="A32" s="111">
        <v>11</v>
      </c>
      <c r="B32" s="41" t="str">
        <f>IF(VLOOKUP(B34,NP,4,FALSE)=0,"",VLOOKUP(B34,NP,4,FALSE))</f>
        <v/>
      </c>
      <c r="C32" s="42" t="str">
        <f>IF(B32="","",CONCATENATE(VLOOKUP(B34,NP,5,FALSE),"  ",VLOOKUP(B34,NP,6,FALSE)))</f>
        <v/>
      </c>
      <c r="D32" s="42"/>
      <c r="E32" s="43"/>
      <c r="F32" s="42"/>
      <c r="G32" s="42"/>
      <c r="H32" s="43"/>
      <c r="I32" s="42"/>
      <c r="J32" s="4"/>
      <c r="K32" s="5"/>
      <c r="L32" s="5"/>
      <c r="M32" s="25"/>
      <c r="N32" s="5"/>
      <c r="O32" s="5"/>
      <c r="P32" s="25"/>
      <c r="Q32" s="67"/>
      <c r="R32" s="68"/>
      <c r="S32" s="47" t="str">
        <f>IF(R31="","",CONCATENATE(VLOOKUP(R37,NP,8,FALSE)," pts - ",VLOOKUP(R37,NP,11,FALSE)))</f>
        <v/>
      </c>
      <c r="T32" s="47"/>
      <c r="U32" s="39"/>
      <c r="V32" s="47"/>
      <c r="W32" s="47"/>
      <c r="X32" s="39"/>
      <c r="Y32" s="47"/>
      <c r="Z32" s="48"/>
      <c r="AH32" s="48"/>
      <c r="AO32" s="55"/>
      <c r="AP32" s="48"/>
    </row>
    <row r="33" spans="1:42" ht="12" customHeight="1" x14ac:dyDescent="0.25">
      <c r="A33" s="106"/>
      <c r="B33" s="103" t="str">
        <f>IF(OR(B32="",VLOOKUP(B34,NP,10,FALSE)=0),"",IF(LEN(VLOOKUP(B34,NP,10,FALSE))=7,VLOOKUP(B34,NP,10,FALSE),VLOOKUP(B34,NP,10,FALSE)))</f>
        <v/>
      </c>
      <c r="C33" s="47" t="str">
        <f>IF(B32="","",CONCATENATE(VLOOKUP(B34,NP,8,FALSE)," pts - ",VLOOKUP(B34,NP,11,FALSE)))</f>
        <v/>
      </c>
      <c r="D33" s="47"/>
      <c r="E33" s="39"/>
      <c r="F33" s="47"/>
      <c r="G33" s="47"/>
      <c r="H33" s="39"/>
      <c r="I33" s="47"/>
      <c r="J33" s="6"/>
      <c r="K33" s="2"/>
      <c r="L33" s="5"/>
      <c r="M33" s="25"/>
      <c r="N33" s="5"/>
      <c r="O33" s="5"/>
      <c r="P33" s="25"/>
      <c r="Q33" s="67"/>
      <c r="R33" s="69"/>
      <c r="S33" s="47" t="str">
        <f>IF(R31="","",CONCATENATE(IF(VLOOKUP(J31,NP,23,FALSE)="","",IF(VLOOKUP(J31,NP,12,FALSE)=1,VLOOKUP(J31,NP,23,FALSE),-VLOOKUP(J31,NP,23,FALSE))),IF(VLOOKUP(J31,NP,24,FALSE)="","",CONCATENATE(" / ",IF(VLOOKUP(J31,NP,12,FALSE)=1,VLOOKUP(J31,NP,24,FALSE),-VLOOKUP(J31,NP,24,FALSE)))),IF(VLOOKUP(J31,NP,25,FALSE)="","",CONCATENATE(" / ",IF(VLOOKUP(J31,NP,12,FALSE)=1,VLOOKUP(J31,NP,25,FALSE),-VLOOKUP(J31,NP,25,FALSE)))),IF(VLOOKUP(J31,NP,26,FALSE)="","",CONCATENATE(" / ",IF(VLOOKUP(J31,NP,12,FALSE)=1,VLOOKUP(J31,NP,26,FALSE),-VLOOKUP(J31,NP,26,FALSE)))),IF(VLOOKUP(J31,NP,27,FALSE)="","",CONCATENATE(" / ",IF(VLOOKUP(J31,NP,12,FALSE)=1,VLOOKUP(J31,NP,27,FALSE),-VLOOKUP(J31,NP,27,FALSE)))),IF(VLOOKUP(J31,NP,28)="","",CONCATENATE(" / ",IF(VLOOKUP(J31,NP,12)=1,VLOOKUP(J31,NP,28),-VLOOKUP(J31,NP,28)))),IF(VLOOKUP(J31,NP,29)="","",CONCATENATE(" / ",IF(VLOOKUP(J31,NP,12)=1,VLOOKUP(J31,NP,29),-VLOOKUP(J31,NP,29))))))</f>
        <v/>
      </c>
      <c r="T33" s="47"/>
      <c r="U33" s="39"/>
      <c r="V33" s="47"/>
      <c r="W33" s="47"/>
      <c r="X33" s="39"/>
      <c r="Y33" s="47"/>
      <c r="Z33" s="48"/>
      <c r="AH33" s="48"/>
      <c r="AO33" s="55"/>
      <c r="AP33" s="48"/>
    </row>
    <row r="34" spans="1:42" ht="12" customHeight="1" x14ac:dyDescent="0.25">
      <c r="A34" s="106"/>
      <c r="B34" s="70">
        <v>3</v>
      </c>
      <c r="C34" s="61" t="s">
        <v>35</v>
      </c>
      <c r="D34" s="61"/>
      <c r="E34" s="62" t="str">
        <f>IF(VLOOKUP(B34,NP,32,FALSE)="","",IF(VLOOKUP(B34,NP,32,FALSE)=0,"",VLOOKUP(B34,NP,32,FALSE)))</f>
        <v/>
      </c>
      <c r="F34" s="63" t="str">
        <f>IF(VLOOKUP(B34,NP,33,FALSE)="","",IF(VLOOKUP(B34,NP,34,FALSE)=2,"",VLOOKUP(B34,NP,34,FALSE)))</f>
        <v/>
      </c>
      <c r="G34" s="63"/>
      <c r="H34" s="64" t="str">
        <f>IF(VLOOKUP(B34,NP,33,FALSE)="","",IF(VLOOKUP(B34,NP,33,FALSE)=0,"",VLOOKUP(B34,NP,33,FALSE)))</f>
        <v xml:space="preserve"> </v>
      </c>
      <c r="I34" s="65"/>
      <c r="J34" s="66" t="str">
        <f>IF(VLOOKUP(J31,NP,14,FALSE)=0,"",VLOOKUP(J31,NP,14,FALSE))</f>
        <v/>
      </c>
      <c r="K34" s="42" t="str">
        <f>IF(J34="","",CONCATENATE(VLOOKUP(J31,NP,15,FALSE),"  ",VLOOKUP(J31,NP,16,FALSE)))</f>
        <v/>
      </c>
      <c r="L34" s="42"/>
      <c r="M34" s="43"/>
      <c r="N34" s="42"/>
      <c r="O34" s="42"/>
      <c r="P34" s="43"/>
      <c r="Q34" s="42"/>
      <c r="R34" s="48"/>
      <c r="Y34" s="55"/>
      <c r="Z34" s="48"/>
      <c r="AH34" s="48"/>
      <c r="AO34" s="55"/>
      <c r="AP34" s="48"/>
    </row>
    <row r="35" spans="1:42" ht="12" customHeight="1" x14ac:dyDescent="0.25">
      <c r="A35" s="106"/>
      <c r="B35" s="4"/>
      <c r="C35" s="2"/>
      <c r="D35" s="2"/>
      <c r="E35" s="23"/>
      <c r="F35" s="2"/>
      <c r="G35" s="2"/>
      <c r="H35" s="23"/>
      <c r="I35" s="7"/>
      <c r="J35" s="56">
        <v>12</v>
      </c>
      <c r="K35" s="71" t="str">
        <f>IF(J34="","",CONCATENATE(VLOOKUP(J31,NP,18,FALSE)," pts - ",VLOOKUP(J31,NP,21,FALSE)))</f>
        <v/>
      </c>
      <c r="L35" s="71"/>
      <c r="M35" s="72"/>
      <c r="N35" s="71"/>
      <c r="O35" s="71"/>
      <c r="P35" s="72"/>
      <c r="Q35" s="71"/>
      <c r="R35" s="55"/>
      <c r="Y35" s="55"/>
      <c r="Z35" s="48"/>
      <c r="AH35" s="48"/>
      <c r="AO35" s="55"/>
      <c r="AP35" s="48"/>
    </row>
    <row r="36" spans="1:42" ht="12" customHeight="1" x14ac:dyDescent="0.25">
      <c r="A36" s="110">
        <v>12</v>
      </c>
      <c r="B36" s="41" t="str">
        <f>IF(VLOOKUP(B34,NP,14,FALSE)=0,"",VLOOKUP(B34,NP,14,FALSE))</f>
        <v/>
      </c>
      <c r="C36" s="42" t="str">
        <f>IF(B36="","",CONCATENATE(VLOOKUP(B34,NP,15,FALSE),"  ",VLOOKUP(B34,NP,16,FALSE)))</f>
        <v/>
      </c>
      <c r="D36" s="3"/>
      <c r="E36" s="24"/>
      <c r="F36" s="3"/>
      <c r="G36" s="3"/>
      <c r="H36" s="24"/>
      <c r="I36" s="73"/>
      <c r="J36" s="69"/>
      <c r="K36" s="47" t="str">
        <f>IF(J34="","",CONCATENATE(IF(VLOOKUP(B34,NP,23,FALSE)="","",IF(VLOOKUP(B34,NP,12,FALSE)=1,VLOOKUP(B34,NP,23,FALSE),-VLOOKUP(B34,NP,23,FALSE))),IF(VLOOKUP(B34,NP,24,FALSE)="","",CONCATENATE(" / ",IF(VLOOKUP(B34,NP,12,FALSE)=1,VLOOKUP(B34,NP,24,FALSE),-VLOOKUP(B34,NP,24,FALSE)))),IF(VLOOKUP(B34,NP,25,FALSE)="","",CONCATENATE(" / ",IF(VLOOKUP(B34,NP,12,FALSE)=1,VLOOKUP(B34,NP,25,FALSE),-VLOOKUP(B34,NP,25,FALSE)))),IF(VLOOKUP(B34,NP,26,FALSE)="","",CONCATENATE(" / ",IF(VLOOKUP(B34,NP,12,FALSE)=1,VLOOKUP(B34,NP,26,FALSE),-VLOOKUP(B34,NP,26,FALSE)))),IF(VLOOKUP(B34,NP,27,FALSE)="","",CONCATENATE(" / ",IF(VLOOKUP(B34,NP,12,FALSE)=1,VLOOKUP(B34,NP,27,FALSE),-VLOOKUP(B34,NP,27,FALSE)))),IF(VLOOKUP(B34,NP,28)="","",CONCATENATE(" / ",IF(VLOOKUP(B34,NP,12)=1,VLOOKUP(B34,NP,28),-VLOOKUP(B34,NP,28)))),IF(VLOOKUP(B34,NP,29)="","",CONCATENATE(" / ",IF(VLOOKUP(B34,NP,12)=1,VLOOKUP(B34,NP,29),-VLOOKUP(B34,NP,29))))))</f>
        <v/>
      </c>
      <c r="L36" s="47"/>
      <c r="M36" s="39"/>
      <c r="N36" s="47"/>
      <c r="O36" s="47"/>
      <c r="P36" s="39"/>
      <c r="Q36" s="47"/>
      <c r="R36" s="55"/>
      <c r="Y36" s="55"/>
      <c r="Z36" s="48"/>
      <c r="AH36" s="48"/>
      <c r="AO36" s="55"/>
      <c r="AP36" s="48"/>
    </row>
    <row r="37" spans="1:42" ht="12" customHeight="1" x14ac:dyDescent="0.25">
      <c r="A37" s="106"/>
      <c r="B37" s="103" t="str">
        <f>IF(OR(B36="",VLOOKUP(B34,NP,20,FALSE)=0),"",IF(LEN(VLOOKUP(B34,NP,20,FALSE))=7,VLOOKUP(B34,NP,20,FALSE),VLOOKUP(B34,NP,20,FALSE)))</f>
        <v/>
      </c>
      <c r="C37" s="47" t="str">
        <f>IF(B36="","",CONCATENATE(VLOOKUP(B34,NP,18,FALSE)," pts - ",VLOOKUP(B34,NP,21,FALSE)))</f>
        <v/>
      </c>
      <c r="D37" s="47"/>
      <c r="E37" s="39"/>
      <c r="F37" s="47"/>
      <c r="G37" s="47"/>
      <c r="H37" s="39"/>
      <c r="I37" s="47"/>
      <c r="J37" s="7"/>
      <c r="K37" s="74"/>
      <c r="L37" s="74"/>
      <c r="M37" s="26"/>
      <c r="N37" s="8"/>
      <c r="O37" s="8"/>
      <c r="P37" s="26"/>
      <c r="Q37" s="74"/>
      <c r="R37" s="75">
        <v>18</v>
      </c>
      <c r="S37" s="61" t="s">
        <v>35</v>
      </c>
      <c r="T37" s="61"/>
      <c r="U37" s="62" t="str">
        <f>IF(VLOOKUP(R37,NP,32,FALSE)="","",IF(VLOOKUP(R37,NP,32,FALSE)=0,"",VLOOKUP(R37,NP,32,FALSE)))</f>
        <v/>
      </c>
      <c r="V37" s="63" t="str">
        <f>IF(VLOOKUP(R37,NP,33,FALSE)="","",IF(VLOOKUP(R37,NP,34,FALSE)=2,"",VLOOKUP(R37,NP,34,FALSE)))</f>
        <v/>
      </c>
      <c r="W37" s="63"/>
      <c r="X37" s="64" t="str">
        <f>IF(VLOOKUP(R37,NP,33,FALSE)="","",IF(VLOOKUP(R37,NP,33,FALSE)=0,"",VLOOKUP(R37,NP,33,FALSE)))</f>
        <v xml:space="preserve"> </v>
      </c>
      <c r="Y37" s="65"/>
      <c r="Z37" s="66" t="str">
        <f>IF(VLOOKUP(Z25,NP,14,FALSE)=0,"",VLOOKUP(Z25,NP,14,FALSE))</f>
        <v/>
      </c>
      <c r="AA37" s="42" t="str">
        <f>IF(Z37="","",CONCATENATE(VLOOKUP(Z25,NP,15,FALSE),"  ",VLOOKUP(Z25,NP,16,FALSE)))</f>
        <v/>
      </c>
      <c r="AB37" s="42"/>
      <c r="AC37" s="43"/>
      <c r="AD37" s="42"/>
      <c r="AE37" s="42"/>
      <c r="AF37" s="43"/>
      <c r="AG37" s="42"/>
      <c r="AH37" s="48"/>
      <c r="AO37" s="55"/>
      <c r="AP37" s="48"/>
    </row>
    <row r="38" spans="1:42" ht="12" customHeight="1" x14ac:dyDescent="0.25">
      <c r="A38" s="110">
        <v>13</v>
      </c>
      <c r="B38" s="41" t="str">
        <f>IF(VLOOKUP(B40,NP,4,FALSE)=0,"",VLOOKUP(B40,NP,4,FALSE))</f>
        <v/>
      </c>
      <c r="C38" s="42" t="str">
        <f>IF(B38="","",CONCATENATE(VLOOKUP(B40,NP,5,FALSE),"  ",VLOOKUP(B40,NP,6,FALSE)))</f>
        <v/>
      </c>
      <c r="D38" s="42"/>
      <c r="E38" s="43"/>
      <c r="F38" s="42"/>
      <c r="G38" s="42"/>
      <c r="H38" s="43"/>
      <c r="I38" s="42"/>
      <c r="J38" s="4"/>
      <c r="K38" s="5"/>
      <c r="L38" s="5"/>
      <c r="M38" s="25"/>
      <c r="N38" s="5"/>
      <c r="O38" s="5"/>
      <c r="P38" s="25"/>
      <c r="Q38" s="67"/>
      <c r="Y38" s="55"/>
      <c r="Z38" s="56">
        <v>16</v>
      </c>
      <c r="AA38" s="71" t="str">
        <f>IF(Z37="","",CONCATENATE(VLOOKUP(Z25,NP,18,FALSE)," pts - ",VLOOKUP(Z25,NP,21,FALSE)))</f>
        <v/>
      </c>
      <c r="AB38" s="71"/>
      <c r="AC38" s="72"/>
      <c r="AD38" s="71"/>
      <c r="AE38" s="71"/>
      <c r="AF38" s="72"/>
      <c r="AG38" s="71"/>
      <c r="AO38" s="55"/>
      <c r="AP38" s="48"/>
    </row>
    <row r="39" spans="1:42" ht="12" customHeight="1" x14ac:dyDescent="0.25">
      <c r="A39" s="106"/>
      <c r="B39" s="103" t="str">
        <f>IF(OR(B38="",VLOOKUP(B40,NP,10,FALSE)=0),"",IF(LEN(VLOOKUP(B40,NP,10,FALSE))=7,VLOOKUP(B40,NP,10,FALSE),VLOOKUP(B40,NP,10,FALSE)))</f>
        <v/>
      </c>
      <c r="C39" s="47" t="str">
        <f>IF(B38="","",CONCATENATE(VLOOKUP(B40,NP,8,FALSE)," pts - ",VLOOKUP(B40,NP,11,FALSE)))</f>
        <v/>
      </c>
      <c r="D39" s="47"/>
      <c r="E39" s="39"/>
      <c r="F39" s="47"/>
      <c r="G39" s="47"/>
      <c r="H39" s="39"/>
      <c r="I39" s="47"/>
      <c r="J39" s="56">
        <v>13</v>
      </c>
      <c r="K39" s="2"/>
      <c r="L39" s="5"/>
      <c r="M39" s="25"/>
      <c r="N39" s="5"/>
      <c r="O39" s="5"/>
      <c r="P39" s="25"/>
      <c r="Q39" s="67"/>
      <c r="Y39" s="55"/>
      <c r="Z39" s="69"/>
      <c r="AA39" s="47" t="str">
        <f>IF(Z37="","",CONCATENATE(IF(VLOOKUP(R37,NP,23,FALSE)="","",IF(VLOOKUP(R37,NP,12,FALSE)=1,VLOOKUP(R37,NP,23,FALSE),-VLOOKUP(R37,NP,23,FALSE))),IF(VLOOKUP(R37,NP,24,FALSE)="","",CONCATENATE(" / ",IF(VLOOKUP(R37,NP,12,FALSE)=1,VLOOKUP(R37,NP,24,FALSE),-VLOOKUP(R37,NP,24,FALSE)))),IF(VLOOKUP(R37,NP,25,FALSE)="","",CONCATENATE(" / ",IF(VLOOKUP(R37,NP,12,FALSE)=1,VLOOKUP(R37,NP,25,FALSE),-VLOOKUP(R37,NP,25,FALSE)))),IF(VLOOKUP(R37,NP,26,FALSE)="","",CONCATENATE(" / ",IF(VLOOKUP(R37,NP,12,FALSE)=1,VLOOKUP(R37,NP,26,FALSE),-VLOOKUP(R37,NP,26,FALSE)))),IF(VLOOKUP(R37,NP,27,FALSE)="","",CONCATENATE(" / ",IF(VLOOKUP(R37,NP,12,FALSE)=1,VLOOKUP(R37,NP,27,FALSE),-VLOOKUP(R37,NP,27,FALSE)))),IF(VLOOKUP(R37,NP,28)="","",CONCATENATE(" / ",IF(VLOOKUP(R37,NP,12)=1,VLOOKUP(R37,NP,28),-VLOOKUP(R37,NP,28)))),IF(VLOOKUP(R37,NP,29)="","",CONCATENATE(" / ",IF(VLOOKUP(R37,NP,12)=1,VLOOKUP(R37,NP,29),-VLOOKUP(R37,NP,29))))))</f>
        <v/>
      </c>
      <c r="AB39" s="47"/>
      <c r="AC39" s="39"/>
      <c r="AD39" s="47"/>
      <c r="AE39" s="47"/>
      <c r="AF39" s="39"/>
      <c r="AG39" s="47"/>
      <c r="AO39" s="55"/>
      <c r="AP39" s="48"/>
    </row>
    <row r="40" spans="1:42" ht="12" customHeight="1" x14ac:dyDescent="0.25">
      <c r="A40" s="106"/>
      <c r="B40" s="70">
        <v>4</v>
      </c>
      <c r="C40" s="61" t="s">
        <v>35</v>
      </c>
      <c r="D40" s="61"/>
      <c r="E40" s="62" t="str">
        <f>IF(VLOOKUP(B40,NP,32,FALSE)="","",IF(VLOOKUP(B40,NP,32,FALSE)=0,"",VLOOKUP(B40,NP,32,FALSE)))</f>
        <v/>
      </c>
      <c r="F40" s="63" t="str">
        <f>IF(VLOOKUP(B40,NP,33,FALSE)="","",IF(VLOOKUP(B40,NP,34,FALSE)=2,"",VLOOKUP(B40,NP,34,FALSE)))</f>
        <v/>
      </c>
      <c r="G40" s="63"/>
      <c r="H40" s="64" t="str">
        <f>IF(VLOOKUP(B40,NP,33,FALSE)="","",IF(VLOOKUP(B40,NP,33,FALSE)=0,"",VLOOKUP(B40,NP,33,FALSE)))</f>
        <v xml:space="preserve"> </v>
      </c>
      <c r="I40" s="65"/>
      <c r="J40" s="66" t="str">
        <f>IF(VLOOKUP(J43,NP,4,FALSE)=0,"",VLOOKUP(J43,NP,4,FALSE))</f>
        <v/>
      </c>
      <c r="K40" s="42" t="str">
        <f>IF(J40="","",CONCATENATE(VLOOKUP(J43,NP,5,FALSE),"  ",VLOOKUP(J43,NP,6,FALSE)))</f>
        <v/>
      </c>
      <c r="L40" s="42"/>
      <c r="M40" s="43"/>
      <c r="N40" s="42"/>
      <c r="O40" s="42"/>
      <c r="P40" s="43"/>
      <c r="Q40" s="42"/>
      <c r="Y40" s="55"/>
      <c r="Z40" s="48"/>
      <c r="AG40" s="55"/>
      <c r="AO40" s="55"/>
      <c r="AP40" s="48"/>
    </row>
    <row r="41" spans="1:42" ht="12" customHeight="1" x14ac:dyDescent="0.25">
      <c r="A41" s="106"/>
      <c r="B41" s="4"/>
      <c r="C41" s="2"/>
      <c r="D41" s="2"/>
      <c r="E41" s="23"/>
      <c r="F41" s="2"/>
      <c r="G41" s="2"/>
      <c r="H41" s="23"/>
      <c r="I41" s="7"/>
      <c r="J41" s="68"/>
      <c r="K41" s="47" t="str">
        <f>IF(J40="","",CONCATENATE(VLOOKUP(J43,NP,8,FALSE)," pts - ",VLOOKUP(J43,NP,11,FALSE)))</f>
        <v/>
      </c>
      <c r="L41" s="47"/>
      <c r="M41" s="39"/>
      <c r="N41" s="47"/>
      <c r="O41" s="47"/>
      <c r="P41" s="39"/>
      <c r="Q41" s="47"/>
      <c r="R41" s="48"/>
      <c r="Y41" s="55"/>
      <c r="Z41" s="48"/>
      <c r="AG41" s="55"/>
      <c r="AO41" s="55"/>
      <c r="AP41" s="48"/>
    </row>
    <row r="42" spans="1:42" ht="12" customHeight="1" x14ac:dyDescent="0.25">
      <c r="A42" s="111">
        <v>14</v>
      </c>
      <c r="B42" s="41" t="str">
        <f>IF(VLOOKUP(B40,NP,14,FALSE)=0,"",VLOOKUP(B40,NP,14,FALSE))</f>
        <v/>
      </c>
      <c r="C42" s="42" t="str">
        <f>IF(B42="","",CONCATENATE(VLOOKUP(B40,NP,15,FALSE),"  ",VLOOKUP(B40,NP,16,FALSE)))</f>
        <v/>
      </c>
      <c r="D42" s="3"/>
      <c r="E42" s="24"/>
      <c r="F42" s="3"/>
      <c r="G42" s="3"/>
      <c r="H42" s="24"/>
      <c r="I42" s="73"/>
      <c r="J42" s="69"/>
      <c r="K42" s="47" t="str">
        <f>IF(J40="","",CONCATENATE(IF(VLOOKUP(B40,NP,23,FALSE)="","",IF(VLOOKUP(B40,NP,12,FALSE)=1,VLOOKUP(B40,NP,23,FALSE),-VLOOKUP(B40,NP,23,FALSE))),IF(VLOOKUP(B40,NP,24,FALSE)="","",CONCATENATE(" / ",IF(VLOOKUP(B40,NP,12,FALSE)=1,VLOOKUP(B40,NP,24,FALSE),-VLOOKUP(B40,NP,24,FALSE)))),IF(VLOOKUP(B40,NP,25,FALSE)="","",CONCATENATE(" / ",IF(VLOOKUP(B40,NP,12,FALSE)=1,VLOOKUP(B40,NP,25,FALSE),-VLOOKUP(B40,NP,25,FALSE)))),IF(VLOOKUP(B40,NP,26,FALSE)="","",CONCATENATE(" / ",IF(VLOOKUP(B40,NP,12,FALSE)=1,VLOOKUP(B40,NP,26,FALSE),-VLOOKUP(B40,NP,26,FALSE)))),IF(VLOOKUP(B40,NP,27,FALSE)="","",CONCATENATE(" / ",IF(VLOOKUP(B40,NP,12,FALSE)=1,VLOOKUP(B40,NP,27,FALSE),-VLOOKUP(B40,NP,27,FALSE)))),IF(VLOOKUP(B40,NP,28)="","",CONCATENATE(" / ",IF(VLOOKUP(B40,NP,12)=1,VLOOKUP(B40,NP,28),-VLOOKUP(B40,NP,28)))),IF(VLOOKUP(B40,NP,29)="","",CONCATENATE(" / ",IF(VLOOKUP(B40,NP,12)=1,VLOOKUP(B40,NP,29),-VLOOKUP(B40,NP,29))))))</f>
        <v/>
      </c>
      <c r="L42" s="47"/>
      <c r="M42" s="39"/>
      <c r="N42" s="47"/>
      <c r="O42" s="47"/>
      <c r="P42" s="39"/>
      <c r="Q42" s="47"/>
      <c r="R42" s="48"/>
      <c r="S42" s="76"/>
      <c r="T42" s="76"/>
      <c r="U42" s="77"/>
      <c r="V42" s="76"/>
      <c r="W42" s="76"/>
      <c r="X42" s="77"/>
      <c r="Y42" s="55"/>
      <c r="Z42" s="48"/>
      <c r="AG42" s="55"/>
      <c r="AO42" s="55"/>
      <c r="AP42" s="48"/>
    </row>
    <row r="43" spans="1:42" ht="12" customHeight="1" x14ac:dyDescent="0.25">
      <c r="A43" s="106"/>
      <c r="B43" s="103" t="str">
        <f>IF(OR(B42="",VLOOKUP(B40,NP,20,FALSE)=0),"",IF(LEN(VLOOKUP(B40,NP,20,FALSE))=7,VLOOKUP(B40,NP,20,FALSE),VLOOKUP(B40,NP,20,FALSE)))</f>
        <v/>
      </c>
      <c r="C43" s="47" t="str">
        <f>IF(B42="","",CONCATENATE(VLOOKUP(B40,NP,18,FALSE)," pts - ",VLOOKUP(B40,NP,21,FALSE)))</f>
        <v/>
      </c>
      <c r="D43" s="47"/>
      <c r="E43" s="39"/>
      <c r="F43" s="47"/>
      <c r="G43" s="47"/>
      <c r="H43" s="39"/>
      <c r="I43" s="47"/>
      <c r="J43" s="60">
        <v>12</v>
      </c>
      <c r="K43" s="61" t="s">
        <v>35</v>
      </c>
      <c r="L43" s="61"/>
      <c r="M43" s="62" t="str">
        <f>IF(VLOOKUP(J43,NP,32,FALSE)="","",IF(VLOOKUP(J43,NP,32,FALSE)=0,"",VLOOKUP(J43,NP,32,FALSE)))</f>
        <v/>
      </c>
      <c r="N43" s="63" t="str">
        <f>IF(VLOOKUP(J43,NP,33,FALSE)="","",IF(VLOOKUP(J43,NP,34,FALSE)=2,"",VLOOKUP(J43,NP,34,FALSE)))</f>
        <v/>
      </c>
      <c r="O43" s="63"/>
      <c r="P43" s="64" t="str">
        <f>IF(VLOOKUP(J43,NP,33,FALSE)="","",IF(VLOOKUP(J43,NP,33,FALSE)=0,"",VLOOKUP(J43,NP,33,FALSE)))</f>
        <v xml:space="preserve"> </v>
      </c>
      <c r="Q43" s="65"/>
      <c r="R43" s="66" t="str">
        <f>IF(VLOOKUP(R37,NP,14,FALSE)=0,"",VLOOKUP(R37,NP,14,FALSE))</f>
        <v/>
      </c>
      <c r="S43" s="42" t="str">
        <f>IF(R43="","",CONCATENATE(VLOOKUP(R37,NP,15,FALSE),"  ",VLOOKUP(R37,NP,16,FALSE)))</f>
        <v/>
      </c>
      <c r="T43" s="42"/>
      <c r="U43" s="43"/>
      <c r="V43" s="42"/>
      <c r="W43" s="42"/>
      <c r="X43" s="43"/>
      <c r="Y43" s="42"/>
      <c r="Z43" s="48"/>
      <c r="AG43" s="55"/>
      <c r="AO43" s="55"/>
      <c r="AP43" s="48"/>
    </row>
    <row r="44" spans="1:42" ht="12" customHeight="1" x14ac:dyDescent="0.25">
      <c r="A44" s="106"/>
      <c r="B44" s="49"/>
      <c r="C44" s="50"/>
      <c r="D44" s="50"/>
      <c r="E44" s="51"/>
      <c r="F44" s="50"/>
      <c r="G44" s="50"/>
      <c r="H44" s="51"/>
      <c r="I44" s="40"/>
      <c r="J44" s="52"/>
      <c r="K44" s="46"/>
      <c r="L44" s="46"/>
      <c r="M44" s="78"/>
      <c r="N44" s="46"/>
      <c r="O44" s="46"/>
      <c r="P44" s="78"/>
      <c r="Q44" s="55"/>
      <c r="R44" s="56">
        <v>16</v>
      </c>
      <c r="S44" s="71" t="str">
        <f>IF(R43="","",CONCATENATE(VLOOKUP(R37,NP,18,FALSE)," pts - ",VLOOKUP(R37,NP,21,FALSE)))</f>
        <v/>
      </c>
      <c r="T44" s="71"/>
      <c r="U44" s="72"/>
      <c r="V44" s="71"/>
      <c r="W44" s="71"/>
      <c r="X44" s="72"/>
      <c r="Y44" s="71"/>
      <c r="Z44" s="52"/>
      <c r="AA44" s="46"/>
      <c r="AB44" s="46"/>
      <c r="AC44" s="78"/>
      <c r="AD44" s="46"/>
      <c r="AE44" s="46"/>
      <c r="AF44" s="78"/>
      <c r="AG44" s="40"/>
      <c r="AO44" s="55"/>
      <c r="AP44" s="48"/>
    </row>
    <row r="45" spans="1:42" ht="12" customHeight="1" x14ac:dyDescent="0.25">
      <c r="A45" s="106"/>
      <c r="B45" s="40"/>
      <c r="C45" s="58"/>
      <c r="D45" s="58"/>
      <c r="E45" s="59"/>
      <c r="F45" s="58"/>
      <c r="G45" s="58"/>
      <c r="H45" s="59"/>
      <c r="I45" s="45"/>
      <c r="J45" s="52"/>
      <c r="K45" s="46"/>
      <c r="L45" s="46"/>
      <c r="M45" s="78"/>
      <c r="N45" s="46"/>
      <c r="O45" s="46"/>
      <c r="P45" s="78"/>
      <c r="Q45" s="55"/>
      <c r="R45" s="69"/>
      <c r="S45" s="47" t="str">
        <f>IF(R43="","",CONCATENATE(IF(VLOOKUP(J43,NP,23,FALSE)="","",IF(VLOOKUP(J43,NP,12,FALSE)=1,VLOOKUP(J43,NP,23,FALSE),-VLOOKUP(J43,NP,23,FALSE))),IF(VLOOKUP(J43,NP,24,FALSE)="","",CONCATENATE(" / ",IF(VLOOKUP(J43,NP,12,FALSE)=1,VLOOKUP(J43,NP,24,FALSE),-VLOOKUP(J43,NP,24,FALSE)))),IF(VLOOKUP(J43,NP,25,FALSE)="","",CONCATENATE(" / ",IF(VLOOKUP(J43,NP,12,FALSE)=1,VLOOKUP(J43,NP,25,FALSE),-VLOOKUP(J43,NP,25,FALSE)))),IF(VLOOKUP(J43,NP,26,FALSE)="","",CONCATENATE(" / ",IF(VLOOKUP(J43,NP,12,FALSE)=1,VLOOKUP(J43,NP,26,FALSE),-VLOOKUP(J43,NP,26,FALSE)))),IF(VLOOKUP(J43,NP,27,FALSE)="","",CONCATENATE(" / ",IF(VLOOKUP(J43,NP,12,FALSE)=1,VLOOKUP(J43,NP,27,FALSE),-VLOOKUP(J43,NP,27,FALSE)))),IF(VLOOKUP(J43,NP,28)="","",CONCATENATE(" / ",IF(VLOOKUP(J43,NP,12)=1,VLOOKUP(J43,NP,28),-VLOOKUP(J43,NP,28)))),IF(VLOOKUP(J43,NP,29)="","",CONCATENATE(" / ",IF(VLOOKUP(J43,NP,12)=1,VLOOKUP(J43,NP,29),-VLOOKUP(J43,NP,29))))))</f>
        <v/>
      </c>
      <c r="T45" s="47"/>
      <c r="U45" s="39"/>
      <c r="V45" s="47"/>
      <c r="W45" s="47"/>
      <c r="X45" s="39"/>
      <c r="Y45" s="47"/>
      <c r="AO45" s="55"/>
      <c r="AP45" s="48"/>
    </row>
    <row r="46" spans="1:42" ht="12" customHeight="1" x14ac:dyDescent="0.25">
      <c r="A46" s="106"/>
      <c r="B46" s="40"/>
      <c r="D46" s="30"/>
      <c r="F46" s="30"/>
      <c r="G46" s="30"/>
      <c r="I46" s="108">
        <v>16</v>
      </c>
      <c r="J46" s="41" t="str">
        <f>IF(VLOOKUP(J43,NP,14,FALSE)=0,"",VLOOKUP(J43,NP,14,FALSE))</f>
        <v/>
      </c>
      <c r="K46" s="42" t="str">
        <f>IF(J46="","",CONCATENATE(VLOOKUP(J43,NP,15,FALSE),"  ",VLOOKUP(J43,NP,16,FALSE)))</f>
        <v/>
      </c>
      <c r="L46" s="42"/>
      <c r="M46" s="43"/>
      <c r="N46" s="42"/>
      <c r="O46" s="42"/>
      <c r="P46" s="43"/>
      <c r="Q46" s="79"/>
      <c r="R46" s="48"/>
      <c r="S46" s="80"/>
      <c r="T46" s="80"/>
      <c r="U46" s="34"/>
      <c r="V46" s="80"/>
      <c r="W46" s="80"/>
      <c r="X46" s="34"/>
      <c r="Y46" s="81"/>
      <c r="AO46" s="55"/>
      <c r="AP46" s="48"/>
    </row>
    <row r="47" spans="1:42" ht="12" customHeight="1" x14ac:dyDescent="0.25">
      <c r="A47" s="106"/>
      <c r="B47" s="40"/>
      <c r="C47" s="40"/>
      <c r="D47" s="40"/>
      <c r="E47" s="44"/>
      <c r="F47" s="40"/>
      <c r="G47" s="40"/>
      <c r="H47" s="44"/>
      <c r="I47" s="45"/>
      <c r="J47" s="103" t="str">
        <f>IF(OR(J46="",VLOOKUP(J43,NP,20,FALSE)=0),"",IF(LEN(VLOOKUP(J43,NP,20,FALSE))=7,VLOOKUP(J43,NP,20,FALSE),VLOOKUP(J43,NP,20,FALSE)))</f>
        <v/>
      </c>
      <c r="K47" s="47" t="str">
        <f>IF(J46="","",CONCATENATE(VLOOKUP(J43,NP,18,FALSE)," pts - ",VLOOKUP(J43,NP,21,FALSE)))</f>
        <v/>
      </c>
      <c r="L47" s="47"/>
      <c r="M47" s="39"/>
      <c r="N47" s="47"/>
      <c r="O47" s="47"/>
      <c r="P47" s="39"/>
      <c r="Q47" s="47"/>
      <c r="S47" s="55"/>
      <c r="T47" s="55"/>
      <c r="U47" s="82"/>
      <c r="V47" s="55"/>
      <c r="W47" s="55"/>
      <c r="X47" s="82"/>
      <c r="Y47" s="55"/>
      <c r="AO47" s="55"/>
      <c r="AP47" s="48"/>
    </row>
    <row r="48" spans="1:42" ht="12" customHeight="1" x14ac:dyDescent="0.25">
      <c r="A48" s="106"/>
      <c r="B48" s="49"/>
      <c r="C48" s="50"/>
      <c r="D48" s="50"/>
      <c r="E48" s="51"/>
      <c r="F48" s="50"/>
      <c r="G48" s="50"/>
      <c r="H48" s="51"/>
      <c r="I48" s="40"/>
      <c r="AO48" s="55"/>
      <c r="AP48" s="48"/>
    </row>
    <row r="49" spans="1:50" ht="12" customHeight="1" x14ac:dyDescent="0.25">
      <c r="A49" s="106"/>
      <c r="B49" s="57"/>
      <c r="C49" s="58"/>
      <c r="D49" s="58"/>
      <c r="E49" s="59"/>
      <c r="F49" s="58"/>
      <c r="G49" s="58"/>
      <c r="H49" s="59"/>
      <c r="I49" s="45"/>
      <c r="AH49" s="84">
        <v>23</v>
      </c>
      <c r="AI49" s="61" t="s">
        <v>35</v>
      </c>
      <c r="AJ49" s="61"/>
      <c r="AK49" s="62" t="str">
        <f>IF(VLOOKUP(AH49,NP,32,FALSE)="","",IF(VLOOKUP(AH49,NP,32,FALSE)=0,"",VLOOKUP(AH49,NP,32,FALSE)))</f>
        <v/>
      </c>
      <c r="AL49" s="63" t="str">
        <f>IF(VLOOKUP(AH49,NP,33,FALSE)="","",IF(VLOOKUP(AH49,NP,34,FALSE)=2,"",VLOOKUP(AH49,NP,34,FALSE)))</f>
        <v/>
      </c>
      <c r="AM49" s="63"/>
      <c r="AN49" s="64" t="str">
        <f>IF(VLOOKUP(AH49,NP,33,FALSE)="","",IF(VLOOKUP(AH49,NP,33,FALSE)=0,"",VLOOKUP(AH49,NP,33,FALSE)))</f>
        <v xml:space="preserve"> </v>
      </c>
      <c r="AO49" s="65"/>
      <c r="AP49" s="66" t="str">
        <f>IF(VLOOKUP(AH49,NP,12,FALSE)=1,VLOOKUP(AH49,NP,4,FALSE),IF(VLOOKUP(AH49,NP,22,FALSE)=1,VLOOKUP(AH49,NP,14,FALSE),""))</f>
        <v/>
      </c>
      <c r="AQ49" s="42" t="str">
        <f>IF(AP49="","",IF(VLOOKUP(AH49,NP,12,FALSE)=1,CONCATENATE(VLOOKUP(AH49,NP,5,FALSE),"  ",VLOOKUP(AH49,NP,6,FALSE)),IF(VLOOKUP(AH49,NP,22,FALSE)=1,CONCATENATE(VLOOKUP(AH49,NP,15,FALSE),"  ",VLOOKUP(AH49,NP,16,FALSE)),"")))</f>
        <v/>
      </c>
      <c r="AR49" s="42"/>
      <c r="AS49" s="42"/>
      <c r="AT49" s="42"/>
      <c r="AU49" s="42"/>
      <c r="AV49" s="42"/>
      <c r="AW49" s="42"/>
      <c r="AX49" s="85" t="s">
        <v>3</v>
      </c>
    </row>
    <row r="50" spans="1:50" ht="12" customHeight="1" x14ac:dyDescent="0.25">
      <c r="A50" s="106"/>
      <c r="B50" s="49"/>
      <c r="C50" s="50"/>
      <c r="D50" s="50"/>
      <c r="E50" s="51"/>
      <c r="F50" s="50"/>
      <c r="G50" s="50"/>
      <c r="H50" s="51"/>
      <c r="I50" s="40"/>
      <c r="AO50" s="55"/>
      <c r="AP50" s="68"/>
      <c r="AQ50" s="47" t="str">
        <f>IF(AP49="","",IF(VLOOKUP(AH49,NP,12,FALSE)=1,CONCATENATE(VLOOKUP(AH49,NP,8,FALSE)," pts - ",VLOOKUP(AH49,NP,11,FALSE)),IF(VLOOKUP(AH49,NP,22,FALSE)=1,CONCATENATE(VLOOKUP(AH49,NP,18,FALSE)," pts - ",VLOOKUP(AH49,NP,21,FALSE)),"")))</f>
        <v/>
      </c>
      <c r="AR50" s="47"/>
      <c r="AS50" s="47"/>
      <c r="AT50" s="47"/>
      <c r="AU50" s="47"/>
      <c r="AV50" s="47"/>
      <c r="AW50" s="47"/>
    </row>
    <row r="51" spans="1:50" ht="12" customHeight="1" x14ac:dyDescent="0.25">
      <c r="A51" s="106"/>
      <c r="B51" s="40"/>
      <c r="C51" s="58"/>
      <c r="D51" s="58"/>
      <c r="E51" s="59"/>
      <c r="F51" s="58"/>
      <c r="G51" s="58"/>
      <c r="H51" s="59"/>
      <c r="I51" s="45"/>
      <c r="AO51" s="55"/>
      <c r="AP51" s="69"/>
      <c r="AQ51" s="47" t="str">
        <f>IF(AP49="","",CONCATENATE(IF(VLOOKUP(AH49,NP,23,FALSE)="","",IF(VLOOKUP(AH49,NP,12,FALSE)=1,VLOOKUP(AH49,NP,23,FALSE),-VLOOKUP(AH49,NP,23,FALSE))),IF(VLOOKUP(AH49,NP,24,FALSE)="","",CONCATENATE(" / ",IF(VLOOKUP(AH49,NP,12,FALSE)=1,VLOOKUP(AH49,NP,24,FALSE),-VLOOKUP(AH49,NP,24,FALSE)))),IF(VLOOKUP(AH49,NP,25,FALSE)="","",CONCATENATE(" / ",IF(VLOOKUP(AH49,NP,12,FALSE)=1,VLOOKUP(AH49,NP,25,FALSE),-VLOOKUP(AH49,NP,25,FALSE)))),IF(VLOOKUP(AH49,NP,26,FALSE)="","",CONCATENATE(" / ",IF(VLOOKUP(AH49,NP,12,FALSE)=1,VLOOKUP(AH49,NP,26,FALSE),-VLOOKUP(AH49,NP,26,FALSE)))),IF(VLOOKUP(AH49,NP,27,FALSE)="","",CONCATENATE(" / ",IF(VLOOKUP(AH49,NP,12,FALSE)=1,VLOOKUP(AH49,NP,27,FALSE),-VLOOKUP(AH49,NP,27,FALSE)))),IF(VLOOKUP(AH49,NP,28)="","",CONCATENATE(" / ",IF(VLOOKUP(AH49,NP,12)=1,VLOOKUP(AH49,NP,28),-VLOOKUP(AH49,NP,28)))),IF(VLOOKUP(AH49,NP,29)="","",CONCATENATE(" / ",IF(VLOOKUP(AH49,NP,12)=1,VLOOKUP(AH49,NP,29),-VLOOKUP(AH49,NP,29))))))</f>
        <v/>
      </c>
      <c r="AR51" s="47"/>
      <c r="AS51" s="47"/>
      <c r="AT51" s="47"/>
      <c r="AU51" s="47"/>
      <c r="AV51" s="47"/>
      <c r="AW51" s="47"/>
    </row>
    <row r="52" spans="1:50" ht="12" customHeight="1" x14ac:dyDescent="0.25">
      <c r="A52" s="106"/>
      <c r="B52" s="40"/>
      <c r="D52" s="30"/>
      <c r="F52" s="30"/>
      <c r="G52" s="30"/>
      <c r="I52" s="108">
        <v>17</v>
      </c>
      <c r="J52" s="41" t="str">
        <f>IF(VLOOKUP(J55,NP,4,FALSE)=0,"",VLOOKUP(J55,NP,4,FALSE))</f>
        <v/>
      </c>
      <c r="K52" s="42" t="str">
        <f>IF(J52="","",CONCATENATE(VLOOKUP(J55,NP,5,FALSE),"  ",VLOOKUP(J55,NP,6,FALSE)))</f>
        <v/>
      </c>
      <c r="L52" s="42"/>
      <c r="M52" s="43"/>
      <c r="N52" s="42"/>
      <c r="O52" s="42"/>
      <c r="P52" s="43"/>
      <c r="Q52" s="42"/>
      <c r="AO52" s="55"/>
      <c r="AP52" s="48"/>
      <c r="AW52" s="55"/>
    </row>
    <row r="53" spans="1:50" ht="12" customHeight="1" x14ac:dyDescent="0.25">
      <c r="A53" s="106"/>
      <c r="B53" s="40"/>
      <c r="C53" s="40"/>
      <c r="D53" s="40"/>
      <c r="E53" s="44"/>
      <c r="F53" s="40"/>
      <c r="G53" s="40"/>
      <c r="H53" s="44"/>
      <c r="I53" s="45"/>
      <c r="J53" s="103" t="str">
        <f>IF(OR(J52="",VLOOKUP(J55,NP,10,FALSE)=0),"",IF(LEN(VLOOKUP(J55,NP,10,FALSE))=7,VLOOKUP(J55,NP,10,FALSE),VLOOKUP(J55,NP,10,FALSE)))</f>
        <v/>
      </c>
      <c r="K53" s="47" t="str">
        <f>IF(J52="","",CONCATENATE(VLOOKUP(J55,NP,8,FALSE)," pts - ",VLOOKUP(J55,NP,11,FALSE)))</f>
        <v/>
      </c>
      <c r="L53" s="47"/>
      <c r="M53" s="39"/>
      <c r="N53" s="47"/>
      <c r="O53" s="47"/>
      <c r="P53" s="39"/>
      <c r="Q53" s="47"/>
      <c r="R53" s="48"/>
      <c r="AO53" s="55"/>
      <c r="AP53" s="48"/>
      <c r="AW53" s="55"/>
    </row>
    <row r="54" spans="1:50" ht="12" customHeight="1" x14ac:dyDescent="0.25">
      <c r="A54" s="106"/>
      <c r="B54" s="49"/>
      <c r="C54" s="50"/>
      <c r="D54" s="50"/>
      <c r="E54" s="51"/>
      <c r="F54" s="50"/>
      <c r="G54" s="50"/>
      <c r="H54" s="51"/>
      <c r="I54" s="40"/>
      <c r="J54" s="52"/>
      <c r="K54" s="53"/>
      <c r="L54" s="53"/>
      <c r="M54" s="54"/>
      <c r="N54" s="53"/>
      <c r="O54" s="53"/>
      <c r="P54" s="54"/>
      <c r="Q54" s="55"/>
      <c r="R54" s="56">
        <v>17</v>
      </c>
      <c r="AO54" s="55"/>
      <c r="AP54" s="48"/>
      <c r="AW54" s="55"/>
    </row>
    <row r="55" spans="1:50" ht="12" customHeight="1" x14ac:dyDescent="0.25">
      <c r="A55" s="106"/>
      <c r="B55" s="57"/>
      <c r="C55" s="58"/>
      <c r="D55" s="58"/>
      <c r="E55" s="59"/>
      <c r="F55" s="58"/>
      <c r="G55" s="58"/>
      <c r="H55" s="59"/>
      <c r="I55" s="45"/>
      <c r="J55" s="60">
        <v>13</v>
      </c>
      <c r="K55" s="61" t="s">
        <v>35</v>
      </c>
      <c r="L55" s="61"/>
      <c r="M55" s="62" t="str">
        <f>IF(VLOOKUP(J55,NP,32,FALSE)="","",IF(VLOOKUP(J55,NP,32,FALSE)=0,"",VLOOKUP(J55,NP,32,FALSE)))</f>
        <v/>
      </c>
      <c r="N55" s="63" t="str">
        <f>IF(VLOOKUP(J55,NP,33,FALSE)="","",IF(VLOOKUP(J55,NP,34,FALSE)=2,"",VLOOKUP(J55,NP,34,FALSE)))</f>
        <v/>
      </c>
      <c r="O55" s="63"/>
      <c r="P55" s="64" t="str">
        <f>IF(VLOOKUP(J55,NP,33,FALSE)="","",IF(VLOOKUP(J55,NP,33,FALSE)=0,"",VLOOKUP(J55,NP,33,FALSE)))</f>
        <v xml:space="preserve"> </v>
      </c>
      <c r="Q55" s="65"/>
      <c r="R55" s="66" t="str">
        <f>IF(VLOOKUP(R61,NP,4,FALSE)=0,"",VLOOKUP(R61,NP,4,FALSE))</f>
        <v/>
      </c>
      <c r="S55" s="42" t="str">
        <f>IF(R55="","",CONCATENATE(VLOOKUP(R61,NP,5,FALSE),"  ",VLOOKUP(R61,NP,6,FALSE)))</f>
        <v/>
      </c>
      <c r="T55" s="42"/>
      <c r="U55" s="43"/>
      <c r="V55" s="42"/>
      <c r="W55" s="42"/>
      <c r="X55" s="43"/>
      <c r="Y55" s="42"/>
      <c r="AO55" s="55"/>
      <c r="AP55" s="48"/>
      <c r="AW55" s="55"/>
    </row>
    <row r="56" spans="1:50" ht="12" customHeight="1" x14ac:dyDescent="0.25">
      <c r="A56" s="111">
        <v>19</v>
      </c>
      <c r="B56" s="41" t="str">
        <f>IF(VLOOKUP(B58,NP,4,FALSE)=0,"",VLOOKUP(B58,NP,4,FALSE))</f>
        <v/>
      </c>
      <c r="C56" s="42" t="str">
        <f>IF(B56="","",CONCATENATE(VLOOKUP(B58,NP,5,FALSE),"  ",VLOOKUP(B58,NP,6,FALSE)))</f>
        <v/>
      </c>
      <c r="D56" s="42"/>
      <c r="E56" s="43"/>
      <c r="F56" s="42"/>
      <c r="G56" s="42"/>
      <c r="H56" s="43"/>
      <c r="I56" s="42"/>
      <c r="J56" s="4"/>
      <c r="K56" s="5"/>
      <c r="L56" s="5"/>
      <c r="M56" s="25"/>
      <c r="N56" s="5"/>
      <c r="O56" s="5"/>
      <c r="P56" s="25"/>
      <c r="Q56" s="67"/>
      <c r="R56" s="68"/>
      <c r="S56" s="47" t="str">
        <f>IF(R55="","",CONCATENATE(VLOOKUP(R61,NP,8,FALSE)," pts - ",VLOOKUP(R61,NP,11,FALSE)))</f>
        <v/>
      </c>
      <c r="T56" s="47"/>
      <c r="U56" s="39"/>
      <c r="V56" s="47"/>
      <c r="W56" s="47"/>
      <c r="X56" s="39"/>
      <c r="Y56" s="47"/>
      <c r="Z56" s="48"/>
      <c r="AO56" s="55"/>
      <c r="AP56" s="48"/>
      <c r="AW56" s="55"/>
    </row>
    <row r="57" spans="1:50" ht="12" customHeight="1" x14ac:dyDescent="0.25">
      <c r="A57" s="106"/>
      <c r="B57" s="103" t="str">
        <f>IF(OR(B56="",VLOOKUP(B58,NP,10,FALSE)=0),"",IF(LEN(VLOOKUP(B58,NP,10,FALSE))=7,VLOOKUP(B58,NP,10,FALSE),VLOOKUP(B58,NP,10,FALSE)))</f>
        <v/>
      </c>
      <c r="C57" s="47" t="str">
        <f>IF(B56="","",CONCATENATE(VLOOKUP(B58,NP,8,FALSE)," pts - ",VLOOKUP(B58,NP,11,FALSE)))</f>
        <v/>
      </c>
      <c r="D57" s="47"/>
      <c r="E57" s="39"/>
      <c r="F57" s="47"/>
      <c r="G57" s="47"/>
      <c r="H57" s="39"/>
      <c r="I57" s="47"/>
      <c r="J57" s="6"/>
      <c r="K57" s="2"/>
      <c r="L57" s="5"/>
      <c r="M57" s="25"/>
      <c r="N57" s="5"/>
      <c r="O57" s="5"/>
      <c r="P57" s="25"/>
      <c r="Q57" s="67"/>
      <c r="R57" s="69"/>
      <c r="S57" s="47" t="str">
        <f>IF(R55="","",CONCATENATE(IF(VLOOKUP(J55,NP,23,FALSE)="","",IF(VLOOKUP(J55,NP,12,FALSE)=1,VLOOKUP(J55,NP,23,FALSE),-VLOOKUP(J55,NP,23,FALSE))),IF(VLOOKUP(J55,NP,24,FALSE)="","",CONCATENATE(" / ",IF(VLOOKUP(J55,NP,12,FALSE)=1,VLOOKUP(J55,NP,24,FALSE),-VLOOKUP(J55,NP,24,FALSE)))),IF(VLOOKUP(J55,NP,25,FALSE)="","",CONCATENATE(" / ",IF(VLOOKUP(J55,NP,12,FALSE)=1,VLOOKUP(J55,NP,25,FALSE),-VLOOKUP(J55,NP,25,FALSE)))),IF(VLOOKUP(J55,NP,26,FALSE)="","",CONCATENATE(" / ",IF(VLOOKUP(J55,NP,12,FALSE)=1,VLOOKUP(J55,NP,26,FALSE),-VLOOKUP(J55,NP,26,FALSE)))),IF(VLOOKUP(J55,NP,27,FALSE)="","",CONCATENATE(" / ",IF(VLOOKUP(J55,NP,12,FALSE)=1,VLOOKUP(J55,NP,27,FALSE),-VLOOKUP(J55,NP,27,FALSE)))),IF(VLOOKUP(J55,NP,28)="","",CONCATENATE(" / ",IF(VLOOKUP(J55,NP,12)=1,VLOOKUP(J55,NP,28),-VLOOKUP(J55,NP,28)))),IF(VLOOKUP(J55,NP,29)="","",CONCATENATE(" / ",IF(VLOOKUP(J55,NP,12)=1,VLOOKUP(J55,NP,29),-VLOOKUP(J55,NP,29))))))</f>
        <v/>
      </c>
      <c r="T57" s="47"/>
      <c r="U57" s="39"/>
      <c r="V57" s="47"/>
      <c r="W57" s="47"/>
      <c r="X57" s="39"/>
      <c r="Y57" s="47"/>
      <c r="Z57" s="48"/>
      <c r="AO57" s="55"/>
      <c r="AP57" s="48"/>
      <c r="AW57" s="55"/>
    </row>
    <row r="58" spans="1:50" ht="12" customHeight="1" x14ac:dyDescent="0.25">
      <c r="A58" s="106"/>
      <c r="B58" s="70">
        <v>5</v>
      </c>
      <c r="C58" s="61" t="s">
        <v>35</v>
      </c>
      <c r="D58" s="61"/>
      <c r="E58" s="62" t="str">
        <f>IF(VLOOKUP(B58,NP,32,FALSE)="","",IF(VLOOKUP(B58,NP,32,FALSE)=0,"",VLOOKUP(B58,NP,32,FALSE)))</f>
        <v/>
      </c>
      <c r="F58" s="63" t="str">
        <f>IF(VLOOKUP(B58,NP,33,FALSE)="","",IF(VLOOKUP(B58,NP,34,FALSE)=2,"",VLOOKUP(B58,NP,34,FALSE)))</f>
        <v/>
      </c>
      <c r="G58" s="63"/>
      <c r="H58" s="64" t="str">
        <f>IF(VLOOKUP(B58,NP,33,FALSE)="","",IF(VLOOKUP(B58,NP,33,FALSE)=0,"",VLOOKUP(B58,NP,33,FALSE)))</f>
        <v xml:space="preserve"> </v>
      </c>
      <c r="I58" s="65"/>
      <c r="J58" s="66" t="str">
        <f>IF(VLOOKUP(J55,NP,14,FALSE)=0,"",VLOOKUP(J55,NP,14,FALSE))</f>
        <v/>
      </c>
      <c r="K58" s="42" t="str">
        <f>IF(J58="","",CONCATENATE(VLOOKUP(J55,NP,15,FALSE),"  ",VLOOKUP(J55,NP,16,FALSE)))</f>
        <v/>
      </c>
      <c r="L58" s="42"/>
      <c r="M58" s="43"/>
      <c r="N58" s="42"/>
      <c r="O58" s="42"/>
      <c r="P58" s="43"/>
      <c r="Q58" s="42"/>
      <c r="R58" s="48"/>
      <c r="Y58" s="55"/>
      <c r="Z58" s="48"/>
      <c r="AO58" s="55"/>
      <c r="AP58" s="48"/>
      <c r="AW58" s="55"/>
    </row>
    <row r="59" spans="1:50" ht="12" customHeight="1" x14ac:dyDescent="0.25">
      <c r="A59" s="106"/>
      <c r="B59" s="46"/>
      <c r="C59" s="2"/>
      <c r="D59" s="2"/>
      <c r="E59" s="23"/>
      <c r="F59" s="2"/>
      <c r="G59" s="2"/>
      <c r="H59" s="23"/>
      <c r="I59" s="7"/>
      <c r="J59" s="56">
        <v>20</v>
      </c>
      <c r="K59" s="71" t="str">
        <f>IF(J58="","",CONCATENATE(VLOOKUP(J55,NP,18,FALSE)," pts - ",VLOOKUP(J55,NP,21,FALSE)))</f>
        <v/>
      </c>
      <c r="L59" s="71"/>
      <c r="M59" s="72"/>
      <c r="N59" s="71"/>
      <c r="O59" s="71"/>
      <c r="P59" s="72"/>
      <c r="Q59" s="71"/>
      <c r="R59" s="55"/>
      <c r="Y59" s="55"/>
      <c r="Z59" s="48"/>
      <c r="AO59" s="55"/>
      <c r="AP59" s="48"/>
      <c r="AW59" s="55"/>
    </row>
    <row r="60" spans="1:50" ht="12" customHeight="1" x14ac:dyDescent="0.25">
      <c r="A60" s="110">
        <v>20</v>
      </c>
      <c r="B60" s="41" t="str">
        <f>IF(VLOOKUP(B58,NP,14,FALSE)=0,"",VLOOKUP(B58,NP,14,FALSE))</f>
        <v/>
      </c>
      <c r="C60" s="42" t="str">
        <f>IF(B60="","",CONCATENATE(VLOOKUP(B58,NP,15,FALSE),"  ",VLOOKUP(B58,NP,16,FALSE)))</f>
        <v/>
      </c>
      <c r="D60" s="3"/>
      <c r="E60" s="24"/>
      <c r="F60" s="3"/>
      <c r="G60" s="3"/>
      <c r="H60" s="24"/>
      <c r="I60" s="73"/>
      <c r="J60" s="69"/>
      <c r="K60" s="47" t="str">
        <f>IF(J58="","",CONCATENATE(IF(VLOOKUP(B58,NP,23,FALSE)="","",IF(VLOOKUP(B58,NP,12,FALSE)=1,VLOOKUP(B58,NP,23,FALSE),-VLOOKUP(B58,NP,23,FALSE))),IF(VLOOKUP(B58,NP,24,FALSE)="","",CONCATENATE(" / ",IF(VLOOKUP(B58,NP,12,FALSE)=1,VLOOKUP(B58,NP,24,FALSE),-VLOOKUP(B58,NP,24,FALSE)))),IF(VLOOKUP(B58,NP,25,FALSE)="","",CONCATENATE(" / ",IF(VLOOKUP(B58,NP,12,FALSE)=1,VLOOKUP(B58,NP,25,FALSE),-VLOOKUP(B58,NP,25,FALSE)))),IF(VLOOKUP(B58,NP,26,FALSE)="","",CONCATENATE(" / ",IF(VLOOKUP(B58,NP,12,FALSE)=1,VLOOKUP(B58,NP,26,FALSE),-VLOOKUP(B58,NP,26,FALSE)))),IF(VLOOKUP(B58,NP,27,FALSE)="","",CONCATENATE(" / ",IF(VLOOKUP(B58,NP,12,FALSE)=1,VLOOKUP(B58,NP,27,FALSE),-VLOOKUP(B58,NP,27,FALSE)))),IF(VLOOKUP(B58,NP,28)="","",CONCATENATE(" / ",IF(VLOOKUP(B58,NP,12)=1,VLOOKUP(B58,NP,28),-VLOOKUP(B58,NP,28)))),IF(VLOOKUP(B58,NP,29)="","",CONCATENATE(" / ",IF(VLOOKUP(B58,NP,12)=1,VLOOKUP(B58,NP,29),-VLOOKUP(B58,NP,29))))))</f>
        <v/>
      </c>
      <c r="L60" s="47"/>
      <c r="M60" s="39"/>
      <c r="N60" s="47"/>
      <c r="O60" s="47"/>
      <c r="P60" s="39"/>
      <c r="Q60" s="47"/>
      <c r="R60" s="55"/>
      <c r="Y60" s="55"/>
      <c r="Z60" s="56">
        <v>17</v>
      </c>
      <c r="AO60" s="55"/>
      <c r="AP60" s="48"/>
      <c r="AW60" s="55"/>
    </row>
    <row r="61" spans="1:50" ht="12" customHeight="1" x14ac:dyDescent="0.25">
      <c r="A61" s="106"/>
      <c r="B61" s="103" t="str">
        <f>IF(OR(B60="",VLOOKUP(B58,NP,20,FALSE)=0),"",IF(LEN(VLOOKUP(B58,NP,20,FALSE))=7,VLOOKUP(B58,NP,20,FALSE),VLOOKUP(B58,NP,20,FALSE)))</f>
        <v/>
      </c>
      <c r="C61" s="47" t="str">
        <f>IF(B60="","",CONCATENATE(VLOOKUP(B58,NP,18,FALSE)," pts - ",VLOOKUP(B58,NP,21,FALSE)))</f>
        <v/>
      </c>
      <c r="D61" s="47"/>
      <c r="E61" s="39"/>
      <c r="F61" s="47"/>
      <c r="G61" s="47"/>
      <c r="H61" s="39"/>
      <c r="I61" s="47"/>
      <c r="J61" s="7"/>
      <c r="K61" s="74"/>
      <c r="L61" s="74"/>
      <c r="M61" s="26"/>
      <c r="N61" s="8"/>
      <c r="O61" s="8"/>
      <c r="P61" s="26"/>
      <c r="Q61" s="74"/>
      <c r="R61" s="75">
        <v>19</v>
      </c>
      <c r="S61" s="61" t="s">
        <v>35</v>
      </c>
      <c r="T61" s="61"/>
      <c r="U61" s="62" t="str">
        <f>IF(VLOOKUP(R61,NP,32,FALSE)="","",IF(VLOOKUP(R61,NP,32,FALSE)=0,"",VLOOKUP(R61,NP,32,FALSE)))</f>
        <v/>
      </c>
      <c r="V61" s="63" t="str">
        <f>IF(VLOOKUP(R61,NP,33,FALSE)="","",IF(VLOOKUP(R61,NP,34,FALSE)=2,"",VLOOKUP(R61,NP,34,FALSE)))</f>
        <v/>
      </c>
      <c r="W61" s="63"/>
      <c r="X61" s="64" t="str">
        <f>IF(VLOOKUP(R61,NP,33,FALSE)="","",IF(VLOOKUP(R61,NP,33,FALSE)=0,"",VLOOKUP(R61,NP,33,FALSE)))</f>
        <v xml:space="preserve"> </v>
      </c>
      <c r="Y61" s="65"/>
      <c r="Z61" s="66" t="str">
        <f>IF(VLOOKUP(Z73,NP,4,FALSE)=0,"",VLOOKUP(Z73,NP,4,FALSE))</f>
        <v/>
      </c>
      <c r="AA61" s="42" t="str">
        <f>IF(Z61="","",CONCATENATE(VLOOKUP(Z73,NP,5,FALSE),"  ",VLOOKUP(Z73,NP,6,FALSE)))</f>
        <v/>
      </c>
      <c r="AB61" s="42"/>
      <c r="AC61" s="43"/>
      <c r="AD61" s="42"/>
      <c r="AE61" s="42"/>
      <c r="AF61" s="43"/>
      <c r="AG61" s="42"/>
      <c r="AP61" s="48"/>
      <c r="AW61" s="55"/>
    </row>
    <row r="62" spans="1:50" ht="12" customHeight="1" x14ac:dyDescent="0.25">
      <c r="A62" s="110">
        <v>21</v>
      </c>
      <c r="B62" s="41" t="str">
        <f>IF(VLOOKUP(B64,NP,4,FALSE)=0,"",VLOOKUP(B64,NP,4,FALSE))</f>
        <v/>
      </c>
      <c r="C62" s="42" t="str">
        <f>IF(B62="","",CONCATENATE(VLOOKUP(B64,NP,5,FALSE),"  ",VLOOKUP(B64,NP,6,FALSE)))</f>
        <v/>
      </c>
      <c r="D62" s="42"/>
      <c r="E62" s="43"/>
      <c r="F62" s="42"/>
      <c r="G62" s="42"/>
      <c r="H62" s="43"/>
      <c r="I62" s="42"/>
      <c r="J62" s="4"/>
      <c r="K62" s="5"/>
      <c r="L62" s="5"/>
      <c r="M62" s="25"/>
      <c r="N62" s="5"/>
      <c r="O62" s="5"/>
      <c r="P62" s="25"/>
      <c r="Q62" s="67"/>
      <c r="Y62" s="55"/>
      <c r="Z62" s="68"/>
      <c r="AA62" s="47" t="str">
        <f>IF(Z61="","",CONCATENATE(VLOOKUP(Z73,NP,8,FALSE)," pts - ",VLOOKUP(Z73,NP,11,FALSE)))</f>
        <v/>
      </c>
      <c r="AB62" s="47"/>
      <c r="AC62" s="39"/>
      <c r="AD62" s="47"/>
      <c r="AE62" s="47"/>
      <c r="AF62" s="39"/>
      <c r="AG62" s="47"/>
      <c r="AH62" s="48"/>
      <c r="AP62" s="48"/>
      <c r="AW62" s="55"/>
    </row>
    <row r="63" spans="1:50" ht="12" customHeight="1" x14ac:dyDescent="0.25">
      <c r="A63" s="106"/>
      <c r="B63" s="103" t="str">
        <f>IF(OR(B62="",VLOOKUP(B64,NP,10,FALSE)=0),"",IF(LEN(VLOOKUP(B64,NP,10,FALSE))=7,VLOOKUP(B64,NP,10,FALSE),VLOOKUP(B64,NP,10,FALSE)))</f>
        <v/>
      </c>
      <c r="C63" s="47" t="str">
        <f>IF(B62="","",CONCATENATE(VLOOKUP(B64,NP,8,FALSE)," pts - ",VLOOKUP(B64,NP,11,FALSE)))</f>
        <v/>
      </c>
      <c r="D63" s="47"/>
      <c r="E63" s="39"/>
      <c r="F63" s="47"/>
      <c r="G63" s="47"/>
      <c r="H63" s="39"/>
      <c r="I63" s="47"/>
      <c r="J63" s="56">
        <v>21</v>
      </c>
      <c r="K63" s="2"/>
      <c r="L63" s="5"/>
      <c r="M63" s="25"/>
      <c r="N63" s="5"/>
      <c r="O63" s="5"/>
      <c r="P63" s="25"/>
      <c r="Q63" s="67"/>
      <c r="Y63" s="55"/>
      <c r="Z63" s="69"/>
      <c r="AA63" s="47" t="str">
        <f>IF(Z61="","",CONCATENATE(IF(VLOOKUP(R61,NP,23,FALSE)="","",IF(VLOOKUP(R61,NP,12,FALSE)=1,VLOOKUP(R61,NP,23,FALSE),-VLOOKUP(R61,NP,23,FALSE))),IF(VLOOKUP(R61,NP,24,FALSE)="","",CONCATENATE(" / ",IF(VLOOKUP(R61,NP,12,FALSE)=1,VLOOKUP(R61,NP,24,FALSE),-VLOOKUP(R61,NP,24,FALSE)))),IF(VLOOKUP(R61,NP,25,FALSE)="","",CONCATENATE(" / ",IF(VLOOKUP(R61,NP,12,FALSE)=1,VLOOKUP(R61,NP,25,FALSE),-VLOOKUP(R61,NP,25,FALSE)))),IF(VLOOKUP(R61,NP,26,FALSE)="","",CONCATENATE(" / ",IF(VLOOKUP(R61,NP,12,FALSE)=1,VLOOKUP(R61,NP,26,FALSE),-VLOOKUP(R61,NP,26,FALSE)))),IF(VLOOKUP(R61,NP,27,FALSE)="","",CONCATENATE(" / ",IF(VLOOKUP(R61,NP,12,FALSE)=1,VLOOKUP(R61,NP,27,FALSE),-VLOOKUP(R61,NP,27,FALSE)))),IF(VLOOKUP(R61,NP,28)="","",CONCATENATE(" / ",IF(VLOOKUP(R61,NP,12)=1,VLOOKUP(R61,NP,28),-VLOOKUP(R61,NP,28)))),IF(VLOOKUP(R61,NP,29)="","",CONCATENATE(" / ",IF(VLOOKUP(R61,NP,12)=1,VLOOKUP(R61,NP,29),-VLOOKUP(R61,NP,29))))))</f>
        <v/>
      </c>
      <c r="AB63" s="47"/>
      <c r="AC63" s="39"/>
      <c r="AD63" s="47"/>
      <c r="AE63" s="47"/>
      <c r="AF63" s="39"/>
      <c r="AG63" s="47"/>
      <c r="AH63" s="48"/>
      <c r="AP63" s="48"/>
      <c r="AW63" s="55"/>
    </row>
    <row r="64" spans="1:50" ht="12" customHeight="1" x14ac:dyDescent="0.25">
      <c r="A64" s="106"/>
      <c r="B64" s="70">
        <v>6</v>
      </c>
      <c r="C64" s="61" t="s">
        <v>35</v>
      </c>
      <c r="D64" s="61"/>
      <c r="E64" s="62" t="str">
        <f>IF(VLOOKUP(B64,NP,32,FALSE)="","",IF(VLOOKUP(B64,NP,32,FALSE)=0,"",VLOOKUP(B64,NP,32,FALSE)))</f>
        <v/>
      </c>
      <c r="F64" s="63" t="str">
        <f>IF(VLOOKUP(B64,NP,33,FALSE)="","",IF(VLOOKUP(B64,NP,34,FALSE)=2,"",VLOOKUP(B64,NP,34,FALSE)))</f>
        <v/>
      </c>
      <c r="G64" s="63"/>
      <c r="H64" s="64" t="str">
        <f>IF(VLOOKUP(B64,NP,33,FALSE)="","",IF(VLOOKUP(B64,NP,33,FALSE)=0,"",VLOOKUP(B64,NP,33,FALSE)))</f>
        <v xml:space="preserve"> </v>
      </c>
      <c r="I64" s="65"/>
      <c r="J64" s="66" t="str">
        <f>IF(VLOOKUP(J67,NP,4,FALSE)=0,"",VLOOKUP(J67,NP,4,FALSE))</f>
        <v/>
      </c>
      <c r="K64" s="42" t="str">
        <f>IF(J64="","",CONCATENATE(VLOOKUP(J67,NP,5,FALSE),"  ",VLOOKUP(J67,NP,6,FALSE)))</f>
        <v/>
      </c>
      <c r="L64" s="42"/>
      <c r="M64" s="43"/>
      <c r="N64" s="42"/>
      <c r="O64" s="42"/>
      <c r="P64" s="43"/>
      <c r="Q64" s="42"/>
      <c r="Y64" s="55"/>
      <c r="Z64" s="48"/>
      <c r="AG64" s="55"/>
      <c r="AH64" s="48"/>
      <c r="AP64" s="48"/>
      <c r="AW64" s="55"/>
    </row>
    <row r="65" spans="1:50" ht="12" customHeight="1" x14ac:dyDescent="0.25">
      <c r="A65" s="106"/>
      <c r="B65" s="46"/>
      <c r="C65" s="2"/>
      <c r="D65" s="2"/>
      <c r="E65" s="23"/>
      <c r="F65" s="2"/>
      <c r="G65" s="2"/>
      <c r="H65" s="23"/>
      <c r="I65" s="7"/>
      <c r="J65" s="68"/>
      <c r="K65" s="47" t="str">
        <f>IF(J64="","",CONCATENATE(VLOOKUP(J67,NP,8,FALSE)," pts - ",VLOOKUP(J67,NP,11,FALSE)))</f>
        <v/>
      </c>
      <c r="L65" s="47"/>
      <c r="M65" s="39"/>
      <c r="N65" s="47"/>
      <c r="O65" s="47"/>
      <c r="P65" s="39"/>
      <c r="Q65" s="47"/>
      <c r="R65" s="48"/>
      <c r="Y65" s="55"/>
      <c r="Z65" s="48"/>
      <c r="AG65" s="55"/>
      <c r="AH65" s="48"/>
      <c r="AP65" s="48"/>
      <c r="AW65" s="55"/>
    </row>
    <row r="66" spans="1:50" ht="12" customHeight="1" x14ac:dyDescent="0.25">
      <c r="A66" s="111">
        <v>22</v>
      </c>
      <c r="B66" s="41" t="str">
        <f>IF(VLOOKUP(B64,NP,14,FALSE)=0,"",VLOOKUP(B64,NP,14,FALSE))</f>
        <v/>
      </c>
      <c r="C66" s="42" t="str">
        <f>IF(B66="","",CONCATENATE(VLOOKUP(B64,NP,15,FALSE),"  ",VLOOKUP(B64,NP,16,FALSE)))</f>
        <v/>
      </c>
      <c r="D66" s="3"/>
      <c r="E66" s="24"/>
      <c r="F66" s="3"/>
      <c r="G66" s="3"/>
      <c r="H66" s="24"/>
      <c r="I66" s="73"/>
      <c r="J66" s="69"/>
      <c r="K66" s="47" t="str">
        <f>IF(J64="","",CONCATENATE(IF(VLOOKUP(B64,NP,23,FALSE)="","",IF(VLOOKUP(B64,NP,12,FALSE)=1,VLOOKUP(B64,NP,23,FALSE),-VLOOKUP(B64,NP,23,FALSE))),IF(VLOOKUP(B64,NP,24,FALSE)="","",CONCATENATE(" / ",IF(VLOOKUP(B64,NP,12,FALSE)=1,VLOOKUP(B64,NP,24,FALSE),-VLOOKUP(B64,NP,24,FALSE)))),IF(VLOOKUP(B64,NP,25,FALSE)="","",CONCATENATE(" / ",IF(VLOOKUP(B64,NP,12,FALSE)=1,VLOOKUP(B64,NP,25,FALSE),-VLOOKUP(B64,NP,25,FALSE)))),IF(VLOOKUP(B64,NP,26,FALSE)="","",CONCATENATE(" / ",IF(VLOOKUP(B64,NP,12,FALSE)=1,VLOOKUP(B64,NP,26,FALSE),-VLOOKUP(B64,NP,26,FALSE)))),IF(VLOOKUP(B64,NP,27,FALSE)="","",CONCATENATE(" / ",IF(VLOOKUP(B64,NP,12,FALSE)=1,VLOOKUP(B64,NP,27,FALSE),-VLOOKUP(B64,NP,27,FALSE)))),IF(VLOOKUP(B64,NP,28)="","",CONCATENATE(" / ",IF(VLOOKUP(B64,NP,12)=1,VLOOKUP(B64,NP,28),-VLOOKUP(B64,NP,28)))),IF(VLOOKUP(B64,NP,29)="","",CONCATENATE(" / ",IF(VLOOKUP(B64,NP,12)=1,VLOOKUP(B64,NP,29),-VLOOKUP(B64,NP,29))))))</f>
        <v/>
      </c>
      <c r="L66" s="47"/>
      <c r="M66" s="39"/>
      <c r="N66" s="47"/>
      <c r="O66" s="47"/>
      <c r="P66" s="39"/>
      <c r="Q66" s="47"/>
      <c r="R66" s="48"/>
      <c r="S66" s="76"/>
      <c r="T66" s="76"/>
      <c r="U66" s="77"/>
      <c r="V66" s="76"/>
      <c r="W66" s="76"/>
      <c r="X66" s="77"/>
      <c r="Y66" s="55"/>
      <c r="Z66" s="48"/>
      <c r="AG66" s="55"/>
      <c r="AH66" s="48"/>
      <c r="AP66" s="48"/>
      <c r="AW66" s="55"/>
    </row>
    <row r="67" spans="1:50" ht="12" customHeight="1" x14ac:dyDescent="0.25">
      <c r="A67" s="106"/>
      <c r="B67" s="103" t="str">
        <f>IF(OR(B66="",VLOOKUP(B64,NP,20,FALSE)=0),"",IF(LEN(VLOOKUP(B64,NP,20,FALSE))=7,VLOOKUP(B64,NP,20,FALSE),VLOOKUP(B64,NP,20,FALSE)))</f>
        <v/>
      </c>
      <c r="C67" s="47" t="str">
        <f>IF(B66="","",CONCATENATE(VLOOKUP(B64,NP,18,FALSE)," pts - ",VLOOKUP(B64,NP,21,FALSE)))</f>
        <v/>
      </c>
      <c r="D67" s="47"/>
      <c r="E67" s="39"/>
      <c r="F67" s="47"/>
      <c r="G67" s="47"/>
      <c r="H67" s="39"/>
      <c r="I67" s="47"/>
      <c r="J67" s="60">
        <v>14</v>
      </c>
      <c r="K67" s="61" t="s">
        <v>35</v>
      </c>
      <c r="L67" s="61"/>
      <c r="M67" s="62" t="str">
        <f>IF(VLOOKUP(J67,NP,32,FALSE)="","",IF(VLOOKUP(J67,NP,32,FALSE)=0,"",VLOOKUP(J67,NP,32,FALSE)))</f>
        <v/>
      </c>
      <c r="N67" s="63" t="str">
        <f>IF(VLOOKUP(J67,NP,33,FALSE)="","",IF(VLOOKUP(J67,NP,34,FALSE)=2,"",VLOOKUP(J67,NP,34,FALSE)))</f>
        <v/>
      </c>
      <c r="O67" s="63"/>
      <c r="P67" s="64" t="str">
        <f>IF(VLOOKUP(J67,NP,33,FALSE)="","",IF(VLOOKUP(J67,NP,33,FALSE)=0,"",VLOOKUP(J67,NP,33,FALSE)))</f>
        <v xml:space="preserve"> </v>
      </c>
      <c r="Q67" s="65"/>
      <c r="R67" s="66" t="str">
        <f>IF(VLOOKUP(R61,NP,14,FALSE)=0,"",VLOOKUP(R61,NP,14,FALSE))</f>
        <v/>
      </c>
      <c r="S67" s="42" t="str">
        <f>IF(R67="","",CONCATENATE(VLOOKUP(R61,NP,15,FALSE),"  ",VLOOKUP(R61,NP,16,FALSE)))</f>
        <v/>
      </c>
      <c r="T67" s="42"/>
      <c r="U67" s="43"/>
      <c r="V67" s="42"/>
      <c r="W67" s="42"/>
      <c r="X67" s="43"/>
      <c r="Y67" s="42"/>
      <c r="Z67" s="48"/>
      <c r="AG67" s="55"/>
      <c r="AH67" s="48"/>
      <c r="AP67" s="48"/>
      <c r="AW67" s="55"/>
    </row>
    <row r="68" spans="1:50" ht="12" customHeight="1" x14ac:dyDescent="0.25">
      <c r="A68" s="106"/>
      <c r="B68" s="49"/>
      <c r="C68" s="50"/>
      <c r="D68" s="50"/>
      <c r="E68" s="51"/>
      <c r="F68" s="50"/>
      <c r="G68" s="50"/>
      <c r="H68" s="51"/>
      <c r="I68" s="40"/>
      <c r="J68" s="52"/>
      <c r="K68" s="46"/>
      <c r="L68" s="46"/>
      <c r="M68" s="78"/>
      <c r="N68" s="46"/>
      <c r="O68" s="46"/>
      <c r="P68" s="78"/>
      <c r="Q68" s="55"/>
      <c r="R68" s="56">
        <v>24</v>
      </c>
      <c r="S68" s="71" t="str">
        <f>IF(R67="","",CONCATENATE(VLOOKUP(R61,NP,18,FALSE)," pts - ",VLOOKUP(R61,NP,21,FALSE)))</f>
        <v/>
      </c>
      <c r="T68" s="71"/>
      <c r="U68" s="72"/>
      <c r="V68" s="71"/>
      <c r="W68" s="71"/>
      <c r="X68" s="72"/>
      <c r="Y68" s="71"/>
      <c r="Z68" s="52"/>
      <c r="AA68" s="46"/>
      <c r="AB68" s="46"/>
      <c r="AC68" s="78"/>
      <c r="AD68" s="46"/>
      <c r="AE68" s="46"/>
      <c r="AF68" s="78"/>
      <c r="AG68" s="40"/>
      <c r="AH68" s="48"/>
      <c r="AP68" s="48"/>
      <c r="AW68" s="55"/>
    </row>
    <row r="69" spans="1:50" ht="12" customHeight="1" x14ac:dyDescent="0.25">
      <c r="A69" s="106"/>
      <c r="B69" s="40"/>
      <c r="C69" s="58"/>
      <c r="D69" s="58"/>
      <c r="E69" s="59"/>
      <c r="F69" s="58"/>
      <c r="G69" s="58"/>
      <c r="H69" s="59"/>
      <c r="I69" s="45"/>
      <c r="J69" s="52"/>
      <c r="K69" s="46"/>
      <c r="L69" s="46"/>
      <c r="M69" s="78"/>
      <c r="N69" s="46"/>
      <c r="O69" s="46"/>
      <c r="P69" s="78"/>
      <c r="Q69" s="55"/>
      <c r="R69" s="69"/>
      <c r="S69" s="47" t="str">
        <f>IF(R67="","",CONCATENATE(IF(VLOOKUP(J67,NP,23,FALSE)="","",IF(VLOOKUP(J67,NP,12,FALSE)=1,VLOOKUP(J67,NP,23,FALSE),-VLOOKUP(J67,NP,23,FALSE))),IF(VLOOKUP(J67,NP,24,FALSE)="","",CONCATENATE(" / ",IF(VLOOKUP(J67,NP,12,FALSE)=1,VLOOKUP(J67,NP,24,FALSE),-VLOOKUP(J67,NP,24,FALSE)))),IF(VLOOKUP(J67,NP,25,FALSE)="","",CONCATENATE(" / ",IF(VLOOKUP(J67,NP,12,FALSE)=1,VLOOKUP(J67,NP,25,FALSE),-VLOOKUP(J67,NP,25,FALSE)))),IF(VLOOKUP(J67,NP,26,FALSE)="","",CONCATENATE(" / ",IF(VLOOKUP(J67,NP,12,FALSE)=1,VLOOKUP(J67,NP,26,FALSE),-VLOOKUP(J67,NP,26,FALSE)))),IF(VLOOKUP(J67,NP,27,FALSE)="","",CONCATENATE(" / ",IF(VLOOKUP(J67,NP,12,FALSE)=1,VLOOKUP(J67,NP,27,FALSE),-VLOOKUP(J67,NP,27,FALSE)))),IF(VLOOKUP(J67,NP,28)="","",CONCATENATE(" / ",IF(VLOOKUP(J67,NP,12)=1,VLOOKUP(J67,NP,28),-VLOOKUP(J67,NP,28)))),IF(VLOOKUP(J67,NP,29)="","",CONCATENATE(" / ",IF(VLOOKUP(J67,NP,12)=1,VLOOKUP(J67,NP,29),-VLOOKUP(J67,NP,29))))))</f>
        <v/>
      </c>
      <c r="T69" s="47"/>
      <c r="U69" s="39"/>
      <c r="V69" s="47"/>
      <c r="W69" s="47"/>
      <c r="X69" s="39"/>
      <c r="Y69" s="47"/>
      <c r="AH69" s="48"/>
      <c r="AP69" s="48"/>
      <c r="AW69" s="55"/>
    </row>
    <row r="70" spans="1:50" ht="12" customHeight="1" x14ac:dyDescent="0.25">
      <c r="A70" s="106"/>
      <c r="B70" s="40"/>
      <c r="D70" s="30"/>
      <c r="F70" s="30"/>
      <c r="G70" s="30"/>
      <c r="I70" s="109">
        <v>24</v>
      </c>
      <c r="J70" s="41" t="str">
        <f>IF(VLOOKUP(J67,NP,14,FALSE)=0,"",VLOOKUP(J67,NP,14,FALSE))</f>
        <v/>
      </c>
      <c r="K70" s="42" t="str">
        <f>IF(J70="","",CONCATENATE(VLOOKUP(J67,NP,15,FALSE),"  ",VLOOKUP(J67,NP,16,FALSE)))</f>
        <v/>
      </c>
      <c r="L70" s="42"/>
      <c r="M70" s="43"/>
      <c r="N70" s="42"/>
      <c r="O70" s="42"/>
      <c r="P70" s="43"/>
      <c r="Q70" s="79"/>
      <c r="R70" s="48"/>
      <c r="S70" s="80"/>
      <c r="T70" s="80"/>
      <c r="U70" s="34"/>
      <c r="V70" s="80"/>
      <c r="W70" s="80"/>
      <c r="X70" s="34"/>
      <c r="Y70" s="81"/>
      <c r="AG70" s="55"/>
      <c r="AH70" s="48"/>
      <c r="AP70" s="48"/>
      <c r="AW70" s="55"/>
    </row>
    <row r="71" spans="1:50" ht="12" customHeight="1" x14ac:dyDescent="0.25">
      <c r="A71" s="106"/>
      <c r="B71" s="40"/>
      <c r="C71" s="40"/>
      <c r="D71" s="40"/>
      <c r="E71" s="44"/>
      <c r="F71" s="40"/>
      <c r="G71" s="40"/>
      <c r="H71" s="44"/>
      <c r="I71" s="45"/>
      <c r="J71" s="103" t="str">
        <f>IF(OR(J70="",VLOOKUP(J67,NP,20,FALSE)=0),"",IF(LEN(VLOOKUP(J67,NP,20,FALSE))=7,VLOOKUP(J67,NP,20,FALSE),VLOOKUP(J67,NP,20,FALSE)))</f>
        <v/>
      </c>
      <c r="K71" s="47" t="str">
        <f>IF(J70="","",CONCATENATE(VLOOKUP(J67,NP,18,FALSE)," pts - ",VLOOKUP(J67,NP,21,FALSE)))</f>
        <v/>
      </c>
      <c r="L71" s="47"/>
      <c r="M71" s="39"/>
      <c r="N71" s="47"/>
      <c r="O71" s="47"/>
      <c r="P71" s="39"/>
      <c r="Q71" s="47"/>
      <c r="S71" s="55"/>
      <c r="T71" s="55"/>
      <c r="U71" s="82"/>
      <c r="V71" s="55"/>
      <c r="W71" s="55"/>
      <c r="X71" s="82"/>
      <c r="Y71" s="55"/>
      <c r="AG71" s="55"/>
      <c r="AH71" s="48"/>
      <c r="AP71" s="48"/>
      <c r="AW71" s="55"/>
    </row>
    <row r="72" spans="1:50" ht="12" customHeight="1" x14ac:dyDescent="0.25">
      <c r="A72" s="106"/>
      <c r="B72" s="49"/>
      <c r="C72" s="50"/>
      <c r="D72" s="50"/>
      <c r="E72" s="51"/>
      <c r="F72" s="50"/>
      <c r="G72" s="50"/>
      <c r="H72" s="51"/>
      <c r="I72" s="40"/>
      <c r="AG72" s="55"/>
      <c r="AH72" s="48"/>
      <c r="AP72" s="48"/>
      <c r="AW72" s="55"/>
    </row>
    <row r="73" spans="1:50" ht="12" customHeight="1" x14ac:dyDescent="0.25">
      <c r="A73" s="106"/>
      <c r="B73" s="57"/>
      <c r="C73" s="58"/>
      <c r="D73" s="58"/>
      <c r="E73" s="59"/>
      <c r="F73" s="58"/>
      <c r="G73" s="58"/>
      <c r="H73" s="59"/>
      <c r="I73" s="45"/>
      <c r="Z73" s="75">
        <v>22</v>
      </c>
      <c r="AA73" s="61" t="s">
        <v>35</v>
      </c>
      <c r="AB73" s="61"/>
      <c r="AC73" s="62" t="str">
        <f>IF(VLOOKUP(Z73,NP,32,FALSE)="","",IF(VLOOKUP(Z73,NP,32,FALSE)=0,"",VLOOKUP(Z73,NP,32,FALSE)))</f>
        <v/>
      </c>
      <c r="AD73" s="63" t="str">
        <f>IF(VLOOKUP(Z73,NP,33,FALSE)="","",IF(VLOOKUP(Z73,NP,34,FALSE)=2,"",VLOOKUP(Z73,NP,34,FALSE)))</f>
        <v/>
      </c>
      <c r="AE73" s="63"/>
      <c r="AF73" s="64" t="str">
        <f>IF(VLOOKUP(Z73,NP,33,FALSE)="","",IF(VLOOKUP(Z73,NP,33,FALSE)=0,"",VLOOKUP(Z73,NP,33,FALSE)))</f>
        <v xml:space="preserve"> </v>
      </c>
      <c r="AG73" s="65"/>
      <c r="AH73" s="66" t="str">
        <f>IF(VLOOKUP(AH49,NP,14,FALSE)=0,"",VLOOKUP(AH49,NP,14,FALSE))</f>
        <v/>
      </c>
      <c r="AI73" s="42" t="str">
        <f>IF(AH73="","",CONCATENATE(VLOOKUP(AH49,NP,15,FALSE),"  ",VLOOKUP(AH49,NP,16,FALSE)))</f>
        <v/>
      </c>
      <c r="AJ73" s="42"/>
      <c r="AK73" s="43"/>
      <c r="AL73" s="42"/>
      <c r="AM73" s="42"/>
      <c r="AN73" s="43"/>
      <c r="AO73" s="42"/>
      <c r="AP73" s="48"/>
      <c r="AW73" s="55"/>
    </row>
    <row r="74" spans="1:50" ht="12" customHeight="1" x14ac:dyDescent="0.25">
      <c r="A74" s="106"/>
      <c r="B74" s="49"/>
      <c r="C74" s="50"/>
      <c r="D74" s="50"/>
      <c r="E74" s="51"/>
      <c r="F74" s="50"/>
      <c r="G74" s="50"/>
      <c r="H74" s="51"/>
      <c r="I74" s="40"/>
      <c r="AG74" s="55"/>
      <c r="AH74" s="56">
        <v>32</v>
      </c>
      <c r="AI74" s="47" t="str">
        <f>IF(AH73="","",CONCATENATE(VLOOKUP(AH49,NP,18,FALSE)," pts - ",VLOOKUP(AH49,NP,21,FALSE)))</f>
        <v/>
      </c>
      <c r="AJ74" s="47"/>
      <c r="AK74" s="39"/>
      <c r="AL74" s="47"/>
      <c r="AM74" s="47"/>
      <c r="AN74" s="39"/>
      <c r="AO74" s="47"/>
      <c r="AW74" s="55"/>
    </row>
    <row r="75" spans="1:50" ht="12" customHeight="1" x14ac:dyDescent="0.25">
      <c r="A75" s="106"/>
      <c r="B75" s="40"/>
      <c r="C75" s="58"/>
      <c r="D75" s="58"/>
      <c r="E75" s="59"/>
      <c r="F75" s="58"/>
      <c r="G75" s="58"/>
      <c r="H75" s="59"/>
      <c r="I75" s="45"/>
      <c r="AG75" s="55"/>
      <c r="AH75" s="69"/>
      <c r="AI75" s="47" t="str">
        <f>IF(AH73="","",CONCATENATE(IF(VLOOKUP(Z73,NP,23,FALSE)="","",IF(VLOOKUP(Z73,NP,12,FALSE)=1,VLOOKUP(Z73,NP,23,FALSE),-VLOOKUP(Z73,NP,23,FALSE))),IF(VLOOKUP(Z73,NP,24,FALSE)="","",CONCATENATE("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AJ75" s="47"/>
      <c r="AK75" s="39"/>
      <c r="AL75" s="47"/>
      <c r="AM75" s="47"/>
      <c r="AN75" s="39"/>
      <c r="AO75" s="47"/>
      <c r="AX75" s="86"/>
    </row>
    <row r="76" spans="1:50" ht="12" customHeight="1" x14ac:dyDescent="0.25">
      <c r="A76" s="106"/>
      <c r="B76" s="40"/>
      <c r="D76" s="30"/>
      <c r="F76" s="30"/>
      <c r="G76" s="30"/>
      <c r="I76" s="109">
        <v>25</v>
      </c>
      <c r="J76" s="41" t="str">
        <f>IF(VLOOKUP(J79,NP,4,FALSE)=0,"",VLOOKUP(J79,NP,4,FALSE))</f>
        <v/>
      </c>
      <c r="K76" s="42" t="str">
        <f>IF(J76="","",CONCATENATE(VLOOKUP(J79,NP,5,FALSE),"  ",VLOOKUP(J79,NP,6,FALSE)))</f>
        <v/>
      </c>
      <c r="L76" s="42"/>
      <c r="M76" s="43"/>
      <c r="N76" s="42"/>
      <c r="O76" s="42"/>
      <c r="P76" s="43"/>
      <c r="Q76" s="42"/>
      <c r="AG76" s="55"/>
      <c r="AH76" s="48"/>
      <c r="AI76" s="55"/>
      <c r="AX76" s="36"/>
    </row>
    <row r="77" spans="1:50" ht="12" customHeight="1" x14ac:dyDescent="0.25">
      <c r="A77" s="106"/>
      <c r="B77" s="40"/>
      <c r="C77" s="40"/>
      <c r="D77" s="40"/>
      <c r="E77" s="44"/>
      <c r="F77" s="40"/>
      <c r="G77" s="40"/>
      <c r="H77" s="44"/>
      <c r="I77" s="45"/>
      <c r="J77" s="103" t="str">
        <f>IF(OR(J76="",VLOOKUP(J79,NP,10,FALSE)=0),"",IF(LEN(VLOOKUP(J79,NP,10,FALSE))=7,VLOOKUP(J79,NP,10,FALSE),VLOOKUP(J79,NP,10,FALSE)))</f>
        <v/>
      </c>
      <c r="K77" s="47" t="str">
        <f>IF(J76="","",CONCATENATE(VLOOKUP(J79,NP,8,FALSE)," pts - ",VLOOKUP(J79,NP,11,FALSE)))</f>
        <v/>
      </c>
      <c r="L77" s="47"/>
      <c r="M77" s="39"/>
      <c r="N77" s="47"/>
      <c r="O77" s="47"/>
      <c r="P77" s="39"/>
      <c r="Q77" s="47"/>
      <c r="R77" s="48"/>
      <c r="AG77" s="55"/>
      <c r="AH77" s="48"/>
      <c r="AX77" s="36"/>
    </row>
    <row r="78" spans="1:50" ht="12" customHeight="1" x14ac:dyDescent="0.25">
      <c r="A78" s="106"/>
      <c r="B78" s="49"/>
      <c r="C78" s="50"/>
      <c r="D78" s="50"/>
      <c r="E78" s="51"/>
      <c r="F78" s="50"/>
      <c r="G78" s="50"/>
      <c r="H78" s="51"/>
      <c r="I78" s="40"/>
      <c r="J78" s="52"/>
      <c r="K78" s="53"/>
      <c r="L78" s="53"/>
      <c r="M78" s="54"/>
      <c r="N78" s="53"/>
      <c r="O78" s="53"/>
      <c r="P78" s="54"/>
      <c r="Q78" s="55"/>
      <c r="R78" s="56">
        <v>25</v>
      </c>
      <c r="AG78" s="55"/>
      <c r="AH78" s="48"/>
      <c r="AX78" s="36"/>
    </row>
    <row r="79" spans="1:50" ht="12" customHeight="1" x14ac:dyDescent="0.25">
      <c r="A79" s="106"/>
      <c r="B79" s="57"/>
      <c r="C79" s="58"/>
      <c r="D79" s="58"/>
      <c r="E79" s="59"/>
      <c r="F79" s="58"/>
      <c r="G79" s="58"/>
      <c r="H79" s="59"/>
      <c r="I79" s="45"/>
      <c r="J79" s="60">
        <v>15</v>
      </c>
      <c r="K79" s="61" t="s">
        <v>35</v>
      </c>
      <c r="L79" s="61"/>
      <c r="M79" s="62" t="str">
        <f>IF(VLOOKUP(J79,NP,32,FALSE)="","",IF(VLOOKUP(J79,NP,32,FALSE)=0,"",VLOOKUP(J79,NP,32,FALSE)))</f>
        <v/>
      </c>
      <c r="N79" s="63" t="str">
        <f>IF(VLOOKUP(J79,NP,33,FALSE)="","",IF(VLOOKUP(J79,NP,34,FALSE)=2,"",VLOOKUP(J79,NP,34,FALSE)))</f>
        <v/>
      </c>
      <c r="O79" s="63"/>
      <c r="P79" s="64" t="str">
        <f>IF(VLOOKUP(J79,NP,33,FALSE)="","",IF(VLOOKUP(J79,NP,33,FALSE)=0,"",VLOOKUP(J79,NP,33,FALSE)))</f>
        <v xml:space="preserve"> </v>
      </c>
      <c r="Q79" s="65"/>
      <c r="R79" s="66" t="str">
        <f>IF(VLOOKUP(R85,NP,4,FALSE)=0,"",VLOOKUP(R85,NP,4,FALSE))</f>
        <v/>
      </c>
      <c r="S79" s="42" t="str">
        <f>IF(R79="","",CONCATENATE(VLOOKUP(R85,NP,5,FALSE),"  ",VLOOKUP(R85,NP,6,FALSE)))</f>
        <v/>
      </c>
      <c r="T79" s="42"/>
      <c r="U79" s="43"/>
      <c r="V79" s="42"/>
      <c r="W79" s="42"/>
      <c r="X79" s="43"/>
      <c r="Y79" s="42"/>
      <c r="AH79" s="48"/>
      <c r="AO79" s="55"/>
      <c r="AP79" s="55"/>
      <c r="AQ79" s="55"/>
      <c r="AW79" s="55"/>
    </row>
    <row r="80" spans="1:50" ht="12" customHeight="1" x14ac:dyDescent="0.25">
      <c r="A80" s="111">
        <v>27</v>
      </c>
      <c r="B80" s="41" t="str">
        <f>IF(VLOOKUP(B82,NP,4,FALSE)=0,"",VLOOKUP(B82,NP,4,FALSE))</f>
        <v/>
      </c>
      <c r="C80" s="42" t="str">
        <f>IF(B80="","",CONCATENATE(VLOOKUP(B82,NP,5,FALSE),"  ",VLOOKUP(B82,NP,6,FALSE)))</f>
        <v/>
      </c>
      <c r="D80" s="42"/>
      <c r="E80" s="43"/>
      <c r="F80" s="42"/>
      <c r="G80" s="42"/>
      <c r="H80" s="43"/>
      <c r="I80" s="42"/>
      <c r="J80" s="4"/>
      <c r="K80" s="5"/>
      <c r="L80" s="5"/>
      <c r="M80" s="25"/>
      <c r="N80" s="5"/>
      <c r="O80" s="5"/>
      <c r="P80" s="25"/>
      <c r="Q80" s="67"/>
      <c r="R80" s="68"/>
      <c r="S80" s="47" t="str">
        <f>IF(R79="","",CONCATENATE(VLOOKUP(R85,NP,8,FALSE)," pts - ",VLOOKUP(R85,NP,11,FALSE)))</f>
        <v/>
      </c>
      <c r="T80" s="47"/>
      <c r="U80" s="39"/>
      <c r="V80" s="47"/>
      <c r="W80" s="47"/>
      <c r="X80" s="39"/>
      <c r="Y80" s="47"/>
      <c r="Z80" s="48"/>
      <c r="AH80" s="48"/>
      <c r="AO80" s="55"/>
      <c r="AP80" s="55"/>
      <c r="AQ80" s="55"/>
      <c r="AW80" s="55"/>
    </row>
    <row r="81" spans="1:50" ht="12" customHeight="1" x14ac:dyDescent="0.25">
      <c r="A81" s="106"/>
      <c r="B81" s="103" t="str">
        <f>IF(OR(B80="",VLOOKUP(B82,NP,10,FALSE)=0),"",IF(LEN(VLOOKUP(B82,NP,10,FALSE))=7,VLOOKUP(B82,NP,10,FALSE),VLOOKUP(B82,NP,10,FALSE)))</f>
        <v/>
      </c>
      <c r="C81" s="47" t="str">
        <f>IF(B80="","",CONCATENATE(VLOOKUP(B82,NP,8,FALSE)," pts - ",VLOOKUP(B82,NP,11,FALSE)))</f>
        <v/>
      </c>
      <c r="D81" s="47"/>
      <c r="E81" s="39"/>
      <c r="F81" s="47"/>
      <c r="G81" s="47"/>
      <c r="H81" s="39"/>
      <c r="I81" s="47"/>
      <c r="J81" s="6"/>
      <c r="K81" s="2"/>
      <c r="L81" s="5"/>
      <c r="M81" s="25"/>
      <c r="N81" s="5"/>
      <c r="O81" s="5"/>
      <c r="P81" s="25"/>
      <c r="Q81" s="67"/>
      <c r="R81" s="69"/>
      <c r="S81" s="47" t="str">
        <f>IF(R79="","",CONCATENATE(IF(VLOOKUP(J79,NP,23,FALSE)="","",IF(VLOOKUP(J79,NP,12,FALSE)=1,VLOOKUP(J79,NP,23,FALSE),-VLOOKUP(J79,NP,23,FALSE))),IF(VLOOKUP(J79,NP,24,FALSE)="","",CONCATENATE(" / ",IF(VLOOKUP(J79,NP,12,FALSE)=1,VLOOKUP(J79,NP,24,FALSE),-VLOOKUP(J79,NP,24,FALSE)))),IF(VLOOKUP(J79,NP,25,FALSE)="","",CONCATENATE(" / ",IF(VLOOKUP(J79,NP,12,FALSE)=1,VLOOKUP(J79,NP,25,FALSE),-VLOOKUP(J79,NP,25,FALSE)))),IF(VLOOKUP(J79,NP,26,FALSE)="","",CONCATENATE(" / ",IF(VLOOKUP(J79,NP,12,FALSE)=1,VLOOKUP(J79,NP,26,FALSE),-VLOOKUP(J79,NP,26,FALSE)))),IF(VLOOKUP(J79,NP,27,FALSE)="","",CONCATENATE(" / ",IF(VLOOKUP(J79,NP,12,FALSE)=1,VLOOKUP(J79,NP,27,FALSE),-VLOOKUP(J79,NP,27,FALSE)))),IF(VLOOKUP(J79,NP,28)="","",CONCATENATE(" / ",IF(VLOOKUP(J79,NP,12)=1,VLOOKUP(J79,NP,28),-VLOOKUP(J79,NP,28)))),IF(VLOOKUP(J79,NP,29)="","",CONCATENATE(" / ",IF(VLOOKUP(J79,NP,12)=1,VLOOKUP(J79,NP,29),-VLOOKUP(J79,NP,29))))))</f>
        <v/>
      </c>
      <c r="T81" s="47"/>
      <c r="U81" s="39"/>
      <c r="V81" s="47"/>
      <c r="W81" s="47"/>
      <c r="X81" s="39"/>
      <c r="Y81" s="47"/>
      <c r="Z81" s="48"/>
      <c r="AH81" s="48"/>
      <c r="AO81" s="55"/>
      <c r="AP81" s="55"/>
      <c r="AQ81" s="55"/>
      <c r="AW81" s="55"/>
    </row>
    <row r="82" spans="1:50" ht="12" customHeight="1" x14ac:dyDescent="0.25">
      <c r="A82" s="106"/>
      <c r="B82" s="70">
        <v>7</v>
      </c>
      <c r="C82" s="61" t="s">
        <v>35</v>
      </c>
      <c r="D82" s="61"/>
      <c r="E82" s="62" t="str">
        <f>IF(VLOOKUP(B82,NP,32,FALSE)="","",IF(VLOOKUP(B82,NP,32,FALSE)=0,"",VLOOKUP(B82,NP,32,FALSE)))</f>
        <v/>
      </c>
      <c r="F82" s="63" t="str">
        <f>IF(VLOOKUP(B82,NP,33,FALSE)="","",IF(VLOOKUP(B82,NP,34,FALSE)=2,"",VLOOKUP(B82,NP,34,FALSE)))</f>
        <v/>
      </c>
      <c r="G82" s="63"/>
      <c r="H82" s="64" t="str">
        <f>IF(VLOOKUP(B82,NP,33,FALSE)="","",IF(VLOOKUP(B82,NP,33,FALSE)=0,"",VLOOKUP(B82,NP,33,FALSE)))</f>
        <v xml:space="preserve"> </v>
      </c>
      <c r="I82" s="65"/>
      <c r="J82" s="66" t="str">
        <f>IF(VLOOKUP(J79,NP,14,FALSE)=0,"",VLOOKUP(J79,NP,14,FALSE))</f>
        <v/>
      </c>
      <c r="K82" s="42" t="str">
        <f>IF(J82="","",CONCATENATE(VLOOKUP(J79,NP,15,FALSE),"  ",VLOOKUP(J79,NP,16,FALSE)))</f>
        <v/>
      </c>
      <c r="L82" s="42"/>
      <c r="M82" s="43"/>
      <c r="N82" s="42"/>
      <c r="O82" s="42"/>
      <c r="P82" s="43"/>
      <c r="Q82" s="42"/>
      <c r="R82" s="48"/>
      <c r="Y82" s="55"/>
      <c r="Z82" s="48"/>
      <c r="AH82" s="48"/>
      <c r="AO82" s="55"/>
      <c r="AP82" s="55"/>
      <c r="AQ82" s="55"/>
      <c r="AW82" s="55"/>
    </row>
    <row r="83" spans="1:50" ht="12" customHeight="1" x14ac:dyDescent="0.25">
      <c r="A83" s="106"/>
      <c r="B83" s="4"/>
      <c r="C83" s="2"/>
      <c r="D83" s="2"/>
      <c r="E83" s="23"/>
      <c r="F83" s="2"/>
      <c r="G83" s="2"/>
      <c r="H83" s="23"/>
      <c r="I83" s="7"/>
      <c r="J83" s="56">
        <v>28</v>
      </c>
      <c r="K83" s="71" t="str">
        <f>IF(J82="","",CONCATENATE(VLOOKUP(J79,NP,18,FALSE)," pts - ",VLOOKUP(J79,NP,21,FALSE)))</f>
        <v/>
      </c>
      <c r="L83" s="71"/>
      <c r="M83" s="72"/>
      <c r="N83" s="71"/>
      <c r="O83" s="71"/>
      <c r="P83" s="72"/>
      <c r="Q83" s="71"/>
      <c r="R83" s="55"/>
      <c r="Y83" s="55"/>
      <c r="Z83" s="48"/>
      <c r="AH83" s="48"/>
      <c r="AO83" s="55"/>
      <c r="AP83" s="55"/>
      <c r="AQ83" s="55"/>
      <c r="AW83" s="55"/>
    </row>
    <row r="84" spans="1:50" ht="12" customHeight="1" x14ac:dyDescent="0.25">
      <c r="A84" s="110">
        <v>28</v>
      </c>
      <c r="B84" s="41" t="str">
        <f>IF(VLOOKUP(B82,NP,14,FALSE)=0,"",VLOOKUP(B82,NP,14,FALSE))</f>
        <v/>
      </c>
      <c r="C84" s="42" t="str">
        <f>IF(B84="","",CONCATENATE(VLOOKUP(B82,NP,15,FALSE),"  ",VLOOKUP(B82,NP,16,FALSE)))</f>
        <v/>
      </c>
      <c r="D84" s="3"/>
      <c r="E84" s="24"/>
      <c r="F84" s="3"/>
      <c r="G84" s="3"/>
      <c r="H84" s="24"/>
      <c r="I84" s="73"/>
      <c r="J84" s="69"/>
      <c r="K84" s="47" t="str">
        <f>IF(J82="","",CONCATENATE(IF(VLOOKUP(B82,NP,23,FALSE)="","",IF(VLOOKUP(B82,NP,12,FALSE)=1,VLOOKUP(B82,NP,23,FALSE),-VLOOKUP(B82,NP,23,FALSE))),IF(VLOOKUP(B82,NP,24,FALSE)="","",CONCATENATE(" / ",IF(VLOOKUP(B82,NP,12,FALSE)=1,VLOOKUP(B82,NP,24,FALSE),-VLOOKUP(B82,NP,24,FALSE)))),IF(VLOOKUP(B82,NP,25,FALSE)="","",CONCATENATE(" / ",IF(VLOOKUP(B82,NP,12,FALSE)=1,VLOOKUP(B82,NP,25,FALSE),-VLOOKUP(B82,NP,25,FALSE)))),IF(VLOOKUP(B82,NP,26,FALSE)="","",CONCATENATE(" / ",IF(VLOOKUP(B82,NP,12,FALSE)=1,VLOOKUP(B82,NP,26,FALSE),-VLOOKUP(B82,NP,26,FALSE)))),IF(VLOOKUP(B82,NP,27,FALSE)="","",CONCATENATE(" / ",IF(VLOOKUP(B82,NP,12,FALSE)=1,VLOOKUP(B82,NP,27,FALSE),-VLOOKUP(B82,NP,27,FALSE)))),IF(VLOOKUP(B82,NP,28)="","",CONCATENATE(" / ",IF(VLOOKUP(B82,NP,12)=1,VLOOKUP(B82,NP,28),-VLOOKUP(B82,NP,28)))),IF(VLOOKUP(B82,NP,29)="","",CONCATENATE(" / ",IF(VLOOKUP(B82,NP,12)=1,VLOOKUP(B82,NP,29),-VLOOKUP(B82,NP,29))))))</f>
        <v/>
      </c>
      <c r="L84" s="47"/>
      <c r="M84" s="39"/>
      <c r="N84" s="47"/>
      <c r="O84" s="47"/>
      <c r="P84" s="39"/>
      <c r="Q84" s="47"/>
      <c r="R84" s="55"/>
      <c r="Y84" s="55"/>
      <c r="Z84" s="48"/>
      <c r="AH84" s="48"/>
      <c r="AO84" s="55"/>
      <c r="AP84" s="55"/>
      <c r="AQ84" s="55"/>
      <c r="AW84" s="55"/>
    </row>
    <row r="85" spans="1:50" ht="12" customHeight="1" x14ac:dyDescent="0.25">
      <c r="A85" s="106"/>
      <c r="B85" s="103" t="str">
        <f>IF(OR(B84="",VLOOKUP(B82,NP,20,FALSE)=0),"",IF(LEN(VLOOKUP(B82,NP,20,FALSE))=7,VLOOKUP(B82,NP,20,FALSE),VLOOKUP(B82,NP,20,FALSE)))</f>
        <v/>
      </c>
      <c r="C85" s="47" t="str">
        <f>IF(B84="","",CONCATENATE(VLOOKUP(B82,NP,18,FALSE)," pts - ",VLOOKUP(B82,NP,21,FALSE)))</f>
        <v/>
      </c>
      <c r="D85" s="47"/>
      <c r="E85" s="39"/>
      <c r="F85" s="47"/>
      <c r="G85" s="47"/>
      <c r="H85" s="39"/>
      <c r="I85" s="47"/>
      <c r="J85" s="7"/>
      <c r="K85" s="74"/>
      <c r="L85" s="74"/>
      <c r="M85" s="26"/>
      <c r="N85" s="8"/>
      <c r="O85" s="8"/>
      <c r="P85" s="26"/>
      <c r="Q85" s="74"/>
      <c r="R85" s="75">
        <v>20</v>
      </c>
      <c r="S85" s="61" t="s">
        <v>35</v>
      </c>
      <c r="T85" s="61"/>
      <c r="U85" s="62" t="str">
        <f>IF(VLOOKUP(R85,NP,32,FALSE)="","",IF(VLOOKUP(R85,NP,32,FALSE)=0,"",VLOOKUP(R85,NP,32,FALSE)))</f>
        <v/>
      </c>
      <c r="V85" s="63" t="str">
        <f>IF(VLOOKUP(R85,NP,33,FALSE)="","",IF(VLOOKUP(R85,NP,34,FALSE)=2,"",VLOOKUP(R85,NP,34,FALSE)))</f>
        <v/>
      </c>
      <c r="W85" s="63"/>
      <c r="X85" s="64" t="str">
        <f>IF(VLOOKUP(R85,NP,33,FALSE)="","",IF(VLOOKUP(R85,NP,33,FALSE)=0,"",VLOOKUP(R85,NP,33,FALSE)))</f>
        <v xml:space="preserve"> </v>
      </c>
      <c r="Y85" s="65"/>
      <c r="Z85" s="66" t="str">
        <f>IF(VLOOKUP(Z73,NP,14,FALSE)=0,"",VLOOKUP(Z73,NP,14,FALSE))</f>
        <v/>
      </c>
      <c r="AA85" s="42" t="str">
        <f>IF(Z85="","",CONCATENATE(VLOOKUP(Z73,NP,15,FALSE),"  ",VLOOKUP(Z73,NP,16,FALSE)))</f>
        <v/>
      </c>
      <c r="AB85" s="42"/>
      <c r="AC85" s="43"/>
      <c r="AD85" s="42"/>
      <c r="AE85" s="42"/>
      <c r="AF85" s="43"/>
      <c r="AG85" s="42"/>
      <c r="AH85" s="48"/>
      <c r="AO85" s="55"/>
      <c r="AP85" s="55"/>
      <c r="AQ85" s="55"/>
      <c r="AW85" s="55"/>
    </row>
    <row r="86" spans="1:50" ht="12" customHeight="1" x14ac:dyDescent="0.25">
      <c r="A86" s="110">
        <v>29</v>
      </c>
      <c r="B86" s="41" t="str">
        <f>IF(VLOOKUP(B88,NP,4,FALSE)=0,"",VLOOKUP(B88,NP,4,FALSE))</f>
        <v/>
      </c>
      <c r="C86" s="42" t="str">
        <f>IF(B86="","",CONCATENATE(VLOOKUP(B88,NP,5,FALSE),"  ",VLOOKUP(B88,NP,6,FALSE)))</f>
        <v/>
      </c>
      <c r="D86" s="42"/>
      <c r="E86" s="43"/>
      <c r="F86" s="42"/>
      <c r="G86" s="42"/>
      <c r="H86" s="43"/>
      <c r="I86" s="42"/>
      <c r="J86" s="4"/>
      <c r="K86" s="5"/>
      <c r="L86" s="5"/>
      <c r="M86" s="25"/>
      <c r="N86" s="5"/>
      <c r="O86" s="5"/>
      <c r="P86" s="25"/>
      <c r="Q86" s="67"/>
      <c r="Y86" s="55"/>
      <c r="Z86" s="56">
        <v>32</v>
      </c>
      <c r="AA86" s="71" t="str">
        <f>IF(Z85="","",CONCATENATE(VLOOKUP(Z73,NP,18,FALSE)," pts - ",VLOOKUP(Z73,NP,21,FALSE)))</f>
        <v/>
      </c>
      <c r="AB86" s="71"/>
      <c r="AC86" s="72"/>
      <c r="AD86" s="71"/>
      <c r="AE86" s="71"/>
      <c r="AF86" s="72"/>
      <c r="AG86" s="71"/>
      <c r="AO86" s="55"/>
      <c r="AP86" s="55"/>
      <c r="AQ86" s="55"/>
      <c r="AW86" s="55"/>
    </row>
    <row r="87" spans="1:50" ht="12" customHeight="1" thickBot="1" x14ac:dyDescent="0.3">
      <c r="A87" s="106"/>
      <c r="B87" s="103" t="str">
        <f>IF(OR(B86="",VLOOKUP(B88,NP,10,FALSE)=0),"",IF(LEN(VLOOKUP(B88,NP,10,FALSE))=7,VLOOKUP(B88,NP,10,FALSE),VLOOKUP(B88,NP,10,FALSE)))</f>
        <v/>
      </c>
      <c r="C87" s="47" t="str">
        <f>IF(B86="","",CONCATENATE(VLOOKUP(B88,NP,8,FALSE)," pts - ",VLOOKUP(B88,NP,11,FALSE)))</f>
        <v/>
      </c>
      <c r="D87" s="47"/>
      <c r="E87" s="39"/>
      <c r="F87" s="47"/>
      <c r="G87" s="47"/>
      <c r="H87" s="39"/>
      <c r="I87" s="47"/>
      <c r="J87" s="56">
        <v>29</v>
      </c>
      <c r="K87" s="2"/>
      <c r="L87" s="5"/>
      <c r="M87" s="25"/>
      <c r="N87" s="5"/>
      <c r="O87" s="5"/>
      <c r="P87" s="25"/>
      <c r="Q87" s="67"/>
      <c r="Y87" s="55"/>
      <c r="Z87" s="69"/>
      <c r="AA87" s="47" t="str">
        <f>IF(Z85="","",CONCATENATE(IF(VLOOKUP(R85,NP,23,FALSE)="","",IF(VLOOKUP(R85,NP,12,FALSE)=1,VLOOKUP(R85,NP,23,FALSE),-VLOOKUP(R85,NP,23,FALSE))),IF(VLOOKUP(R85,NP,24,FALSE)="","",CONCATENATE(" / ",IF(VLOOKUP(R85,NP,12,FALSE)=1,VLOOKUP(R85,NP,24,FALSE),-VLOOKUP(R85,NP,24,FALSE)))),IF(VLOOKUP(R85,NP,25,FALSE)="","",CONCATENATE(" / ",IF(VLOOKUP(R85,NP,12,FALSE)=1,VLOOKUP(R85,NP,25,FALSE),-VLOOKUP(R85,NP,25,FALSE)))),IF(VLOOKUP(R85,NP,26,FALSE)="","",CONCATENATE(" / ",IF(VLOOKUP(R85,NP,12,FALSE)=1,VLOOKUP(R85,NP,26,FALSE),-VLOOKUP(R85,NP,26,FALSE)))),IF(VLOOKUP(R85,NP,27,FALSE)="","",CONCATENATE(" / ",IF(VLOOKUP(R85,NP,12,FALSE)=1,VLOOKUP(R85,NP,27,FALSE),-VLOOKUP(R85,NP,27,FALSE)))),IF(VLOOKUP(R85,NP,28)="","",CONCATENATE(" / ",IF(VLOOKUP(R85,NP,12)=1,VLOOKUP(R85,NP,28),-VLOOKUP(R85,NP,28)))),IF(VLOOKUP(R85,NP,29)="","",CONCATENATE(" / ",IF(VLOOKUP(R85,NP,12)=1,VLOOKUP(R85,NP,29),-VLOOKUP(R85,NP,29))))))</f>
        <v/>
      </c>
      <c r="AB87" s="47"/>
      <c r="AC87" s="39"/>
      <c r="AD87" s="47"/>
      <c r="AE87" s="47"/>
      <c r="AF87" s="39"/>
      <c r="AG87" s="47"/>
      <c r="AO87" s="55"/>
      <c r="AP87" s="55"/>
      <c r="AQ87" s="55"/>
      <c r="AW87" s="55"/>
    </row>
    <row r="88" spans="1:50" ht="12" customHeight="1" x14ac:dyDescent="0.25">
      <c r="A88" s="106"/>
      <c r="B88" s="70">
        <v>8</v>
      </c>
      <c r="C88" s="61" t="s">
        <v>35</v>
      </c>
      <c r="D88" s="61"/>
      <c r="E88" s="62" t="str">
        <f>IF(VLOOKUP(B88,NP,32,FALSE)="","",IF(VLOOKUP(B88,NP,32,FALSE)=0,"",VLOOKUP(B88,NP,32,FALSE)))</f>
        <v/>
      </c>
      <c r="F88" s="63" t="str">
        <f>IF(VLOOKUP(B88,NP,33,FALSE)="","",IF(VLOOKUP(B88,NP,34,FALSE)=2,"",VLOOKUP(B88,NP,34,FALSE)))</f>
        <v/>
      </c>
      <c r="G88" s="63"/>
      <c r="H88" s="64" t="str">
        <f>IF(VLOOKUP(B88,NP,33,FALSE)="","",IF(VLOOKUP(B88,NP,33,FALSE)=0,"",VLOOKUP(B88,NP,33,FALSE)))</f>
        <v xml:space="preserve"> </v>
      </c>
      <c r="I88" s="65"/>
      <c r="J88" s="66" t="str">
        <f>IF(VLOOKUP(J91,NP,4,FALSE)=0,"",VLOOKUP(J91,NP,4,FALSE))</f>
        <v/>
      </c>
      <c r="K88" s="42" t="str">
        <f>IF(J88="","",CONCATENATE(VLOOKUP(J91,NP,5,FALSE),"  ",VLOOKUP(J91,NP,6,FALSE)))</f>
        <v/>
      </c>
      <c r="L88" s="42"/>
      <c r="M88" s="43"/>
      <c r="N88" s="42"/>
      <c r="O88" s="42"/>
      <c r="P88" s="43"/>
      <c r="Q88" s="42"/>
      <c r="Y88" s="55"/>
      <c r="Z88" s="48"/>
      <c r="AA88" s="87"/>
      <c r="AG88" s="55"/>
      <c r="AH88" s="88"/>
      <c r="AI88" s="9"/>
      <c r="AJ88" s="89"/>
      <c r="AK88" s="90"/>
      <c r="AL88" s="89"/>
      <c r="AM88" s="89"/>
      <c r="AN88" s="90"/>
      <c r="AO88" s="9"/>
      <c r="AP88" s="89"/>
      <c r="AQ88" s="89"/>
      <c r="AR88" s="89"/>
      <c r="AS88" s="10"/>
      <c r="AT88" s="10"/>
      <c r="AU88" s="10"/>
      <c r="AV88" s="10"/>
      <c r="AW88" s="11"/>
    </row>
    <row r="89" spans="1:50" ht="12" customHeight="1" x14ac:dyDescent="0.25">
      <c r="A89" s="106"/>
      <c r="B89" s="4"/>
      <c r="C89" s="2"/>
      <c r="D89" s="2"/>
      <c r="E89" s="23"/>
      <c r="F89" s="2"/>
      <c r="G89" s="2"/>
      <c r="H89" s="23"/>
      <c r="I89" s="7"/>
      <c r="J89" s="68"/>
      <c r="K89" s="47" t="str">
        <f>IF(J88="","",CONCATENATE(VLOOKUP(J91,NP,8,FALSE)," pts - ",VLOOKUP(J91,NP,11,FALSE)))</f>
        <v/>
      </c>
      <c r="L89" s="47"/>
      <c r="M89" s="39"/>
      <c r="N89" s="47"/>
      <c r="O89" s="47"/>
      <c r="P89" s="39"/>
      <c r="Q89" s="47"/>
      <c r="R89" s="48"/>
      <c r="Y89" s="55"/>
      <c r="Z89" s="48"/>
      <c r="AA89" s="87"/>
      <c r="AG89" s="55"/>
      <c r="AH89" s="91" t="s">
        <v>2</v>
      </c>
      <c r="AI89" s="12"/>
      <c r="AJ89" s="92"/>
      <c r="AK89" s="82"/>
      <c r="AL89" s="115" t="str">
        <f>IF('Liste des parties'!$AH$3&lt;10000,Date,'Liste des parties'!$AH$3)</f>
        <v>14/11/2024</v>
      </c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6"/>
    </row>
    <row r="90" spans="1:50" ht="12" customHeight="1" x14ac:dyDescent="0.25">
      <c r="A90" s="111">
        <v>30</v>
      </c>
      <c r="B90" s="41" t="str">
        <f>IF(VLOOKUP(B88,NP,14,FALSE)=0,"",VLOOKUP(B88,NP,14,FALSE))</f>
        <v/>
      </c>
      <c r="C90" s="42" t="str">
        <f>IF(B90="","",CONCATENATE(VLOOKUP(B88,NP,15,FALSE),"  ",VLOOKUP(B88,NP,16,FALSE)))</f>
        <v/>
      </c>
      <c r="D90" s="3"/>
      <c r="E90" s="24"/>
      <c r="F90" s="3"/>
      <c r="G90" s="3"/>
      <c r="H90" s="24"/>
      <c r="I90" s="73"/>
      <c r="J90" s="69"/>
      <c r="K90" s="47" t="str">
        <f>IF(J88="","",CONCATENATE(IF(VLOOKUP(B88,NP,23,FALSE)="","",IF(VLOOKUP(B88,NP,12,FALSE)=1,VLOOKUP(B88,NP,23,FALSE),-VLOOKUP(B88,NP,23,FALSE))),IF(VLOOKUP(B88,NP,24,FALSE)="","",CONCATENATE(" / ",IF(VLOOKUP(B88,NP,12,FALSE)=1,VLOOKUP(B88,NP,24,FALSE),-VLOOKUP(B88,NP,24,FALSE)))),IF(VLOOKUP(B88,NP,25,FALSE)="","",CONCATENATE(" / ",IF(VLOOKUP(B88,NP,12,FALSE)=1,VLOOKUP(B88,NP,25,FALSE),-VLOOKUP(B88,NP,25,FALSE)))),IF(VLOOKUP(B88,NP,26,FALSE)="","",CONCATENATE(" / ",IF(VLOOKUP(B88,NP,12,FALSE)=1,VLOOKUP(B88,NP,26,FALSE),-VLOOKUP(B88,NP,26,FALSE)))),IF(VLOOKUP(B88,NP,27,FALSE)="","",CONCATENATE(" / ",IF(VLOOKUP(B88,NP,12,FALSE)=1,VLOOKUP(B88,NP,27,FALSE),-VLOOKUP(B88,NP,27,FALSE)))),IF(VLOOKUP(B88,NP,28)="","",CONCATENATE(" / ",IF(VLOOKUP(B88,NP,12)=1,VLOOKUP(B88,NP,28),-VLOOKUP(B88,NP,28)))),IF(VLOOKUP(B88,NP,29)="","",CONCATENATE(" / ",IF(VLOOKUP(B88,NP,12)=1,VLOOKUP(B88,NP,29),-VLOOKUP(B88,NP,29))))))</f>
        <v/>
      </c>
      <c r="L90" s="47"/>
      <c r="M90" s="39"/>
      <c r="N90" s="47"/>
      <c r="O90" s="47"/>
      <c r="P90" s="39"/>
      <c r="Q90" s="47"/>
      <c r="R90" s="48"/>
      <c r="S90" s="76"/>
      <c r="T90" s="76"/>
      <c r="U90" s="77"/>
      <c r="V90" s="76"/>
      <c r="W90" s="76"/>
      <c r="X90" s="77"/>
      <c r="Y90" s="55"/>
      <c r="Z90" s="48"/>
      <c r="AA90" s="87"/>
      <c r="AG90" s="55"/>
      <c r="AH90" s="93"/>
      <c r="AI90" s="12"/>
      <c r="AJ90" s="92"/>
      <c r="AK90" s="27"/>
      <c r="AL90" s="13"/>
      <c r="AM90" s="13"/>
      <c r="AN90" s="27"/>
      <c r="AO90" s="16"/>
      <c r="AP90" s="94"/>
      <c r="AQ90" s="94"/>
      <c r="AR90" s="94"/>
      <c r="AS90" s="15"/>
      <c r="AT90" s="15"/>
      <c r="AU90" s="15"/>
      <c r="AV90" s="15"/>
      <c r="AW90" s="14"/>
    </row>
    <row r="91" spans="1:50" ht="12" customHeight="1" x14ac:dyDescent="0.25">
      <c r="A91" s="106"/>
      <c r="B91" s="103" t="str">
        <f>IF(OR(B90="",VLOOKUP(B88,NP,20,FALSE)=0),"",IF(LEN(VLOOKUP(B88,NP,20,FALSE))=7,VLOOKUP(B88,NP,20,FALSE),VLOOKUP(B88,NP,20,FALSE)))</f>
        <v/>
      </c>
      <c r="C91" s="47" t="str">
        <f>IF(B90="","",CONCATENATE(VLOOKUP(B88,NP,18,FALSE)," pts - ",VLOOKUP(B88,NP,21,FALSE)))</f>
        <v/>
      </c>
      <c r="D91" s="47"/>
      <c r="E91" s="39"/>
      <c r="F91" s="47"/>
      <c r="G91" s="47"/>
      <c r="H91" s="39"/>
      <c r="I91" s="47"/>
      <c r="J91" s="60">
        <v>16</v>
      </c>
      <c r="K91" s="61" t="s">
        <v>35</v>
      </c>
      <c r="L91" s="61"/>
      <c r="M91" s="62" t="str">
        <f>IF(VLOOKUP(J91,NP,32,FALSE)="","",IF(VLOOKUP(J91,NP,32,FALSE)=0,"",VLOOKUP(J91,NP,32,FALSE)))</f>
        <v/>
      </c>
      <c r="N91" s="63" t="str">
        <f>IF(VLOOKUP(J91,NP,33,FALSE)="","",IF(VLOOKUP(J91,NP,34,FALSE)=2,"",VLOOKUP(J91,NP,34,FALSE)))</f>
        <v/>
      </c>
      <c r="O91" s="63"/>
      <c r="P91" s="64" t="str">
        <f>IF(VLOOKUP(J91,NP,33,FALSE)="","",IF(VLOOKUP(J91,NP,33,FALSE)=0,"",VLOOKUP(J91,NP,33,FALSE)))</f>
        <v xml:space="preserve"> </v>
      </c>
      <c r="Q91" s="65"/>
      <c r="R91" s="66" t="str">
        <f>IF(VLOOKUP(R85,NP,14,FALSE)=0,"",VLOOKUP(R85,NP,14,FALSE))</f>
        <v/>
      </c>
      <c r="S91" s="42" t="str">
        <f>IF(R91="","",CONCATENATE(VLOOKUP(R85,NP,15,FALSE),"  ",VLOOKUP(R85,NP,16,FALSE)))</f>
        <v/>
      </c>
      <c r="T91" s="42"/>
      <c r="U91" s="43"/>
      <c r="V91" s="42"/>
      <c r="W91" s="42"/>
      <c r="X91" s="43"/>
      <c r="Y91" s="42"/>
      <c r="Z91" s="48"/>
      <c r="AA91" s="87"/>
      <c r="AG91" s="55"/>
      <c r="AH91" s="95" t="s">
        <v>41</v>
      </c>
      <c r="AI91" s="12"/>
      <c r="AJ91" s="92"/>
      <c r="AK91" s="27"/>
      <c r="AL91" s="117" t="str">
        <f>'Liste des parties'!$AD$2</f>
        <v>SPIDD V2</v>
      </c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8"/>
    </row>
    <row r="92" spans="1:50" ht="12" customHeight="1" x14ac:dyDescent="0.25">
      <c r="A92" s="106"/>
      <c r="B92" s="49"/>
      <c r="C92" s="50"/>
      <c r="D92" s="50"/>
      <c r="E92" s="51"/>
      <c r="F92" s="50"/>
      <c r="G92" s="50"/>
      <c r="H92" s="51"/>
      <c r="I92" s="40"/>
      <c r="J92" s="52"/>
      <c r="K92" s="46"/>
      <c r="L92" s="46"/>
      <c r="M92" s="78"/>
      <c r="N92" s="46"/>
      <c r="O92" s="46"/>
      <c r="P92" s="78"/>
      <c r="Q92" s="55"/>
      <c r="R92" s="56">
        <v>32</v>
      </c>
      <c r="S92" s="71" t="str">
        <f>IF(R91="","",CONCATENATE(VLOOKUP(R85,NP,18,FALSE)," pts - ",VLOOKUP(R85,NP,21,FALSE)))</f>
        <v/>
      </c>
      <c r="T92" s="71"/>
      <c r="U92" s="72"/>
      <c r="V92" s="71"/>
      <c r="W92" s="71"/>
      <c r="X92" s="72"/>
      <c r="Y92" s="71"/>
      <c r="AA92" s="87"/>
      <c r="AB92" s="46"/>
      <c r="AC92" s="78"/>
      <c r="AD92" s="46"/>
      <c r="AE92" s="46"/>
      <c r="AF92" s="78"/>
      <c r="AG92" s="40"/>
      <c r="AH92" s="91"/>
      <c r="AI92" s="12"/>
      <c r="AJ92" s="92"/>
      <c r="AK92" s="96"/>
      <c r="AL92" s="92"/>
      <c r="AM92" s="92"/>
      <c r="AN92" s="96"/>
      <c r="AO92" s="16"/>
      <c r="AP92" s="92"/>
      <c r="AQ92" s="92"/>
      <c r="AR92" s="92"/>
      <c r="AS92" s="13"/>
      <c r="AT92" s="13"/>
      <c r="AU92" s="13"/>
      <c r="AV92" s="13"/>
      <c r="AW92" s="14"/>
    </row>
    <row r="93" spans="1:50" ht="12" customHeight="1" x14ac:dyDescent="0.25">
      <c r="A93" s="106"/>
      <c r="B93" s="30"/>
      <c r="C93" s="30"/>
      <c r="D93" s="30"/>
      <c r="E93" s="59"/>
      <c r="F93" s="58"/>
      <c r="G93" s="58"/>
      <c r="H93" s="59"/>
      <c r="I93" s="45"/>
      <c r="J93" s="52"/>
      <c r="K93" s="46"/>
      <c r="L93" s="46"/>
      <c r="M93" s="78"/>
      <c r="N93" s="46"/>
      <c r="O93" s="46"/>
      <c r="P93" s="78"/>
      <c r="Q93" s="55"/>
      <c r="R93" s="69"/>
      <c r="S93" s="47" t="str">
        <f>IF(R91="","",CONCATENATE(IF(VLOOKUP(J91,NP,23,FALSE)="","",IF(VLOOKUP(J91,NP,12,FALSE)=1,VLOOKUP(J91,NP,23,FALSE),-VLOOKUP(J91,NP,23,FALSE))),IF(VLOOKUP(J91,NP,24,FALSE)="","",CONCATENATE(" / ",IF(VLOOKUP(J91,NP,12,FALSE)=1,VLOOKUP(J91,NP,24,FALSE),-VLOOKUP(J91,NP,24,FALSE)))),IF(VLOOKUP(J91,NP,25,FALSE)="","",CONCATENATE(" / ",IF(VLOOKUP(J91,NP,12,FALSE)=1,VLOOKUP(J91,NP,25,FALSE),-VLOOKUP(J91,NP,25,FALSE)))),IF(VLOOKUP(J91,NP,26,FALSE)="","",CONCATENATE(" / ",IF(VLOOKUP(J91,NP,12,FALSE)=1,VLOOKUP(J91,NP,26,FALSE),-VLOOKUP(J91,NP,26,FALSE)))),IF(VLOOKUP(J91,NP,27,FALSE)="","",CONCATENATE(" / ",IF(VLOOKUP(J91,NP,12,FALSE)=1,VLOOKUP(J91,NP,27,FALSE),-VLOOKUP(J91,NP,27,FALSE)))),IF(VLOOKUP(J91,NP,28)="","",CONCATENATE(" / ",IF(VLOOKUP(J91,NP,12)=1,VLOOKUP(J91,NP,28),-VLOOKUP(J91,NP,28)))),IF(VLOOKUP(J91,NP,29)="","",CONCATENATE(" / ",IF(VLOOKUP(J91,NP,12)=1,VLOOKUP(J91,NP,29),-VLOOKUP(J91,NP,29))))))</f>
        <v/>
      </c>
      <c r="T93" s="47"/>
      <c r="U93" s="39"/>
      <c r="V93" s="47"/>
      <c r="W93" s="47"/>
      <c r="X93" s="39"/>
      <c r="Y93" s="47"/>
      <c r="AA93" s="87"/>
      <c r="AH93" s="91" t="s">
        <v>42</v>
      </c>
      <c r="AI93" s="16"/>
      <c r="AJ93" s="94"/>
      <c r="AK93" s="28"/>
      <c r="AL93" s="112" t="str">
        <f>'Liste des parties'!$AE$2</f>
        <v>15_24D-24J-TED</v>
      </c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3"/>
    </row>
    <row r="94" spans="1:50" ht="12" customHeight="1" thickBot="1" x14ac:dyDescent="0.3">
      <c r="A94" s="106"/>
      <c r="B94" s="30"/>
      <c r="C94" s="30"/>
      <c r="D94" s="30"/>
      <c r="F94" s="30"/>
      <c r="G94" s="30"/>
      <c r="I94" s="107">
        <v>32</v>
      </c>
      <c r="J94" s="41" t="str">
        <f>IF(VLOOKUP(J91,NP,14,FALSE)=0,"",VLOOKUP(J91,NP,14,FALSE))</f>
        <v/>
      </c>
      <c r="K94" s="42" t="str">
        <f>IF(J94="","",CONCATENATE(VLOOKUP(J91,NP,15,FALSE),"  ",VLOOKUP(J91,NP,16,FALSE)))</f>
        <v/>
      </c>
      <c r="L94" s="42"/>
      <c r="M94" s="43"/>
      <c r="N94" s="42"/>
      <c r="O94" s="42"/>
      <c r="P94" s="43"/>
      <c r="Q94" s="42"/>
      <c r="R94" s="97"/>
      <c r="S94" s="45"/>
      <c r="T94" s="80"/>
      <c r="U94" s="34"/>
      <c r="V94" s="80"/>
      <c r="W94" s="80"/>
      <c r="X94" s="34"/>
      <c r="Y94" s="81"/>
      <c r="AA94" s="87"/>
      <c r="AB94" s="87"/>
      <c r="AC94" s="98"/>
      <c r="AD94" s="87"/>
      <c r="AE94" s="87"/>
      <c r="AF94" s="98"/>
      <c r="AG94" s="87"/>
      <c r="AH94" s="99"/>
      <c r="AI94" s="17"/>
      <c r="AJ94" s="100"/>
      <c r="AK94" s="101"/>
      <c r="AL94" s="100"/>
      <c r="AM94" s="100"/>
      <c r="AN94" s="101"/>
      <c r="AO94" s="17"/>
      <c r="AP94" s="100"/>
      <c r="AQ94" s="100"/>
      <c r="AR94" s="100"/>
      <c r="AS94" s="18"/>
      <c r="AT94" s="18"/>
      <c r="AU94" s="18"/>
      <c r="AV94" s="18"/>
      <c r="AW94" s="19"/>
    </row>
    <row r="95" spans="1:50" ht="12" customHeight="1" x14ac:dyDescent="0.25">
      <c r="A95" s="106"/>
      <c r="B95" s="30"/>
      <c r="C95" s="30"/>
      <c r="D95" s="30"/>
      <c r="E95" s="44"/>
      <c r="F95" s="40"/>
      <c r="G95" s="40"/>
      <c r="H95" s="44"/>
      <c r="I95" s="45"/>
      <c r="J95" s="103" t="str">
        <f>IF(OR(J94="",VLOOKUP(J91,NP,20,FALSE)=0),"",IF(LEN(VLOOKUP(J91,NP,20,FALSE))=7,VLOOKUP(J91,NP,20,FALSE),VLOOKUP(J91,NP,20,FALSE)))</f>
        <v/>
      </c>
      <c r="K95" s="47" t="str">
        <f>IF(J94="","",CONCATENATE(VLOOKUP(J91,NP,18,FALSE)," pts - ",VLOOKUP(J91,NP,21,FALSE)))</f>
        <v/>
      </c>
      <c r="L95" s="47"/>
      <c r="M95" s="39"/>
      <c r="N95" s="47"/>
      <c r="O95" s="47"/>
      <c r="P95" s="39"/>
      <c r="Q95" s="47"/>
      <c r="R95" s="45"/>
      <c r="S95" s="45"/>
      <c r="T95" s="55"/>
      <c r="U95" s="82"/>
      <c r="V95" s="55"/>
      <c r="W95" s="55"/>
      <c r="X95" s="82"/>
      <c r="Y95" s="55"/>
      <c r="AA95" s="87"/>
      <c r="AB95" s="87"/>
      <c r="AC95" s="98"/>
      <c r="AD95" s="87"/>
      <c r="AE95" s="87"/>
      <c r="AF95" s="98"/>
      <c r="AG95" s="87"/>
      <c r="AH95" s="87"/>
      <c r="AI95" s="87"/>
      <c r="AJ95" s="87"/>
      <c r="AK95" s="98"/>
      <c r="AL95" s="87"/>
      <c r="AM95" s="87"/>
      <c r="AN95" s="98"/>
      <c r="AO95" s="87"/>
      <c r="AP95" s="87"/>
      <c r="AQ95" s="87"/>
      <c r="AR95" s="87"/>
      <c r="AS95" s="87"/>
      <c r="AT95" s="87"/>
      <c r="AU95" s="87"/>
      <c r="AV95" s="87"/>
      <c r="AW95" s="55"/>
      <c r="AX95" s="102"/>
    </row>
    <row r="96" spans="1:50" ht="12" customHeight="1" x14ac:dyDescent="0.25">
      <c r="A96" s="106"/>
      <c r="R96" s="55"/>
      <c r="S96" s="55"/>
    </row>
    <row r="97" spans="1:1" ht="12" customHeight="1" x14ac:dyDescent="0.25">
      <c r="A97" s="106"/>
    </row>
    <row r="98" spans="1:1" ht="12" customHeight="1" x14ac:dyDescent="0.25"/>
    <row r="99" spans="1:1" ht="12" customHeight="1" x14ac:dyDescent="0.25"/>
    <row r="100" spans="1:1" ht="12" customHeight="1" x14ac:dyDescent="0.25"/>
    <row r="101" spans="1:1" ht="12" customHeight="1" x14ac:dyDescent="0.25"/>
    <row r="102" spans="1:1" ht="12" customHeight="1" x14ac:dyDescent="0.25"/>
    <row r="103" spans="1:1" ht="12" customHeight="1" x14ac:dyDescent="0.25"/>
    <row r="104" spans="1:1" ht="12" customHeight="1" x14ac:dyDescent="0.25"/>
    <row r="105" spans="1:1" ht="12" customHeight="1" x14ac:dyDescent="0.25"/>
    <row r="106" spans="1:1" ht="12" customHeight="1" x14ac:dyDescent="0.25"/>
    <row r="107" spans="1:1" ht="12" customHeight="1" x14ac:dyDescent="0.25"/>
    <row r="108" spans="1:1" ht="12" customHeight="1" x14ac:dyDescent="0.25"/>
    <row r="109" spans="1:1" ht="12" customHeight="1" x14ac:dyDescent="0.25"/>
    <row r="110" spans="1:1" ht="12" customHeight="1" x14ac:dyDescent="0.25"/>
    <row r="111" spans="1:1" ht="12" customHeight="1" x14ac:dyDescent="0.25"/>
    <row r="112" spans="1:1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</sheetData>
  <sheetProtection sheet="1"/>
  <mergeCells count="5">
    <mergeCell ref="AL93:AW93"/>
    <mergeCell ref="AQ1:AX1"/>
    <mergeCell ref="AQ2:AX2"/>
    <mergeCell ref="AL89:AW89"/>
    <mergeCell ref="AL91:AW91"/>
  </mergeCells>
  <conditionalFormatting sqref="J5 J29 J53 J77">
    <cfRule type="cellIs" dxfId="15" priority="1" stopIfTrue="1" operator="equal">
      <formula>""""""</formula>
    </cfRule>
    <cfRule type="expression" dxfId="14" priority="2" stopIfTrue="1">
      <formula>OR(J5=B9,J5=B13)</formula>
    </cfRule>
  </conditionalFormatting>
  <conditionalFormatting sqref="B9 B33 B57 B81">
    <cfRule type="cellIs" dxfId="13" priority="3" stopIfTrue="1" operator="equal">
      <formula>""</formula>
    </cfRule>
    <cfRule type="expression" dxfId="12" priority="4" stopIfTrue="1">
      <formula>B9=B13</formula>
    </cfRule>
    <cfRule type="expression" dxfId="11" priority="5" stopIfTrue="1">
      <formula>B9=J5</formula>
    </cfRule>
  </conditionalFormatting>
  <conditionalFormatting sqref="B13 B37 B61 B85">
    <cfRule type="cellIs" dxfId="10" priority="6" stopIfTrue="1" operator="equal">
      <formula>""</formula>
    </cfRule>
    <cfRule type="expression" dxfId="9" priority="7" stopIfTrue="1">
      <formula>B13=B9</formula>
    </cfRule>
    <cfRule type="expression" dxfId="8" priority="8" stopIfTrue="1">
      <formula>B13=J5</formula>
    </cfRule>
  </conditionalFormatting>
  <conditionalFormatting sqref="B15 B39 B63 B87">
    <cfRule type="cellIs" dxfId="7" priority="9" stopIfTrue="1" operator="equal">
      <formula>""</formula>
    </cfRule>
    <cfRule type="expression" dxfId="6" priority="10" stopIfTrue="1">
      <formula>B15=B19</formula>
    </cfRule>
    <cfRule type="expression" dxfId="5" priority="11" stopIfTrue="1">
      <formula>B15=J23</formula>
    </cfRule>
  </conditionalFormatting>
  <conditionalFormatting sqref="B19 B43 B67 B91">
    <cfRule type="cellIs" dxfId="4" priority="12" stopIfTrue="1" operator="equal">
      <formula>""</formula>
    </cfRule>
    <cfRule type="expression" dxfId="3" priority="13" stopIfTrue="1">
      <formula>B19=B15</formula>
    </cfRule>
    <cfRule type="expression" dxfId="2" priority="14" stopIfTrue="1">
      <formula>B19=J23</formula>
    </cfRule>
  </conditionalFormatting>
  <conditionalFormatting sqref="J23 J47 J71 J95">
    <cfRule type="cellIs" dxfId="1" priority="15" stopIfTrue="1" operator="equal">
      <formula>""</formula>
    </cfRule>
    <cfRule type="expression" dxfId="0" priority="16" stopIfTrue="1">
      <formula>OR(J23=B15,J23=B19)</formula>
    </cfRule>
  </conditionalFormatting>
  <printOptions horizontalCentered="1"/>
  <pageMargins left="0.19685039370078741" right="0.19685039370078741" top="0.51181102362204722" bottom="0.55118110236220474" header="0.27559055118110237" footer="0.31496062992125984"/>
  <pageSetup paperSize="9" scale="54" orientation="portrait" horizontalDpi="0" verticalDpi="0" r:id="rId1"/>
  <headerFooter alignWithMargins="0">
    <oddFooter>&amp;LPage &amp;P/&amp;N&amp;C&amp;F&amp;R&amp;D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2009-08-31T19:29:46Z</cp:lastPrinted>
  <dcterms:created xsi:type="dcterms:W3CDTF">2003-05-26T15:29:41Z</dcterms:created>
  <dcterms:modified xsi:type="dcterms:W3CDTF">2024-11-14T00:56:23Z</dcterms:modified>
</cp:coreProperties>
</file>