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800" yWindow="1380" windowWidth="25850" windowHeight="13670" activeTab="2"/>
  </bookViews>
  <sheets>
    <sheet name="Liste des parties" sheetId="1" r:id="rId1"/>
    <sheet name="Date Tournoi" sheetId="4" r:id="rId2"/>
    <sheet name="Tableau" sheetId="2" r:id="rId3"/>
  </sheets>
  <definedNames>
    <definedName name="_xlnm._FilterDatabase" localSheetId="0" hidden="1">'Liste des parties'!$A$1:$AI$81</definedName>
    <definedName name="Date">'Date Tournoi'!$B$2</definedName>
    <definedName name="NP">'Liste des parties'!$1:$1048576</definedName>
    <definedName name="_xlnm.Print_Area" localSheetId="2">Tableau!$A$1:$CN$205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4" i="2" l="1"/>
  <c r="AR5" i="2" s="1"/>
  <c r="AP6" i="2"/>
  <c r="AI7" i="2" s="1"/>
  <c r="AI6" i="2"/>
  <c r="AU6" i="2"/>
  <c r="AV6" i="2"/>
  <c r="AX6" i="2"/>
  <c r="AZ6" i="2"/>
  <c r="AR8" i="2"/>
  <c r="AS8" i="2" s="1"/>
  <c r="AH9" i="2"/>
  <c r="AA9" i="2" s="1"/>
  <c r="AK9" i="2"/>
  <c r="AL9" i="2"/>
  <c r="AN9" i="2"/>
  <c r="BC9" i="2"/>
  <c r="BD9" i="2"/>
  <c r="BF9" i="2"/>
  <c r="BH9" i="2"/>
  <c r="BI11" i="2" s="1"/>
  <c r="AR10" i="2"/>
  <c r="AS10" i="2"/>
  <c r="AA11" i="2"/>
  <c r="AP12" i="2"/>
  <c r="AI12" i="2"/>
  <c r="AU12" i="2"/>
  <c r="AV12" i="2"/>
  <c r="AX12" i="2"/>
  <c r="AZ12" i="2"/>
  <c r="BA12" i="2" s="1"/>
  <c r="BA13" i="2"/>
  <c r="AR14" i="2"/>
  <c r="AS15" i="2" s="1"/>
  <c r="Z15" i="2"/>
  <c r="S15" i="2"/>
  <c r="AC15" i="2"/>
  <c r="AD15" i="2"/>
  <c r="AF15" i="2"/>
  <c r="BK15" i="2"/>
  <c r="BL15" i="2"/>
  <c r="BN15" i="2"/>
  <c r="BP15" i="2"/>
  <c r="BQ15" i="2"/>
  <c r="AR16" i="2"/>
  <c r="AS16" i="2" s="1"/>
  <c r="AP18" i="2"/>
  <c r="AI19" i="2" s="1"/>
  <c r="AU18" i="2"/>
  <c r="AV18" i="2"/>
  <c r="AX18" i="2"/>
  <c r="AZ18" i="2"/>
  <c r="BA19" i="2" s="1"/>
  <c r="AR20" i="2"/>
  <c r="AS20" i="2"/>
  <c r="AS21" i="2"/>
  <c r="AH21" i="2"/>
  <c r="AA21" i="2" s="1"/>
  <c r="AK21" i="2"/>
  <c r="AL21" i="2"/>
  <c r="AN21" i="2"/>
  <c r="BC21" i="2"/>
  <c r="BD21" i="2"/>
  <c r="BF21" i="2"/>
  <c r="BH21" i="2"/>
  <c r="BI23" i="2" s="1"/>
  <c r="BI21" i="2"/>
  <c r="AR22" i="2"/>
  <c r="AS22" i="2" s="1"/>
  <c r="AP24" i="2"/>
  <c r="AI25" i="2"/>
  <c r="AU24" i="2"/>
  <c r="AV24" i="2"/>
  <c r="AX24" i="2"/>
  <c r="AZ24" i="2"/>
  <c r="BA25" i="2" s="1"/>
  <c r="AR26" i="2"/>
  <c r="AS27" i="2"/>
  <c r="R27" i="2"/>
  <c r="U27" i="2"/>
  <c r="V27" i="2"/>
  <c r="X27" i="2"/>
  <c r="BS27" i="2"/>
  <c r="BT27" i="2"/>
  <c r="BV27" i="2"/>
  <c r="BX27" i="2"/>
  <c r="BY27" i="2" s="1"/>
  <c r="AR28" i="2"/>
  <c r="AS28" i="2"/>
  <c r="BY28" i="2"/>
  <c r="AP30" i="2"/>
  <c r="AI30" i="2" s="1"/>
  <c r="AU30" i="2"/>
  <c r="AV30" i="2"/>
  <c r="AX30" i="2"/>
  <c r="AZ30" i="2"/>
  <c r="BA31" i="2"/>
  <c r="AR32" i="2"/>
  <c r="AS33" i="2" s="1"/>
  <c r="AS32" i="2"/>
  <c r="AH33" i="2"/>
  <c r="AA33" i="2" s="1"/>
  <c r="AK33" i="2"/>
  <c r="AL33" i="2"/>
  <c r="AN33" i="2"/>
  <c r="BC33" i="2"/>
  <c r="BD33" i="2"/>
  <c r="BF33" i="2"/>
  <c r="BH33" i="2"/>
  <c r="BI35" i="2" s="1"/>
  <c r="AR34" i="2"/>
  <c r="AS35" i="2" s="1"/>
  <c r="AP36" i="2"/>
  <c r="AI37" i="2" s="1"/>
  <c r="AU36" i="2"/>
  <c r="AV36" i="2"/>
  <c r="AX36" i="2"/>
  <c r="AZ36" i="2"/>
  <c r="BA38" i="2"/>
  <c r="AR38" i="2"/>
  <c r="AS39" i="2" s="1"/>
  <c r="Z39" i="2"/>
  <c r="S40" i="2"/>
  <c r="AC39" i="2"/>
  <c r="AD39" i="2"/>
  <c r="AF39" i="2"/>
  <c r="BK39" i="2"/>
  <c r="BL39" i="2"/>
  <c r="BN39" i="2"/>
  <c r="BP39" i="2"/>
  <c r="BQ40" i="2"/>
  <c r="AR40" i="2"/>
  <c r="AP42" i="2"/>
  <c r="AI42" i="2"/>
  <c r="AU42" i="2"/>
  <c r="AV42" i="2"/>
  <c r="AX42" i="2"/>
  <c r="AZ42" i="2"/>
  <c r="BA43" i="2"/>
  <c r="AR44" i="2"/>
  <c r="AS44" i="2" s="1"/>
  <c r="AR45" i="2"/>
  <c r="AH45" i="2"/>
  <c r="AK45" i="2"/>
  <c r="AL45" i="2"/>
  <c r="AN45" i="2"/>
  <c r="BC45" i="2"/>
  <c r="BD45" i="2"/>
  <c r="BF45" i="2"/>
  <c r="BH45" i="2"/>
  <c r="AR46" i="2"/>
  <c r="AS47" i="2"/>
  <c r="AP48" i="2"/>
  <c r="AI49" i="2" s="1"/>
  <c r="AU48" i="2"/>
  <c r="AV48" i="2"/>
  <c r="AX48" i="2"/>
  <c r="AZ48" i="2"/>
  <c r="BA50" i="2"/>
  <c r="AR50" i="2"/>
  <c r="AS51" i="2"/>
  <c r="J51" i="2"/>
  <c r="C52" i="2" s="1"/>
  <c r="M51" i="2"/>
  <c r="N51" i="2"/>
  <c r="P51" i="2"/>
  <c r="CA51" i="2"/>
  <c r="CB51" i="2"/>
  <c r="CD51" i="2"/>
  <c r="CF51" i="2"/>
  <c r="CG51" i="2" s="1"/>
  <c r="AR52" i="2"/>
  <c r="AS52" i="2" s="1"/>
  <c r="CG52" i="2"/>
  <c r="AP54" i="2"/>
  <c r="AI54" i="2"/>
  <c r="AU54" i="2"/>
  <c r="AV54" i="2"/>
  <c r="AX54" i="2"/>
  <c r="AZ54" i="2"/>
  <c r="AR56" i="2"/>
  <c r="AS56" i="2" s="1"/>
  <c r="AH57" i="2"/>
  <c r="AA57" i="2"/>
  <c r="AK57" i="2"/>
  <c r="AL57" i="2"/>
  <c r="AN57" i="2"/>
  <c r="BC57" i="2"/>
  <c r="BD57" i="2"/>
  <c r="BF57" i="2"/>
  <c r="BH57" i="2"/>
  <c r="BI59" i="2" s="1"/>
  <c r="BI57" i="2"/>
  <c r="AR58" i="2"/>
  <c r="AS58" i="2" s="1"/>
  <c r="AP60" i="2"/>
  <c r="AI61" i="2" s="1"/>
  <c r="AI60" i="2"/>
  <c r="AU60" i="2"/>
  <c r="AV60" i="2"/>
  <c r="AX60" i="2"/>
  <c r="AZ60" i="2"/>
  <c r="BA61" i="2" s="1"/>
  <c r="AR62" i="2"/>
  <c r="AS63" i="2" s="1"/>
  <c r="Z63" i="2"/>
  <c r="S64" i="2" s="1"/>
  <c r="AC63" i="2"/>
  <c r="AD63" i="2"/>
  <c r="AF63" i="2"/>
  <c r="BK63" i="2"/>
  <c r="BL63" i="2"/>
  <c r="BN63" i="2"/>
  <c r="BP63" i="2"/>
  <c r="BQ64" i="2" s="1"/>
  <c r="AR64" i="2"/>
  <c r="AS65" i="2" s="1"/>
  <c r="AS64" i="2"/>
  <c r="AP66" i="2"/>
  <c r="AI66" i="2"/>
  <c r="AU66" i="2"/>
  <c r="AV66" i="2"/>
  <c r="AX66" i="2"/>
  <c r="AZ66" i="2"/>
  <c r="BA67" i="2" s="1"/>
  <c r="AR68" i="2"/>
  <c r="AS69" i="2" s="1"/>
  <c r="AH69" i="2"/>
  <c r="AA71" i="2" s="1"/>
  <c r="AK69" i="2"/>
  <c r="AL69" i="2"/>
  <c r="AN69" i="2"/>
  <c r="BC69" i="2"/>
  <c r="BD69" i="2"/>
  <c r="BF69" i="2"/>
  <c r="BH69" i="2"/>
  <c r="BI70" i="2" s="1"/>
  <c r="AR70" i="2"/>
  <c r="AS71" i="2" s="1"/>
  <c r="AP72" i="2"/>
  <c r="AI72" i="2" s="1"/>
  <c r="AI73" i="2"/>
  <c r="AU72" i="2"/>
  <c r="AV72" i="2"/>
  <c r="AX72" i="2"/>
  <c r="AZ72" i="2"/>
  <c r="BA74" i="2" s="1"/>
  <c r="AR74" i="2"/>
  <c r="AS75" i="2"/>
  <c r="AS74" i="2"/>
  <c r="R75" i="2"/>
  <c r="K75" i="2" s="1"/>
  <c r="K76" i="2"/>
  <c r="U75" i="2"/>
  <c r="V75" i="2"/>
  <c r="X75" i="2"/>
  <c r="BS75" i="2"/>
  <c r="BT75" i="2"/>
  <c r="BV75" i="2"/>
  <c r="BX75" i="2"/>
  <c r="BY76" i="2"/>
  <c r="AR76" i="2"/>
  <c r="AS76" i="2" s="1"/>
  <c r="BY77" i="2"/>
  <c r="AP78" i="2"/>
  <c r="AI79" i="2" s="1"/>
  <c r="AU78" i="2"/>
  <c r="AV78" i="2"/>
  <c r="AX78" i="2"/>
  <c r="AZ78" i="2"/>
  <c r="BA78" i="2" s="1"/>
  <c r="J79" i="2"/>
  <c r="C79" i="2"/>
  <c r="CF79" i="2"/>
  <c r="CG79" i="2" s="1"/>
  <c r="AR80" i="2"/>
  <c r="AS80" i="2"/>
  <c r="AH81" i="2"/>
  <c r="AK81" i="2"/>
  <c r="AL81" i="2"/>
  <c r="AN81" i="2"/>
  <c r="BC81" i="2"/>
  <c r="BD81" i="2"/>
  <c r="BF81" i="2"/>
  <c r="BH81" i="2"/>
  <c r="BI81" i="2" s="1"/>
  <c r="AR82" i="2"/>
  <c r="AS82" i="2"/>
  <c r="BI82" i="2"/>
  <c r="AP84" i="2"/>
  <c r="AI85" i="2"/>
  <c r="AU84" i="2"/>
  <c r="AV84" i="2"/>
  <c r="AX84" i="2"/>
  <c r="AZ84" i="2"/>
  <c r="BA86" i="2"/>
  <c r="AR86" i="2"/>
  <c r="Z87" i="2"/>
  <c r="S88" i="2"/>
  <c r="AC87" i="2"/>
  <c r="AD87" i="2"/>
  <c r="AF87" i="2"/>
  <c r="BK87" i="2"/>
  <c r="BL87" i="2"/>
  <c r="BN87" i="2"/>
  <c r="BP87" i="2"/>
  <c r="BQ87" i="2"/>
  <c r="AR88" i="2"/>
  <c r="AS88" i="2" s="1"/>
  <c r="AP90" i="2"/>
  <c r="AI91" i="2"/>
  <c r="AU90" i="2"/>
  <c r="AV90" i="2"/>
  <c r="AX90" i="2"/>
  <c r="AZ90" i="2"/>
  <c r="BA91" i="2"/>
  <c r="CB91" i="2"/>
  <c r="AR92" i="2"/>
  <c r="AS92" i="2"/>
  <c r="AH93" i="2"/>
  <c r="AA93" i="2" s="1"/>
  <c r="AK93" i="2"/>
  <c r="AL93" i="2"/>
  <c r="AN93" i="2"/>
  <c r="BC93" i="2"/>
  <c r="BD93" i="2"/>
  <c r="BF93" i="2"/>
  <c r="BH93" i="2"/>
  <c r="CB93" i="2"/>
  <c r="AR94" i="2"/>
  <c r="AS94" i="2" s="1"/>
  <c r="CB95" i="2"/>
  <c r="AP96" i="2"/>
  <c r="AI96" i="2"/>
  <c r="AU96" i="2"/>
  <c r="AV96" i="2"/>
  <c r="AX96" i="2"/>
  <c r="AZ96" i="2"/>
  <c r="BA97" i="2" s="1"/>
  <c r="AR98" i="2"/>
  <c r="AS99" i="2"/>
  <c r="R103" i="2"/>
  <c r="K104" i="2" s="1"/>
  <c r="BX103" i="2"/>
  <c r="BY103" i="2" s="1"/>
  <c r="J105" i="2"/>
  <c r="C106" i="2"/>
  <c r="M105" i="2"/>
  <c r="N105" i="2"/>
  <c r="P105" i="2"/>
  <c r="CA105" i="2"/>
  <c r="CB105" i="2"/>
  <c r="CD105" i="2"/>
  <c r="CF105" i="2"/>
  <c r="CG106" i="2" s="1"/>
  <c r="CG105" i="2"/>
  <c r="R107" i="2"/>
  <c r="K107" i="2" s="1"/>
  <c r="BX107" i="2"/>
  <c r="BY108" i="2"/>
  <c r="J109" i="2"/>
  <c r="C109" i="2" s="1"/>
  <c r="CF109" i="2"/>
  <c r="CG110" i="2" s="1"/>
  <c r="Z115" i="2"/>
  <c r="S115" i="2" s="1"/>
  <c r="BP115" i="2"/>
  <c r="BQ115" i="2" s="1"/>
  <c r="R117" i="2"/>
  <c r="K118" i="2" s="1"/>
  <c r="K117" i="2"/>
  <c r="U117" i="2"/>
  <c r="V117" i="2"/>
  <c r="X117" i="2"/>
  <c r="BS117" i="2"/>
  <c r="BT117" i="2"/>
  <c r="BV117" i="2"/>
  <c r="BX117" i="2"/>
  <c r="BY117" i="2"/>
  <c r="Z119" i="2"/>
  <c r="BP119" i="2"/>
  <c r="BQ119" i="2"/>
  <c r="J120" i="2"/>
  <c r="M120" i="2"/>
  <c r="N120" i="2"/>
  <c r="P120" i="2"/>
  <c r="CA120" i="2"/>
  <c r="CB120" i="2"/>
  <c r="CD120" i="2"/>
  <c r="CF120" i="2"/>
  <c r="CG120" i="2" s="1"/>
  <c r="Z121" i="2"/>
  <c r="S122" i="2"/>
  <c r="BP121" i="2"/>
  <c r="R123" i="2"/>
  <c r="K123" i="2"/>
  <c r="U123" i="2"/>
  <c r="V123" i="2"/>
  <c r="X123" i="2"/>
  <c r="BS123" i="2"/>
  <c r="BT123" i="2"/>
  <c r="BV123" i="2"/>
  <c r="BX123" i="2"/>
  <c r="BY123" i="2"/>
  <c r="J125" i="2"/>
  <c r="C125" i="2" s="1"/>
  <c r="Z125" i="2"/>
  <c r="S125" i="2"/>
  <c r="BP125" i="2"/>
  <c r="BQ126" i="2" s="1"/>
  <c r="CF125" i="2"/>
  <c r="CG125" i="2"/>
  <c r="R131" i="2"/>
  <c r="K131" i="2" s="1"/>
  <c r="BX131" i="2"/>
  <c r="BY131" i="2"/>
  <c r="J133" i="2"/>
  <c r="M133" i="2"/>
  <c r="N133" i="2"/>
  <c r="P133" i="2"/>
  <c r="CA133" i="2"/>
  <c r="CB133" i="2"/>
  <c r="CD133" i="2"/>
  <c r="CF133" i="2"/>
  <c r="CG133" i="2"/>
  <c r="R135" i="2"/>
  <c r="K136" i="2" s="1"/>
  <c r="K135" i="2"/>
  <c r="BX135" i="2"/>
  <c r="BY135" i="2"/>
  <c r="J137" i="2"/>
  <c r="C137" i="2"/>
  <c r="CF137" i="2"/>
  <c r="CG138" i="2"/>
  <c r="AH143" i="2"/>
  <c r="AA143" i="2"/>
  <c r="BH143" i="2"/>
  <c r="BI143" i="2"/>
  <c r="Z145" i="2"/>
  <c r="S146" i="2" s="1"/>
  <c r="S147" i="2"/>
  <c r="AC145" i="2"/>
  <c r="AD145" i="2"/>
  <c r="AF145" i="2"/>
  <c r="BK145" i="2"/>
  <c r="BL145" i="2"/>
  <c r="BN145" i="2"/>
  <c r="BP145" i="2"/>
  <c r="BQ145" i="2"/>
  <c r="AH147" i="2"/>
  <c r="AA147" i="2"/>
  <c r="BH147" i="2"/>
  <c r="BI147" i="2"/>
  <c r="R148" i="2"/>
  <c r="K148" i="2"/>
  <c r="U148" i="2"/>
  <c r="V148" i="2"/>
  <c r="X148" i="2"/>
  <c r="BS148" i="2"/>
  <c r="BT148" i="2"/>
  <c r="BV148" i="2"/>
  <c r="BX148" i="2"/>
  <c r="BY148" i="2"/>
  <c r="AH149" i="2"/>
  <c r="AA150" i="2"/>
  <c r="BH149" i="2"/>
  <c r="BI150" i="2"/>
  <c r="Z151" i="2"/>
  <c r="S152" i="2"/>
  <c r="AC151" i="2"/>
  <c r="AD151" i="2"/>
  <c r="AF151" i="2"/>
  <c r="BK151" i="2"/>
  <c r="BL151" i="2"/>
  <c r="BN151" i="2"/>
  <c r="BP151" i="2"/>
  <c r="BQ151" i="2"/>
  <c r="AH153" i="2"/>
  <c r="AA153" i="2"/>
  <c r="BH153" i="2"/>
  <c r="BI154" i="2"/>
  <c r="J154" i="2"/>
  <c r="C155" i="2"/>
  <c r="M154" i="2"/>
  <c r="N154" i="2"/>
  <c r="P154" i="2"/>
  <c r="CA154" i="2"/>
  <c r="CB154" i="2"/>
  <c r="CD154" i="2"/>
  <c r="CF154" i="2"/>
  <c r="CG154" i="2"/>
  <c r="AH155" i="2"/>
  <c r="AA156" i="2"/>
  <c r="BH155" i="2"/>
  <c r="BI156" i="2"/>
  <c r="Z157" i="2"/>
  <c r="S159" i="2"/>
  <c r="AC157" i="2"/>
  <c r="AD157" i="2"/>
  <c r="AF157" i="2"/>
  <c r="BK157" i="2"/>
  <c r="BL157" i="2"/>
  <c r="BN157" i="2"/>
  <c r="BP157" i="2"/>
  <c r="BQ157" i="2"/>
  <c r="AH159" i="2"/>
  <c r="AA159" i="2"/>
  <c r="BH159" i="2"/>
  <c r="BI160" i="2" s="1"/>
  <c r="BI159" i="2"/>
  <c r="R160" i="2"/>
  <c r="K162" i="2"/>
  <c r="U160" i="2"/>
  <c r="V160" i="2"/>
  <c r="X160" i="2"/>
  <c r="BS160" i="2"/>
  <c r="BT160" i="2"/>
  <c r="BV160" i="2"/>
  <c r="BX160" i="2"/>
  <c r="BY162" i="2"/>
  <c r="AH161" i="2"/>
  <c r="AA162" i="2"/>
  <c r="BH161" i="2"/>
  <c r="BI162" i="2"/>
  <c r="J163" i="2"/>
  <c r="C163" i="2"/>
  <c r="Z163" i="2"/>
  <c r="S163" i="2"/>
  <c r="AC163" i="2"/>
  <c r="AD163" i="2"/>
  <c r="AF163" i="2"/>
  <c r="BK163" i="2"/>
  <c r="BL163" i="2"/>
  <c r="BN163" i="2"/>
  <c r="BP163" i="2"/>
  <c r="BQ164" i="2"/>
  <c r="CF163" i="2"/>
  <c r="CG163" i="2"/>
  <c r="AH165" i="2"/>
  <c r="AA165" i="2"/>
  <c r="BH165" i="2"/>
  <c r="BI165" i="2" s="1"/>
  <c r="BI166" i="2"/>
  <c r="R169" i="2"/>
  <c r="K169" i="2" s="1"/>
  <c r="BX169" i="2"/>
  <c r="BY169" i="2" s="1"/>
  <c r="J171" i="2"/>
  <c r="C173" i="2" s="1"/>
  <c r="C171" i="2"/>
  <c r="M171" i="2"/>
  <c r="N171" i="2"/>
  <c r="P171" i="2"/>
  <c r="CA171" i="2"/>
  <c r="CB171" i="2"/>
  <c r="CD171" i="2"/>
  <c r="CF171" i="2"/>
  <c r="CG172" i="2" s="1"/>
  <c r="CG171" i="2"/>
  <c r="R173" i="2"/>
  <c r="K173" i="2" s="1"/>
  <c r="BX173" i="2"/>
  <c r="BY173" i="2"/>
  <c r="J175" i="2"/>
  <c r="C176" i="2" s="1"/>
  <c r="CF175" i="2"/>
  <c r="CG176" i="2"/>
  <c r="Z182" i="2"/>
  <c r="S182" i="2" s="1"/>
  <c r="BP182" i="2"/>
  <c r="BQ183" i="2" s="1"/>
  <c r="R184" i="2"/>
  <c r="K186" i="2" s="1"/>
  <c r="U184" i="2"/>
  <c r="V184" i="2"/>
  <c r="X184" i="2"/>
  <c r="BS184" i="2"/>
  <c r="BT184" i="2"/>
  <c r="BV184" i="2"/>
  <c r="BX184" i="2"/>
  <c r="Z186" i="2"/>
  <c r="S186" i="2"/>
  <c r="BP186" i="2"/>
  <c r="BQ186" i="2" s="1"/>
  <c r="J187" i="2"/>
  <c r="C187" i="2"/>
  <c r="C188" i="2"/>
  <c r="M187" i="2"/>
  <c r="N187" i="2"/>
  <c r="P187" i="2"/>
  <c r="CA187" i="2"/>
  <c r="CB187" i="2"/>
  <c r="CD187" i="2"/>
  <c r="CF187" i="2"/>
  <c r="Z188" i="2"/>
  <c r="S189" i="2" s="1"/>
  <c r="BP188" i="2"/>
  <c r="BQ189" i="2" s="1"/>
  <c r="R190" i="2"/>
  <c r="K191" i="2" s="1"/>
  <c r="K190" i="2"/>
  <c r="U190" i="2"/>
  <c r="V190" i="2"/>
  <c r="X190" i="2"/>
  <c r="AR190" i="2"/>
  <c r="BS190" i="2"/>
  <c r="BT190" i="2"/>
  <c r="BV190" i="2"/>
  <c r="BX190" i="2"/>
  <c r="BY192" i="2" s="1"/>
  <c r="J192" i="2"/>
  <c r="C192" i="2"/>
  <c r="Z192" i="2"/>
  <c r="S193" i="2" s="1"/>
  <c r="AR192" i="2"/>
  <c r="BP192" i="2"/>
  <c r="BQ192" i="2" s="1"/>
  <c r="BQ193" i="2"/>
  <c r="CF192" i="2"/>
  <c r="CG193" i="2"/>
  <c r="AR194" i="2"/>
  <c r="R198" i="2"/>
  <c r="K198" i="2" s="1"/>
  <c r="BX198" i="2"/>
  <c r="BY198" i="2" s="1"/>
  <c r="J200" i="2"/>
  <c r="M200" i="2"/>
  <c r="N200" i="2"/>
  <c r="P200" i="2"/>
  <c r="CA200" i="2"/>
  <c r="CB200" i="2"/>
  <c r="CD200" i="2"/>
  <c r="CF200" i="2"/>
  <c r="CG201" i="2"/>
  <c r="R202" i="2"/>
  <c r="K203" i="2" s="1"/>
  <c r="K202" i="2"/>
  <c r="BX202" i="2"/>
  <c r="BY203" i="2"/>
  <c r="BY202" i="2"/>
  <c r="J204" i="2"/>
  <c r="C204" i="2" s="1"/>
  <c r="CF204" i="2"/>
  <c r="CG205" i="2"/>
  <c r="BY174" i="2"/>
  <c r="S157" i="2"/>
  <c r="K150" i="2"/>
  <c r="K149" i="2"/>
  <c r="BA92" i="2"/>
  <c r="BA90" i="2"/>
  <c r="BQ88" i="2"/>
  <c r="BY75" i="2"/>
  <c r="BA68" i="2"/>
  <c r="BA66" i="2"/>
  <c r="BA44" i="2"/>
  <c r="BA42" i="2"/>
  <c r="BA36" i="2"/>
  <c r="BA20" i="2"/>
  <c r="BA18" i="2"/>
  <c r="BI10" i="2"/>
  <c r="AS4" i="2"/>
  <c r="AR21" i="2"/>
  <c r="AR69" i="2"/>
  <c r="AR35" i="2"/>
  <c r="AR83" i="2"/>
  <c r="AR51" i="2"/>
  <c r="AR99" i="2"/>
  <c r="S165" i="2"/>
  <c r="K132" i="2"/>
  <c r="BY107" i="2"/>
  <c r="AS93" i="2"/>
  <c r="BQ89" i="2"/>
  <c r="S87" i="2"/>
  <c r="AI84" i="2"/>
  <c r="AI67" i="2"/>
  <c r="BA60" i="2"/>
  <c r="BA48" i="2"/>
  <c r="AS45" i="2"/>
  <c r="AI43" i="2"/>
  <c r="BA37" i="2"/>
  <c r="BI34" i="2"/>
  <c r="AR41" i="2"/>
  <c r="AR57" i="2"/>
  <c r="AR23" i="2"/>
  <c r="AR71" i="2"/>
  <c r="AR39" i="2"/>
  <c r="C133" i="2"/>
  <c r="K108" i="2"/>
  <c r="AI90" i="2"/>
  <c r="AI36" i="2"/>
  <c r="AR29" i="2"/>
  <c r="AR77" i="2"/>
  <c r="AR93" i="2"/>
  <c r="AR59" i="2"/>
  <c r="AR27" i="2"/>
  <c r="AR75" i="2"/>
  <c r="AR17" i="2"/>
  <c r="AR65" i="2"/>
  <c r="AR81" i="2"/>
  <c r="AR47" i="2"/>
  <c r="C172" i="2"/>
  <c r="BY199" i="2"/>
  <c r="C189" i="2"/>
  <c r="K119" i="2"/>
  <c r="C107" i="2"/>
  <c r="BQ65" i="2"/>
  <c r="BQ63" i="2"/>
  <c r="C164" i="2"/>
  <c r="K160" i="2"/>
  <c r="C156" i="2"/>
  <c r="S116" i="2"/>
  <c r="C110" i="2"/>
  <c r="S89" i="2"/>
  <c r="BA84" i="2"/>
  <c r="AS83" i="2"/>
  <c r="AS77" i="2"/>
  <c r="AA59" i="2"/>
  <c r="AS53" i="2"/>
  <c r="BA49" i="2"/>
  <c r="AS38" i="2"/>
  <c r="AA35" i="2"/>
  <c r="BI33" i="2"/>
  <c r="BA30" i="2"/>
  <c r="AS29" i="2"/>
  <c r="AS11" i="2"/>
  <c r="AA10" i="2"/>
  <c r="AS5" i="2"/>
  <c r="AR11" i="2"/>
  <c r="AS89" i="2"/>
  <c r="S63" i="2"/>
  <c r="AS59" i="2"/>
  <c r="AA58" i="2"/>
  <c r="AI55" i="2"/>
  <c r="S39" i="2"/>
  <c r="AA34" i="2"/>
  <c r="BA32" i="2"/>
  <c r="AI31" i="2"/>
  <c r="AI24" i="2"/>
  <c r="K174" i="2"/>
  <c r="C205" i="2"/>
  <c r="S187" i="2"/>
  <c r="BY185" i="2"/>
  <c r="CG175" i="2"/>
  <c r="BY170" i="2"/>
  <c r="BQ165" i="2"/>
  <c r="BY161" i="2"/>
  <c r="AA161" i="2"/>
  <c r="BQ158" i="2"/>
  <c r="CG156" i="2"/>
  <c r="CG155" i="2"/>
  <c r="AA155" i="2"/>
  <c r="AA154" i="2"/>
  <c r="BY150" i="2"/>
  <c r="BY149" i="2"/>
  <c r="AA149" i="2"/>
  <c r="AA148" i="2"/>
  <c r="BQ146" i="2"/>
  <c r="BI144" i="2"/>
  <c r="CG137" i="2"/>
  <c r="CG134" i="2"/>
  <c r="BY132" i="2"/>
  <c r="S126" i="2"/>
  <c r="BY125" i="2"/>
  <c r="BY124" i="2"/>
  <c r="CG122" i="2"/>
  <c r="CG121" i="2"/>
  <c r="S121" i="2"/>
  <c r="BY118" i="2"/>
  <c r="BQ116" i="2"/>
  <c r="CG109" i="2"/>
  <c r="BY104" i="2"/>
  <c r="AS98" i="2"/>
  <c r="BA96" i="2"/>
  <c r="BI93" i="2"/>
  <c r="C80" i="2"/>
  <c r="K77" i="2"/>
  <c r="S65" i="2"/>
  <c r="C53" i="2"/>
  <c r="S41" i="2"/>
  <c r="S17" i="2"/>
  <c r="S16" i="2"/>
  <c r="BA14" i="2"/>
  <c r="AI13" i="2"/>
  <c r="BA98" i="2"/>
  <c r="AI97" i="2"/>
  <c r="C193" i="2"/>
  <c r="CG173" i="2"/>
  <c r="CG164" i="2"/>
  <c r="BQ159" i="2"/>
  <c r="BQ147" i="2"/>
  <c r="CG135" i="2"/>
  <c r="CG126" i="2"/>
  <c r="BY119" i="2"/>
  <c r="AA95" i="2"/>
  <c r="AA94" i="2"/>
  <c r="AS81" i="2"/>
  <c r="BY190" i="2"/>
  <c r="K184" i="2"/>
  <c r="S183" i="2"/>
  <c r="S158" i="2"/>
  <c r="S153" i="2"/>
  <c r="BI149" i="2"/>
  <c r="AA144" i="2"/>
  <c r="AS50" i="2"/>
  <c r="BI45" i="2"/>
  <c r="BA24" i="2"/>
  <c r="AS17" i="2"/>
  <c r="C154" i="2"/>
  <c r="S145" i="2"/>
  <c r="BA80" i="2"/>
  <c r="C51" i="2"/>
  <c r="AA46" i="2"/>
  <c r="BY191" i="2"/>
  <c r="C138" i="2"/>
  <c r="BI83" i="2"/>
  <c r="BA79" i="2"/>
  <c r="CG53" i="2"/>
  <c r="BQ41" i="2"/>
  <c r="AA23" i="2"/>
  <c r="K199" i="2"/>
  <c r="K185" i="2"/>
  <c r="BI153" i="2"/>
  <c r="BQ120" i="2"/>
  <c r="C105" i="2"/>
  <c r="AS87" i="2"/>
  <c r="AS70" i="2"/>
  <c r="BA62" i="2"/>
  <c r="BY29" i="2"/>
  <c r="BI9" i="2"/>
  <c r="BA85" i="2"/>
  <c r="AS68" i="2"/>
  <c r="BQ39" i="2"/>
  <c r="AS26" i="2"/>
  <c r="AA166" i="2"/>
  <c r="AS23" i="2"/>
  <c r="BI161" i="2"/>
  <c r="S164" i="2"/>
  <c r="AA160" i="2"/>
  <c r="BQ163" i="2"/>
  <c r="K125" i="2"/>
  <c r="CG204" i="2"/>
  <c r="CG192" i="2"/>
  <c r="BY160" i="2"/>
  <c r="K161" i="2"/>
  <c r="S151" i="2"/>
  <c r="BY136" i="2"/>
  <c r="K124" i="2"/>
  <c r="AS57" i="2"/>
  <c r="AS46" i="2"/>
  <c r="AA22" i="2"/>
  <c r="BQ17" i="2"/>
  <c r="BQ16" i="2"/>
  <c r="AR15" i="2"/>
  <c r="BI22" i="2"/>
  <c r="BQ188" i="2"/>
  <c r="BI155" i="2"/>
  <c r="C202" i="2"/>
  <c r="BI148" i="2"/>
  <c r="C122" i="2"/>
  <c r="AS14" i="2"/>
  <c r="K27" i="2" l="1"/>
  <c r="K29" i="2"/>
  <c r="C175" i="2"/>
  <c r="BI71" i="2"/>
  <c r="S192" i="2"/>
  <c r="C126" i="2"/>
  <c r="AS9" i="2"/>
  <c r="AS95" i="2"/>
  <c r="CG188" i="2"/>
  <c r="CG189" i="2"/>
  <c r="CG187" i="2"/>
  <c r="BQ187" i="2"/>
  <c r="AA82" i="2"/>
  <c r="AA81" i="2"/>
  <c r="BA7" i="2"/>
  <c r="BA6" i="2"/>
  <c r="AA70" i="2"/>
  <c r="BA73" i="2"/>
  <c r="K170" i="2"/>
  <c r="BQ152" i="2"/>
  <c r="BQ153" i="2"/>
  <c r="BI94" i="2"/>
  <c r="BI95" i="2"/>
  <c r="AA45" i="2"/>
  <c r="AA47" i="2"/>
  <c r="AS34" i="2"/>
  <c r="S119" i="2"/>
  <c r="S120" i="2"/>
  <c r="BA54" i="2"/>
  <c r="BA56" i="2"/>
  <c r="AS41" i="2"/>
  <c r="AS40" i="2"/>
  <c r="C120" i="2"/>
  <c r="C121" i="2"/>
  <c r="CG107" i="2"/>
  <c r="AA83" i="2"/>
  <c r="S188" i="2"/>
  <c r="AR63" i="2"/>
  <c r="AR33" i="2"/>
  <c r="C200" i="2"/>
  <c r="C201" i="2"/>
  <c r="CG80" i="2"/>
  <c r="BQ125" i="2"/>
  <c r="K192" i="2"/>
  <c r="AI48" i="2"/>
  <c r="BA8" i="2"/>
  <c r="BA72" i="2"/>
  <c r="AR95" i="2"/>
  <c r="AR89" i="2"/>
  <c r="BI58" i="2"/>
  <c r="AR53" i="2"/>
  <c r="CG200" i="2"/>
  <c r="CG202" i="2"/>
  <c r="BY184" i="2"/>
  <c r="BY186" i="2"/>
  <c r="BQ182" i="2"/>
  <c r="C134" i="2"/>
  <c r="C135" i="2"/>
  <c r="BQ121" i="2"/>
  <c r="BQ122" i="2"/>
  <c r="K103" i="2"/>
  <c r="AS86" i="2"/>
  <c r="AR87" i="2"/>
  <c r="AI78" i="2"/>
  <c r="BI69" i="2"/>
  <c r="AA69" i="2"/>
  <c r="AS62" i="2"/>
  <c r="BA55" i="2"/>
  <c r="BI47" i="2"/>
  <c r="BI46" i="2"/>
  <c r="K28" i="2"/>
  <c r="BA26" i="2"/>
  <c r="AI18" i="2"/>
  <c r="AR9" i="2"/>
</calcChain>
</file>

<file path=xl/sharedStrings.xml><?xml version="1.0" encoding="utf-8"?>
<sst xmlns="http://schemas.openxmlformats.org/spreadsheetml/2006/main" count="428" uniqueCount="109">
  <si>
    <t>1/8ème de Finale</t>
  </si>
  <si>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</si>
  <si>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</si>
  <si>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</si>
  <si>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</si>
  <si>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</si>
  <si>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</si>
  <si>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</si>
  <si>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</si>
  <si>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</si>
  <si>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</si>
  <si>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</si>
  <si>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</si>
  <si>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</si>
  <si>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</si>
  <si>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Places 9 à 16</t>
  </si>
  <si>
    <t>9ème</t>
  </si>
  <si>
    <t>10ème</t>
  </si>
  <si>
    <t>Places 9ème/10ème</t>
  </si>
  <si>
    <t>Places 9 à 12</t>
  </si>
  <si>
    <t>Places 13 à 16</t>
  </si>
  <si>
    <t>Places 11ème/12ème</t>
  </si>
  <si>
    <t>11ème</t>
  </si>
  <si>
    <t>12ème</t>
  </si>
  <si>
    <t>Places 13ème/14ème</t>
  </si>
  <si>
    <t>Places 15ème/16ème</t>
  </si>
  <si>
    <t>13ème</t>
  </si>
  <si>
    <t>14ème</t>
  </si>
  <si>
    <t>15ème</t>
  </si>
  <si>
    <t>16ème</t>
  </si>
  <si>
    <t>1/4ème de Finale KO</t>
  </si>
  <si>
    <t>1/2ème de Finale KO</t>
  </si>
  <si>
    <t>Finale KO</t>
  </si>
  <si>
    <t>17ème</t>
  </si>
  <si>
    <t>18ème</t>
  </si>
  <si>
    <t>19ème</t>
  </si>
  <si>
    <t>20ème</t>
  </si>
  <si>
    <t>21ème</t>
  </si>
  <si>
    <t>22ème</t>
  </si>
  <si>
    <t>23ème</t>
  </si>
  <si>
    <t>24ème</t>
  </si>
  <si>
    <t>25ème</t>
  </si>
  <si>
    <t>26ème</t>
  </si>
  <si>
    <t>27ème</t>
  </si>
  <si>
    <t>28ème</t>
  </si>
  <si>
    <t>29ème</t>
  </si>
  <si>
    <t>30ème</t>
  </si>
  <si>
    <t>31ème</t>
  </si>
  <si>
    <t>32ème</t>
  </si>
  <si>
    <t>Places 19ème/20ème</t>
  </si>
  <si>
    <t>Places 21 à 24</t>
  </si>
  <si>
    <t>Places 21ème/22ème</t>
  </si>
  <si>
    <t>Places 23ème/24ème</t>
  </si>
  <si>
    <t>Places 25 à 32</t>
  </si>
  <si>
    <t>Places 25 à 28</t>
  </si>
  <si>
    <t>Places 25ème/26ème</t>
  </si>
  <si>
    <t>Places 27ème/28ème</t>
  </si>
  <si>
    <t>Places 29 à 32</t>
  </si>
  <si>
    <t>Places 29ème/30ème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</si>
  <si>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</si>
  <si>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</si>
  <si>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</si>
  <si>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</si>
  <si>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</si>
  <si>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</si>
  <si>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</si>
  <si>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</si>
  <si>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</si>
  <si>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</si>
  <si>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</si>
  <si>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</si>
  <si>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</si>
  <si>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</si>
  <si>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</si>
  <si>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</si>
  <si>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</si>
  <si>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</si>
  <si>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</si>
  <si>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</si>
  <si>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</si>
  <si>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</si>
  <si>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</si>
  <si>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</si>
  <si>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</si>
  <si>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</si>
  <si>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</si>
  <si>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</si>
  <si>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</si>
  <si>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</si>
  <si>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</si>
  <si>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</si>
  <si>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1/8ème de Finale KO</t>
  </si>
  <si>
    <t>Places 31ème/32ème</t>
  </si>
  <si>
    <t>1/16ème de Finale</t>
  </si>
  <si>
    <t>1/4 de Finale</t>
  </si>
  <si>
    <t>1/2 Finale</t>
  </si>
  <si>
    <t xml:space="preserve"> 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</si>
  <si>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</si>
  <si>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</si>
  <si>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</si>
  <si>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</si>
  <si>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</si>
  <si>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</si>
  <si>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</si>
  <si>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Critérium fédéral</t>
  </si>
  <si>
    <t>N1 Elite Messieurs</t>
  </si>
  <si>
    <t>21_32DI-32J-CI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</si>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</sst>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6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"/>
      <color indexed="9"/>
      <name val="Arial"/>
      <family val="2"/>
    </font>
    <font>
      <sz val="8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48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 applyBorder="1" applyAlignment="1" applyProtection="1">
      <alignment horizontal="center" vertical="center"/>
      <protection hidden="1"/>
    </xf>
    <xf numFmtId="0" fontId="4" fillId="0" borderId="1" xfId="2" applyFont="1" applyBorder="1" applyAlignment="1" applyProtection="1">
      <alignment vertical="center"/>
      <protection hidden="1"/>
    </xf>
    <xf numFmtId="0" fontId="4" fillId="0" borderId="0" xfId="2" applyFont="1" applyBorder="1" applyAlignment="1" applyProtection="1">
      <alignment vertical="center"/>
      <protection hidden="1"/>
    </xf>
    <xf numFmtId="0" fontId="4" fillId="0" borderId="2" xfId="2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alignment vertical="center"/>
      <protection hidden="1"/>
    </xf>
    <xf numFmtId="0" fontId="4" fillId="0" borderId="3" xfId="2" applyFont="1" applyFill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0" fillId="2" borderId="0" xfId="0" applyFill="1" applyAlignment="1">
      <alignment horizontal="center"/>
    </xf>
    <xf numFmtId="0" fontId="4" fillId="0" borderId="4" xfId="2" applyFont="1" applyBorder="1" applyAlignment="1" applyProtection="1">
      <alignment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3" fillId="0" borderId="5" xfId="3" applyFont="1" applyBorder="1" applyAlignment="1" applyProtection="1">
      <alignment horizontal="centerContinuous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Continuous" vertical="center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4" fillId="3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3" applyFont="1" applyBorder="1" applyAlignment="1" applyProtection="1">
      <alignment horizontal="left" vertical="center"/>
      <protection hidden="1"/>
    </xf>
    <xf numFmtId="0" fontId="4" fillId="0" borderId="0" xfId="4" applyFont="1" applyFill="1" applyBorder="1" applyAlignment="1" applyProtection="1">
      <alignment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7" fillId="0" borderId="0" xfId="3" applyFont="1" applyBorder="1" applyAlignment="1" applyProtection="1">
      <alignment horizontal="centerContinuous" vertical="center"/>
      <protection hidden="1"/>
    </xf>
    <xf numFmtId="0" fontId="4" fillId="0" borderId="6" xfId="4" applyFont="1" applyBorder="1" applyAlignment="1" applyProtection="1">
      <alignment vertical="center"/>
      <protection hidden="1"/>
    </xf>
    <xf numFmtId="0" fontId="4" fillId="0" borderId="0" xfId="3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left" vertical="center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4" fillId="0" borderId="6" xfId="3" applyFont="1" applyBorder="1" applyAlignment="1" applyProtection="1">
      <alignment vertical="center"/>
      <protection hidden="1"/>
    </xf>
    <xf numFmtId="0" fontId="4" fillId="0" borderId="6" xfId="3" applyFont="1" applyBorder="1" applyAlignment="1" applyProtection="1">
      <alignment horizontal="center" vertical="center"/>
      <protection hidden="1"/>
    </xf>
    <xf numFmtId="0" fontId="7" fillId="0" borderId="7" xfId="3" applyFont="1" applyBorder="1" applyAlignment="1" applyProtection="1">
      <alignment horizontal="centerContinuous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8" fillId="0" borderId="0" xfId="4" applyFont="1" applyAlignment="1" applyProtection="1">
      <alignment horizontal="center"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4" fillId="0" borderId="8" xfId="4" applyFont="1" applyBorder="1" applyAlignment="1" applyProtection="1">
      <alignment vertical="center"/>
      <protection hidden="1"/>
    </xf>
    <xf numFmtId="0" fontId="4" fillId="0" borderId="9" xfId="4" applyFont="1" applyBorder="1" applyAlignment="1" applyProtection="1">
      <alignment horizontal="center" vertical="center"/>
      <protection hidden="1"/>
    </xf>
    <xf numFmtId="0" fontId="6" fillId="0" borderId="10" xfId="3" applyFont="1" applyFill="1" applyBorder="1" applyAlignment="1" applyProtection="1">
      <alignment horizontal="left" vertical="center"/>
      <protection hidden="1"/>
    </xf>
    <xf numFmtId="0" fontId="6" fillId="0" borderId="11" xfId="3" applyFont="1" applyFill="1" applyBorder="1" applyAlignment="1" applyProtection="1">
      <alignment horizontal="left" vertical="center"/>
      <protection hidden="1"/>
    </xf>
    <xf numFmtId="0" fontId="4" fillId="0" borderId="12" xfId="3" applyFont="1" applyBorder="1" applyAlignment="1" applyProtection="1">
      <alignment vertical="center"/>
      <protection hidden="1"/>
    </xf>
    <xf numFmtId="0" fontId="3" fillId="0" borderId="13" xfId="3" applyFont="1" applyBorder="1" applyAlignment="1" applyProtection="1">
      <alignment horizontal="left" vertical="center" indent="1"/>
      <protection hidden="1"/>
    </xf>
    <xf numFmtId="0" fontId="4" fillId="0" borderId="13" xfId="3" applyFont="1" applyBorder="1" applyAlignment="1" applyProtection="1">
      <alignment vertical="center"/>
      <protection hidden="1"/>
    </xf>
    <xf numFmtId="0" fontId="6" fillId="0" borderId="13" xfId="3" applyFont="1" applyBorder="1" applyAlignment="1" applyProtection="1">
      <alignment horizontal="left" vertical="center" indent="1"/>
      <protection hidden="1"/>
    </xf>
    <xf numFmtId="0" fontId="4" fillId="0" borderId="9" xfId="4" applyFont="1" applyFill="1" applyBorder="1" applyAlignment="1" applyProtection="1">
      <alignment vertical="center"/>
      <protection hidden="1"/>
    </xf>
    <xf numFmtId="0" fontId="4" fillId="0" borderId="0" xfId="4" applyFont="1" applyBorder="1" applyAlignment="1" applyProtection="1">
      <alignment horizontal="center" vertical="center"/>
      <protection hidden="1"/>
    </xf>
    <xf numFmtId="0" fontId="3" fillId="0" borderId="14" xfId="3" applyFont="1" applyBorder="1" applyAlignment="1" applyProtection="1">
      <alignment horizontal="left" vertical="center" indent="1"/>
      <protection hidden="1"/>
    </xf>
    <xf numFmtId="0" fontId="7" fillId="0" borderId="0" xfId="4" applyFont="1" applyBorder="1" applyAlignment="1" applyProtection="1">
      <alignment horizontal="center" vertical="center"/>
      <protection hidden="1"/>
    </xf>
    <xf numFmtId="0" fontId="3" fillId="0" borderId="0" xfId="4" applyFont="1" applyFill="1" applyBorder="1" applyAlignment="1" applyProtection="1">
      <alignment vertical="center"/>
      <protection hidden="1"/>
    </xf>
    <xf numFmtId="0" fontId="6" fillId="0" borderId="9" xfId="3" applyFont="1" applyFill="1" applyBorder="1" applyAlignment="1" applyProtection="1">
      <alignment horizontal="left" vertical="center"/>
      <protection hidden="1"/>
    </xf>
    <xf numFmtId="0" fontId="4" fillId="0" borderId="9" xfId="3" applyFont="1" applyBorder="1" applyAlignment="1" applyProtection="1">
      <alignment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5" fillId="0" borderId="9" xfId="3" applyFont="1" applyFill="1" applyBorder="1" applyAlignment="1" applyProtection="1">
      <alignment horizontal="center" vertical="center"/>
      <protection hidden="1"/>
    </xf>
    <xf numFmtId="0" fontId="4" fillId="0" borderId="9" xfId="3" applyFont="1" applyFill="1" applyBorder="1" applyAlignment="1" applyProtection="1">
      <alignment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6" fillId="0" borderId="9" xfId="3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center" vertical="center"/>
      <protection hidden="1"/>
    </xf>
    <xf numFmtId="0" fontId="4" fillId="0" borderId="11" xfId="3" applyFont="1" applyFill="1" applyBorder="1" applyAlignment="1" applyProtection="1">
      <alignment vertical="center"/>
      <protection hidden="1"/>
    </xf>
    <xf numFmtId="0" fontId="4" fillId="0" borderId="9" xfId="3" applyFont="1" applyFill="1" applyBorder="1" applyAlignment="1" applyProtection="1">
      <alignment horizontal="left" vertical="center"/>
      <protection hidden="1"/>
    </xf>
    <xf numFmtId="0" fontId="4" fillId="0" borderId="0" xfId="3" applyFont="1" applyFill="1" applyBorder="1" applyAlignment="1" applyProtection="1">
      <alignment horizontal="left" vertical="center"/>
      <protection hidden="1"/>
    </xf>
    <xf numFmtId="0" fontId="8" fillId="0" borderId="0" xfId="3" applyFont="1" applyFill="1" applyBorder="1" applyAlignment="1" applyProtection="1">
      <alignment horizontal="center" vertical="center"/>
      <protection hidden="1"/>
    </xf>
    <xf numFmtId="14" fontId="6" fillId="0" borderId="9" xfId="3" quotePrefix="1" applyNumberFormat="1" applyFont="1" applyBorder="1" applyAlignment="1" applyProtection="1">
      <alignment horizontal="center" vertical="center"/>
      <protection hidden="1"/>
    </xf>
    <xf numFmtId="14" fontId="6" fillId="0" borderId="0" xfId="3" quotePrefix="1" applyNumberFormat="1" applyFont="1" applyBorder="1" applyAlignment="1" applyProtection="1">
      <alignment horizontal="center" vertical="center"/>
      <protection hidden="1"/>
    </xf>
    <xf numFmtId="0" fontId="4" fillId="0" borderId="10" xfId="3" applyFont="1" applyBorder="1" applyAlignment="1" applyProtection="1">
      <alignment vertical="center"/>
      <protection hidden="1"/>
    </xf>
    <xf numFmtId="0" fontId="4" fillId="0" borderId="11" xfId="3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6" fillId="0" borderId="10" xfId="3" applyFont="1" applyBorder="1" applyAlignment="1" applyProtection="1">
      <alignment horizontal="center" vertical="center"/>
      <protection hidden="1"/>
    </xf>
    <xf numFmtId="0" fontId="6" fillId="0" borderId="11" xfId="3" applyFont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"/>
      <protection hidden="1"/>
    </xf>
    <xf numFmtId="0" fontId="4" fillId="0" borderId="9" xfId="3" applyFont="1" applyBorder="1" applyProtection="1">
      <protection hidden="1"/>
    </xf>
    <xf numFmtId="0" fontId="4" fillId="0" borderId="0" xfId="3" applyFont="1" applyBorder="1" applyProtection="1">
      <protection hidden="1"/>
    </xf>
    <xf numFmtId="0" fontId="4" fillId="0" borderId="0" xfId="3" applyFont="1" applyProtection="1">
      <protection hidden="1"/>
    </xf>
    <xf numFmtId="0" fontId="7" fillId="0" borderId="0" xfId="3" applyFont="1" applyAlignment="1" applyProtection="1">
      <alignment horizontal="center"/>
      <protection hidden="1"/>
    </xf>
    <xf numFmtId="0" fontId="4" fillId="0" borderId="10" xfId="3" applyFont="1" applyBorder="1" applyProtection="1">
      <protection hidden="1"/>
    </xf>
    <xf numFmtId="0" fontId="4" fillId="0" borderId="11" xfId="3" applyFont="1" applyBorder="1" applyProtection="1"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4" fillId="0" borderId="10" xfId="3" applyFont="1" applyFill="1" applyBorder="1" applyAlignment="1" applyProtection="1">
      <alignment vertical="center"/>
      <protection hidden="1"/>
    </xf>
    <xf numFmtId="0" fontId="4" fillId="0" borderId="11" xfId="4" applyFont="1" applyFill="1" applyBorder="1" applyAlignment="1" applyProtection="1">
      <alignment vertical="center"/>
      <protection hidden="1"/>
    </xf>
    <xf numFmtId="0" fontId="4" fillId="0" borderId="15" xfId="3" applyFont="1" applyBorder="1" applyAlignment="1" applyProtection="1">
      <alignment vertical="center"/>
      <protection hidden="1"/>
    </xf>
    <xf numFmtId="0" fontId="7" fillId="0" borderId="0" xfId="3" applyFont="1" applyBorder="1" applyAlignment="1" applyProtection="1">
      <alignment horizontal="centerContinuous" vertical="top"/>
      <protection hidden="1"/>
    </xf>
    <xf numFmtId="0" fontId="4" fillId="0" borderId="6" xfId="4" applyFont="1" applyFill="1" applyBorder="1" applyAlignment="1" applyProtection="1">
      <alignment vertical="center"/>
      <protection hidden="1"/>
    </xf>
    <xf numFmtId="0" fontId="4" fillId="0" borderId="6" xfId="3" applyNumberFormat="1" applyFont="1" applyFill="1" applyBorder="1" applyAlignment="1" applyProtection="1">
      <alignment horizontal="center" vertical="center"/>
      <protection hidden="1"/>
    </xf>
    <xf numFmtId="0" fontId="4" fillId="0" borderId="10" xfId="4" applyFont="1" applyFill="1" applyBorder="1" applyAlignment="1" applyProtection="1">
      <alignment vertical="center"/>
      <protection hidden="1"/>
    </xf>
    <xf numFmtId="0" fontId="4" fillId="0" borderId="6" xfId="3" applyFont="1" applyFill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center"/>
      <protection hidden="1"/>
    </xf>
    <xf numFmtId="0" fontId="8" fillId="0" borderId="0" xfId="3" applyFont="1" applyBorder="1" applyAlignment="1" applyProtection="1">
      <alignment horizontal="center" vertical="center"/>
      <protection hidden="1"/>
    </xf>
    <xf numFmtId="0" fontId="7" fillId="0" borderId="7" xfId="3" applyFont="1" applyBorder="1" applyAlignment="1" applyProtection="1">
      <alignment horizontal="centerContinuous" vertical="top"/>
      <protection hidden="1"/>
    </xf>
    <xf numFmtId="0" fontId="9" fillId="0" borderId="0" xfId="4" applyFont="1" applyAlignment="1" applyProtection="1">
      <alignment vertical="center"/>
      <protection hidden="1"/>
    </xf>
    <xf numFmtId="0" fontId="9" fillId="0" borderId="0" xfId="4" applyFont="1" applyFill="1" applyBorder="1" applyAlignment="1" applyProtection="1">
      <alignment vertical="center"/>
      <protection hidden="1"/>
    </xf>
    <xf numFmtId="0" fontId="3" fillId="0" borderId="0" xfId="3" applyFont="1" applyFill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/>
      <protection hidden="1"/>
    </xf>
    <xf numFmtId="0" fontId="4" fillId="0" borderId="0" xfId="3" applyFont="1" applyAlignment="1" applyProtection="1">
      <alignment horizontal="left" vertical="center"/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4" applyFont="1" applyAlignment="1" applyProtection="1">
      <alignment horizontal="left" vertical="center"/>
      <protection hidden="1"/>
    </xf>
    <xf numFmtId="0" fontId="7" fillId="0" borderId="0" xfId="4" applyFont="1" applyFill="1" applyBorder="1" applyAlignment="1" applyProtection="1">
      <alignment vertical="center"/>
      <protection hidden="1"/>
    </xf>
    <xf numFmtId="0" fontId="4" fillId="0" borderId="4" xfId="4" applyFont="1" applyBorder="1" applyAlignment="1" applyProtection="1">
      <alignment vertical="center"/>
      <protection hidden="1"/>
    </xf>
    <xf numFmtId="0" fontId="4" fillId="0" borderId="4" xfId="3" applyFont="1" applyBorder="1" applyAlignment="1" applyProtection="1">
      <alignment vertical="center"/>
      <protection hidden="1"/>
    </xf>
    <xf numFmtId="0" fontId="7" fillId="0" borderId="0" xfId="3" applyFont="1" applyAlignment="1" applyProtection="1">
      <alignment vertical="center"/>
      <protection hidden="1"/>
    </xf>
    <xf numFmtId="0" fontId="4" fillId="0" borderId="4" xfId="3" applyFont="1" applyBorder="1" applyAlignment="1" applyProtection="1">
      <alignment horizontal="center" vertical="center"/>
      <protection hidden="1"/>
    </xf>
    <xf numFmtId="0" fontId="4" fillId="0" borderId="16" xfId="3" applyFont="1" applyBorder="1" applyAlignment="1" applyProtection="1">
      <alignment vertical="center"/>
      <protection hidden="1"/>
    </xf>
    <xf numFmtId="0" fontId="8" fillId="0" borderId="0" xfId="3" applyFont="1" applyFill="1" applyBorder="1" applyAlignment="1" applyProtection="1">
      <alignment horizontal="left" vertical="center"/>
      <protection hidden="1"/>
    </xf>
    <xf numFmtId="0" fontId="4" fillId="0" borderId="17" xfId="4" applyFont="1" applyBorder="1" applyAlignment="1" applyProtection="1">
      <alignment horizontal="center" vertical="center"/>
      <protection hidden="1"/>
    </xf>
    <xf numFmtId="0" fontId="6" fillId="0" borderId="18" xfId="3" applyFont="1" applyBorder="1" applyAlignment="1" applyProtection="1">
      <alignment horizontal="left" vertical="center"/>
      <protection hidden="1"/>
    </xf>
    <xf numFmtId="0" fontId="7" fillId="0" borderId="0" xfId="3" applyFont="1" applyProtection="1">
      <protection hidden="1"/>
    </xf>
    <xf numFmtId="0" fontId="4" fillId="0" borderId="4" xfId="3" applyFont="1" applyBorder="1" applyProtection="1">
      <protection hidden="1"/>
    </xf>
    <xf numFmtId="0" fontId="10" fillId="0" borderId="0" xfId="3" applyFont="1" applyFill="1" applyBorder="1" applyAlignment="1" applyProtection="1">
      <alignment horizontal="center" vertical="center"/>
      <protection hidden="1"/>
    </xf>
    <xf numFmtId="0" fontId="7" fillId="3" borderId="19" xfId="3" applyNumberFormat="1" applyFont="1" applyFill="1" applyBorder="1" applyAlignment="1" applyProtection="1">
      <alignment horizontal="center" vertical="center"/>
      <protection hidden="1"/>
    </xf>
    <xf numFmtId="0" fontId="7" fillId="3" borderId="18" xfId="3" applyNumberFormat="1" applyFont="1" applyFill="1" applyBorder="1" applyAlignment="1" applyProtection="1">
      <alignment horizontal="center" vertical="center"/>
      <protection hidden="1"/>
    </xf>
    <xf numFmtId="0" fontId="7" fillId="3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6" xfId="3" applyFont="1" applyBorder="1" applyAlignment="1" applyProtection="1">
      <alignment horizontal="centerContinuous" vertical="center"/>
      <protection hidden="1"/>
    </xf>
    <xf numFmtId="0" fontId="4" fillId="0" borderId="20" xfId="2" applyFont="1" applyBorder="1" applyAlignment="1" applyProtection="1">
      <alignment vertical="center"/>
      <protection hidden="1"/>
    </xf>
    <xf numFmtId="0" fontId="4" fillId="0" borderId="8" xfId="4" applyFont="1" applyFill="1" applyBorder="1" applyAlignment="1" applyProtection="1">
      <alignment vertical="center"/>
      <protection hidden="1"/>
    </xf>
    <xf numFmtId="0" fontId="7" fillId="0" borderId="4" xfId="4" applyFont="1" applyBorder="1" applyAlignment="1" applyProtection="1">
      <alignment vertical="center"/>
      <protection hidden="1"/>
    </xf>
    <xf numFmtId="0" fontId="7" fillId="0" borderId="4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vertical="center"/>
      <protection hidden="1"/>
    </xf>
    <xf numFmtId="0" fontId="7" fillId="0" borderId="4" xfId="3" applyFont="1" applyBorder="1" applyAlignment="1" applyProtection="1">
      <alignment vertical="center"/>
      <protection hidden="1"/>
    </xf>
    <xf numFmtId="0" fontId="7" fillId="3" borderId="20" xfId="3" applyNumberFormat="1" applyFont="1" applyFill="1" applyBorder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Continuous" vertical="center"/>
      <protection hidden="1"/>
    </xf>
    <xf numFmtId="0" fontId="7" fillId="0" borderId="0" xfId="3" applyFont="1" applyFill="1" applyBorder="1" applyAlignment="1" applyProtection="1">
      <alignment horizontal="centerContinuous" vertical="top"/>
      <protection hidden="1"/>
    </xf>
    <xf numFmtId="0" fontId="3" fillId="0" borderId="1" xfId="3" applyFont="1" applyBorder="1" applyAlignment="1" applyProtection="1">
      <alignment horizontal="left" vertical="center"/>
      <protection hidden="1"/>
    </xf>
    <xf numFmtId="0" fontId="3" fillId="0" borderId="0" xfId="3" applyFont="1" applyFill="1" applyBorder="1" applyAlignment="1" applyProtection="1">
      <alignment horizontal="left" vertical="center"/>
      <protection hidden="1"/>
    </xf>
    <xf numFmtId="0" fontId="3" fillId="0" borderId="11" xfId="3" applyFont="1" applyFill="1" applyBorder="1" applyAlignment="1" applyProtection="1">
      <alignment horizontal="left" vertical="center"/>
      <protection hidden="1"/>
    </xf>
    <xf numFmtId="14" fontId="3" fillId="0" borderId="0" xfId="3" quotePrefix="1" applyNumberFormat="1" applyFont="1" applyBorder="1" applyAlignment="1" applyProtection="1">
      <alignment horizontal="center" vertical="center"/>
      <protection hidden="1"/>
    </xf>
    <xf numFmtId="0" fontId="3" fillId="0" borderId="11" xfId="3" applyFont="1" applyBorder="1" applyAlignment="1" applyProtection="1">
      <alignment horizontal="center" vertical="center"/>
      <protection hidden="1"/>
    </xf>
    <xf numFmtId="0" fontId="3" fillId="0" borderId="7" xfId="3" applyFont="1" applyBorder="1" applyAlignment="1" applyProtection="1">
      <alignment horizontal="centerContinuous" vertical="center"/>
      <protection hidden="1"/>
    </xf>
    <xf numFmtId="0" fontId="11" fillId="0" borderId="0" xfId="3" applyFont="1" applyFill="1" applyBorder="1" applyAlignment="1" applyProtection="1">
      <alignment horizontal="center" vertical="center"/>
      <protection hidden="1"/>
    </xf>
    <xf numFmtId="0" fontId="3" fillId="0" borderId="0" xfId="3" applyFont="1" applyFill="1" applyBorder="1" applyAlignment="1" applyProtection="1">
      <alignment vertical="center"/>
      <protection hidden="1"/>
    </xf>
    <xf numFmtId="0" fontId="3" fillId="0" borderId="2" xfId="2" applyFont="1" applyFill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3" xfId="2" applyFont="1" applyFill="1" applyBorder="1" applyAlignment="1" applyProtection="1">
      <alignment vertical="center"/>
      <protection hidden="1"/>
    </xf>
    <xf numFmtId="0" fontId="3" fillId="0" borderId="11" xfId="3" applyFont="1" applyBorder="1" applyProtection="1">
      <protection hidden="1"/>
    </xf>
    <xf numFmtId="0" fontId="3" fillId="0" borderId="0" xfId="3" applyFont="1" applyBorder="1" applyProtection="1">
      <protection hidden="1"/>
    </xf>
    <xf numFmtId="0" fontId="3" fillId="0" borderId="0" xfId="3" applyFont="1" applyAlignment="1" applyProtection="1">
      <alignment vertical="center"/>
      <protection hidden="1"/>
    </xf>
    <xf numFmtId="0" fontId="3" fillId="0" borderId="11" xfId="3" applyFont="1" applyFill="1" applyBorder="1" applyAlignment="1" applyProtection="1">
      <alignment vertical="center"/>
      <protection hidden="1"/>
    </xf>
    <xf numFmtId="0" fontId="3" fillId="0" borderId="11" xfId="4" applyFont="1" applyFill="1" applyBorder="1" applyAlignment="1" applyProtection="1">
      <alignment vertical="center"/>
      <protection hidden="1"/>
    </xf>
    <xf numFmtId="0" fontId="3" fillId="0" borderId="0" xfId="3" applyFont="1" applyBorder="1" applyAlignment="1" applyProtection="1">
      <alignment horizontal="centerContinuous" vertical="top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3" fillId="0" borderId="0" xfId="3" applyFont="1" applyProtection="1">
      <protection hidden="1"/>
    </xf>
    <xf numFmtId="0" fontId="3" fillId="0" borderId="7" xfId="3" applyFont="1" applyBorder="1" applyAlignment="1" applyProtection="1">
      <alignment horizontal="centerContinuous" vertical="top"/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3" fillId="0" borderId="11" xfId="3" applyFont="1" applyBorder="1" applyAlignment="1" applyProtection="1">
      <alignment vertical="center"/>
      <protection hidden="1"/>
    </xf>
    <xf numFmtId="0" fontId="3" fillId="0" borderId="0" xfId="3" applyFont="1" applyAlignment="1" applyProtection="1">
      <alignment horizontal="left"/>
      <protection hidden="1"/>
    </xf>
    <xf numFmtId="0" fontId="3" fillId="0" borderId="0" xfId="4" applyFont="1" applyAlignment="1" applyProtection="1">
      <alignment horizontal="centerContinuous" vertical="center"/>
      <protection hidden="1"/>
    </xf>
    <xf numFmtId="0" fontId="3" fillId="0" borderId="12" xfId="3" applyFont="1" applyBorder="1" applyAlignment="1" applyProtection="1">
      <alignment vertical="center"/>
      <protection hidden="1"/>
    </xf>
    <xf numFmtId="0" fontId="3" fillId="0" borderId="13" xfId="3" applyFont="1" applyBorder="1" applyAlignment="1" applyProtection="1">
      <alignment vertical="center"/>
      <protection hidden="1"/>
    </xf>
    <xf numFmtId="0" fontId="3" fillId="0" borderId="21" xfId="3" applyFont="1" applyBorder="1" applyAlignment="1" applyProtection="1">
      <alignment horizontal="center" vertical="center"/>
      <protection hidden="1"/>
    </xf>
    <xf numFmtId="0" fontId="3" fillId="0" borderId="22" xfId="3" applyFont="1" applyBorder="1" applyAlignment="1" applyProtection="1">
      <alignment horizontal="center" vertical="center"/>
      <protection hidden="1"/>
    </xf>
    <xf numFmtId="0" fontId="3" fillId="0" borderId="23" xfId="3" applyFont="1" applyBorder="1" applyAlignment="1" applyProtection="1">
      <alignment horizontal="center" vertical="center"/>
      <protection hidden="1"/>
    </xf>
    <xf numFmtId="0" fontId="3" fillId="0" borderId="4" xfId="4" applyFont="1" applyBorder="1" applyAlignment="1" applyProtection="1">
      <alignment horizontal="center" vertical="center"/>
      <protection hidden="1"/>
    </xf>
    <xf numFmtId="0" fontId="3" fillId="0" borderId="6" xfId="3" applyFont="1" applyBorder="1" applyAlignment="1" applyProtection="1">
      <alignment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11" fillId="0" borderId="0" xfId="2" applyFont="1" applyBorder="1" applyAlignment="1" applyProtection="1">
      <alignment horizontal="center" vertical="center"/>
      <protection hidden="1"/>
    </xf>
    <xf numFmtId="0" fontId="12" fillId="4" borderId="0" xfId="3" applyFont="1" applyFill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Continuous" vertical="center"/>
      <protection hidden="1"/>
    </xf>
    <xf numFmtId="0" fontId="3" fillId="0" borderId="24" xfId="0" applyFont="1" applyBorder="1" applyAlignment="1" applyProtection="1">
      <alignment horizontal="center" vertical="center"/>
      <protection hidden="1"/>
    </xf>
    <xf numFmtId="165" fontId="7" fillId="0" borderId="0" xfId="0" applyNumberFormat="1" applyFont="1" applyBorder="1" applyAlignment="1" applyProtection="1">
      <alignment horizontal="centerContinuous" vertical="center"/>
      <protection hidden="1"/>
    </xf>
    <xf numFmtId="166" fontId="3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4" xfId="3" applyFont="1" applyBorder="1" applyAlignment="1" applyProtection="1">
      <alignment horizontal="centerContinuous" vertical="center"/>
      <protection hidden="1"/>
    </xf>
    <xf numFmtId="0" fontId="3" fillId="0" borderId="0" xfId="1" applyFont="1" applyBorder="1" applyAlignment="1" applyProtection="1">
      <alignment horizontal="left" vertical="center"/>
      <protection hidden="1"/>
    </xf>
    <xf numFmtId="0" fontId="6" fillId="0" borderId="4" xfId="2" applyFont="1" applyBorder="1" applyAlignment="1" applyProtection="1">
      <alignment horizontal="center" vertical="center"/>
      <protection hidden="1"/>
    </xf>
    <xf numFmtId="0" fontId="3" fillId="0" borderId="4" xfId="4" applyFont="1" applyBorder="1" applyAlignment="1" applyProtection="1">
      <alignment vertical="center"/>
      <protection hidden="1"/>
    </xf>
    <xf numFmtId="0" fontId="4" fillId="0" borderId="1" xfId="1" applyFont="1" applyBorder="1" applyAlignment="1" applyProtection="1">
      <alignment horizontal="left" vertic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3" fillId="0" borderId="6" xfId="4" applyFont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12" fillId="0" borderId="0" xfId="3" applyFont="1" applyAlignment="1" applyProtection="1">
      <alignment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4" fillId="0" borderId="6" xfId="2" applyFont="1" applyBorder="1" applyAlignment="1" applyProtection="1">
      <alignment horizontal="center" vertical="center"/>
      <protection hidden="1"/>
    </xf>
    <xf numFmtId="0" fontId="12" fillId="4" borderId="0" xfId="3" applyFont="1" applyFill="1" applyAlignment="1" applyProtection="1">
      <alignment horizontal="center" vertical="center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8" fillId="0" borderId="0" xfId="2" applyFont="1" applyBorder="1" applyAlignment="1" applyProtection="1">
      <alignment vertical="center"/>
      <protection hidden="1"/>
    </xf>
    <xf numFmtId="0" fontId="3" fillId="0" borderId="0" xfId="2" applyFont="1" applyBorder="1" applyAlignment="1" applyProtection="1">
      <alignment horizontal="center" vertical="center"/>
      <protection hidden="1"/>
    </xf>
    <xf numFmtId="0" fontId="8" fillId="0" borderId="0" xfId="2" applyFont="1" applyBorder="1" applyAlignment="1" applyProtection="1">
      <alignment horizontal="center" vertical="center"/>
      <protection hidden="1"/>
    </xf>
    <xf numFmtId="0" fontId="12" fillId="0" borderId="0" xfId="4" applyFont="1" applyAlignment="1" applyProtection="1">
      <alignment horizontal="center"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12" fillId="0" borderId="0" xfId="3" applyFont="1" applyAlignment="1" applyProtection="1">
      <alignment horizontal="center" vertical="center"/>
      <protection hidden="1"/>
    </xf>
    <xf numFmtId="0" fontId="12" fillId="0" borderId="0" xfId="4" applyFont="1" applyAlignment="1" applyProtection="1">
      <alignment vertical="center"/>
      <protection hidden="1"/>
    </xf>
    <xf numFmtId="0" fontId="5" fillId="0" borderId="2" xfId="2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right" vertical="center"/>
      <protection hidden="1"/>
    </xf>
    <xf numFmtId="0" fontId="4" fillId="0" borderId="25" xfId="2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horizontal="center" vertical="center"/>
      <protection hidden="1"/>
    </xf>
    <xf numFmtId="0" fontId="4" fillId="0" borderId="26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4" fillId="0" borderId="3" xfId="2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right" vertical="center"/>
      <protection hidden="1"/>
    </xf>
    <xf numFmtId="0" fontId="4" fillId="0" borderId="27" xfId="2" applyFont="1" applyFill="1" applyBorder="1" applyAlignment="1" applyProtection="1">
      <alignment horizontal="center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3" fillId="0" borderId="0" xfId="4" applyFont="1" applyFill="1" applyBorder="1" applyAlignment="1" applyProtection="1">
      <alignment horizontal="center" vertical="center"/>
      <protection hidden="1"/>
    </xf>
    <xf numFmtId="0" fontId="3" fillId="0" borderId="28" xfId="3" applyFont="1" applyBorder="1" applyAlignment="1" applyProtection="1">
      <alignment horizontal="centerContinuous" vertical="center"/>
      <protection hidden="1"/>
    </xf>
    <xf numFmtId="0" fontId="3" fillId="0" borderId="29" xfId="3" applyFont="1" applyBorder="1" applyAlignment="1" applyProtection="1">
      <alignment horizontal="centerContinuous" vertical="center"/>
      <protection hidden="1"/>
    </xf>
    <xf numFmtId="0" fontId="3" fillId="0" borderId="30" xfId="3" applyFont="1" applyBorder="1" applyAlignment="1" applyProtection="1">
      <alignment horizontal="centerContinuous" vertical="center"/>
      <protection hidden="1"/>
    </xf>
    <xf numFmtId="0" fontId="3" fillId="0" borderId="29" xfId="3" applyFont="1" applyBorder="1" applyAlignment="1" applyProtection="1">
      <alignment horizontal="center"/>
      <protection hidden="1"/>
    </xf>
    <xf numFmtId="0" fontId="3" fillId="0" borderId="30" xfId="3" applyFont="1" applyBorder="1" applyAlignment="1" applyProtection="1">
      <alignment horizontal="center"/>
      <protection hidden="1"/>
    </xf>
    <xf numFmtId="0" fontId="3" fillId="0" borderId="0" xfId="4" applyFont="1" applyFill="1" applyBorder="1" applyAlignment="1" applyProtection="1">
      <alignment horizontal="left" vertical="center"/>
      <protection hidden="1"/>
    </xf>
    <xf numFmtId="0" fontId="3" fillId="0" borderId="9" xfId="3" applyFont="1" applyFill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horizontal="center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3" fillId="0" borderId="28" xfId="3" applyFont="1" applyBorder="1" applyAlignment="1" applyProtection="1">
      <alignment horizontal="center"/>
      <protection hidden="1"/>
    </xf>
    <xf numFmtId="0" fontId="11" fillId="0" borderId="2" xfId="2" applyFont="1" applyFill="1" applyBorder="1" applyAlignment="1" applyProtection="1">
      <alignment horizontal="center" vertical="center"/>
      <protection hidden="1"/>
    </xf>
    <xf numFmtId="0" fontId="3" fillId="0" borderId="25" xfId="2" applyFont="1" applyFill="1" applyBorder="1" applyAlignment="1" applyProtection="1">
      <alignment horizontal="center" vertical="center"/>
      <protection hidden="1"/>
    </xf>
    <xf numFmtId="0" fontId="3" fillId="0" borderId="26" xfId="2" applyFont="1" applyFill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alignment horizontal="center" vertical="center"/>
      <protection hidden="1"/>
    </xf>
    <xf numFmtId="0" fontId="3" fillId="0" borderId="27" xfId="2" applyFont="1" applyFill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49" fontId="4" fillId="5" borderId="0" xfId="0" applyNumberFormat="1" applyFont="1" applyFill="1" applyAlignment="1" applyProtection="1">
      <alignment horizontal="center"/>
      <protection locked="0"/>
    </xf>
    <xf numFmtId="0" fontId="4" fillId="0" borderId="0" xfId="0" applyFont="1"/>
    <xf numFmtId="0" fontId="15" fillId="0" borderId="24" xfId="0" applyFont="1" applyBorder="1" applyAlignment="1">
      <alignment horizontal="left" vertical="center" indent="1"/>
    </xf>
    <xf numFmtId="0" fontId="3" fillId="6" borderId="1" xfId="4" applyFont="1" applyFill="1" applyBorder="1" applyAlignment="1" applyProtection="1">
      <alignment horizontal="center" vertical="center"/>
      <protection hidden="1"/>
    </xf>
    <xf numFmtId="0" fontId="3" fillId="0" borderId="15" xfId="4" applyFont="1" applyBorder="1" applyAlignment="1" applyProtection="1">
      <alignment horizontal="center" vertical="center"/>
      <protection hidden="1"/>
    </xf>
    <xf numFmtId="0" fontId="3" fillId="7" borderId="18" xfId="4" applyFont="1" applyFill="1" applyBorder="1" applyAlignment="1" applyProtection="1">
      <alignment horizontal="center" vertical="center"/>
      <protection hidden="1"/>
    </xf>
    <xf numFmtId="0" fontId="3" fillId="7" borderId="1" xfId="4" applyFont="1" applyFill="1" applyBorder="1" applyAlignment="1" applyProtection="1">
      <alignment horizontal="center" vertical="center"/>
      <protection hidden="1"/>
    </xf>
    <xf numFmtId="0" fontId="3" fillId="8" borderId="18" xfId="4" applyFont="1" applyFill="1" applyBorder="1" applyAlignment="1" applyProtection="1">
      <alignment horizontal="center" vertical="center"/>
      <protection hidden="1"/>
    </xf>
    <xf numFmtId="0" fontId="3" fillId="8" borderId="1" xfId="4" applyFont="1" applyFill="1" applyBorder="1" applyAlignment="1" applyProtection="1">
      <alignment horizontal="center" vertical="center"/>
      <protection hidden="1"/>
    </xf>
    <xf numFmtId="0" fontId="3" fillId="9" borderId="18" xfId="4" applyFont="1" applyFill="1" applyBorder="1" applyAlignment="1" applyProtection="1">
      <alignment horizontal="center" vertical="center"/>
      <protection hidden="1"/>
    </xf>
    <xf numFmtId="0" fontId="3" fillId="9" borderId="1" xfId="4" applyFont="1" applyFill="1" applyBorder="1" applyAlignment="1" applyProtection="1">
      <alignment horizontal="center" vertical="center"/>
      <protection hidden="1"/>
    </xf>
    <xf numFmtId="0" fontId="3" fillId="10" borderId="18" xfId="4" applyFont="1" applyFill="1" applyBorder="1" applyAlignment="1" applyProtection="1">
      <alignment horizontal="center" vertical="center"/>
      <protection hidden="1"/>
    </xf>
    <xf numFmtId="0" fontId="3" fillId="10" borderId="1" xfId="4" applyFont="1" applyFill="1" applyBorder="1" applyAlignment="1" applyProtection="1">
      <alignment horizontal="center" vertical="center"/>
      <protection hidden="1"/>
    </xf>
    <xf numFmtId="0" fontId="3" fillId="6" borderId="18" xfId="4" applyFont="1" applyFill="1" applyBorder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4" fillId="0" borderId="2" xfId="2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8" xfId="3" applyFont="1" applyBorder="1" applyAlignment="1" applyProtection="1">
      <alignment horizontal="center"/>
      <protection hidden="1"/>
    </xf>
    <xf numFmtId="0" fontId="3" fillId="0" borderId="29" xfId="3" applyFont="1" applyBorder="1" applyAlignment="1" applyProtection="1">
      <alignment horizontal="center"/>
      <protection hidden="1"/>
    </xf>
    <xf numFmtId="0" fontId="3" fillId="0" borderId="30" xfId="3" applyFont="1" applyBorder="1" applyAlignment="1" applyProtection="1">
      <alignment horizontal="center"/>
      <protection hidden="1"/>
    </xf>
    <xf numFmtId="164" fontId="6" fillId="0" borderId="0" xfId="2" applyNumberFormat="1" applyFont="1" applyFill="1" applyBorder="1" applyAlignment="1" applyProtection="1">
      <alignment horizontal="center" vertical="center"/>
      <protection hidden="1"/>
    </xf>
    <xf numFmtId="164" fontId="6" fillId="0" borderId="26" xfId="2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6" fillId="0" borderId="26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26" xfId="3" applyFont="1" applyBorder="1" applyAlignment="1" applyProtection="1">
      <alignment horizontal="center" vertical="center"/>
      <protection hidden="1"/>
    </xf>
    <xf numFmtId="0" fontId="3" fillId="0" borderId="31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top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96"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81"/>
  <sheetViews>
    <sheetView topLeftCell="W1" workbookViewId="0">
      <selection activeCell="AD3" sqref="AD3"/>
    </sheetView>
  </sheetViews>
  <sheetFormatPr baseColWidth="10" defaultRowHeight="12.5" x14ac:dyDescent="0.25"/>
  <cols>
    <col min="1" max="1" width="11.453125" style="1"/>
    <col min="5" max="5" width="16.1796875" customWidth="1"/>
    <col min="15" max="15" width="16" customWidth="1"/>
  </cols>
  <sheetData>
    <row r="1" spans="1:39" x14ac:dyDescent="0.25">
      <c r="A1" s="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79</v>
      </c>
      <c r="V1" t="s">
        <v>80</v>
      </c>
      <c r="W1" t="s">
        <v>81</v>
      </c>
      <c r="X1" t="s">
        <v>82</v>
      </c>
      <c r="Y1" t="s">
        <v>83</v>
      </c>
      <c r="Z1" t="s">
        <v>84</v>
      </c>
      <c r="AA1" t="s">
        <v>85</v>
      </c>
      <c r="AB1" t="s">
        <v>86</v>
      </c>
      <c r="AC1" t="s">
        <v>87</v>
      </c>
      <c r="AD1" t="s">
        <v>88</v>
      </c>
      <c r="AE1" t="s">
        <v>89</v>
      </c>
      <c r="AF1" t="s">
        <v>97</v>
      </c>
      <c r="AG1" t="s">
        <v>98</v>
      </c>
      <c r="AL1" t="s">
        <v>102</v>
      </c>
      <c r="AM1" t="s">
        <v>103</v>
      </c>
    </row>
    <row r="2" spans="1:39" x14ac:dyDescent="0.25">
      <c r="A2" s="1">
        <v>1</v>
      </c>
      <c r="AD2" s="220" t="s">
        <v>108</v>
      </c>
      <c r="AE2" s="221" t="s">
        <v>106</v>
      </c>
      <c r="AF2">
        <v>0</v>
      </c>
      <c r="AG2" s="9" t="s">
        <v>96</v>
      </c>
      <c r="AH2" s="8">
        <v>2</v>
      </c>
      <c r="AI2">
        <v>-525</v>
      </c>
    </row>
    <row r="3" spans="1:39" x14ac:dyDescent="0.25">
      <c r="A3" s="1">
        <v>2</v>
      </c>
      <c r="AD3" t="s">
        <v>104</v>
      </c>
      <c r="AE3" t="s">
        <v>105</v>
      </c>
      <c r="AF3">
        <v>0</v>
      </c>
      <c r="AG3" s="9" t="s">
        <v>96</v>
      </c>
      <c r="AH3" s="10">
        <v>2</v>
      </c>
      <c r="AI3">
        <v>-526</v>
      </c>
    </row>
    <row r="4" spans="1:39" x14ac:dyDescent="0.25">
      <c r="A4" s="1">
        <v>3</v>
      </c>
      <c r="AD4" t="s">
        <v>104</v>
      </c>
      <c r="AE4" t="s">
        <v>105</v>
      </c>
      <c r="AF4">
        <v>0</v>
      </c>
      <c r="AG4" s="9" t="s">
        <v>96</v>
      </c>
      <c r="AH4" s="10">
        <v>2</v>
      </c>
      <c r="AI4">
        <v>-527</v>
      </c>
    </row>
    <row r="5" spans="1:39" x14ac:dyDescent="0.25">
      <c r="A5" s="1">
        <v>4</v>
      </c>
      <c r="AD5" t="s">
        <v>104</v>
      </c>
      <c r="AE5" t="s">
        <v>105</v>
      </c>
      <c r="AF5">
        <v>0</v>
      </c>
      <c r="AG5" s="9" t="s">
        <v>96</v>
      </c>
      <c r="AH5" s="10">
        <v>2</v>
      </c>
      <c r="AI5">
        <v>-528</v>
      </c>
    </row>
    <row r="6" spans="1:39" x14ac:dyDescent="0.25">
      <c r="A6" s="1">
        <v>5</v>
      </c>
      <c r="AD6" t="s">
        <v>104</v>
      </c>
      <c r="AE6" t="s">
        <v>105</v>
      </c>
      <c r="AF6">
        <v>0</v>
      </c>
      <c r="AG6" s="9" t="s">
        <v>96</v>
      </c>
      <c r="AH6" s="10">
        <v>2</v>
      </c>
      <c r="AI6">
        <v>-529</v>
      </c>
    </row>
    <row r="7" spans="1:39" x14ac:dyDescent="0.25">
      <c r="A7" s="1">
        <v>6</v>
      </c>
      <c r="AD7" t="s">
        <v>104</v>
      </c>
      <c r="AE7" t="s">
        <v>105</v>
      </c>
      <c r="AF7">
        <v>0</v>
      </c>
      <c r="AG7" s="9" t="s">
        <v>96</v>
      </c>
      <c r="AH7" s="10">
        <v>2</v>
      </c>
      <c r="AI7">
        <v>-530</v>
      </c>
    </row>
    <row r="8" spans="1:39" x14ac:dyDescent="0.25">
      <c r="A8" s="1">
        <v>7</v>
      </c>
      <c r="AD8" t="s">
        <v>104</v>
      </c>
      <c r="AE8" t="s">
        <v>105</v>
      </c>
      <c r="AF8">
        <v>0</v>
      </c>
      <c r="AG8" s="9" t="s">
        <v>96</v>
      </c>
      <c r="AH8" s="10">
        <v>2</v>
      </c>
      <c r="AI8">
        <v>-531</v>
      </c>
    </row>
    <row r="9" spans="1:39" x14ac:dyDescent="0.25">
      <c r="A9" s="1">
        <v>8</v>
      </c>
      <c r="AD9" t="s">
        <v>104</v>
      </c>
      <c r="AE9" t="s">
        <v>105</v>
      </c>
      <c r="AF9">
        <v>0</v>
      </c>
      <c r="AG9" s="9" t="s">
        <v>96</v>
      </c>
      <c r="AH9" s="10">
        <v>2</v>
      </c>
      <c r="AI9">
        <v>-532</v>
      </c>
    </row>
    <row r="10" spans="1:39" x14ac:dyDescent="0.25">
      <c r="A10" s="1">
        <v>9</v>
      </c>
      <c r="AD10" t="s">
        <v>104</v>
      </c>
      <c r="AE10" t="s">
        <v>105</v>
      </c>
      <c r="AF10">
        <v>0</v>
      </c>
      <c r="AG10" s="9" t="s">
        <v>96</v>
      </c>
      <c r="AH10" s="10">
        <v>2</v>
      </c>
      <c r="AI10">
        <v>-533</v>
      </c>
    </row>
    <row r="11" spans="1:39" x14ac:dyDescent="0.25">
      <c r="A11" s="1">
        <v>10</v>
      </c>
      <c r="AD11" t="s">
        <v>104</v>
      </c>
      <c r="AE11" t="s">
        <v>105</v>
      </c>
      <c r="AF11">
        <v>0</v>
      </c>
      <c r="AG11" s="9" t="s">
        <v>96</v>
      </c>
      <c r="AH11" s="10">
        <v>2</v>
      </c>
      <c r="AI11">
        <v>-534</v>
      </c>
    </row>
    <row r="12" spans="1:39" x14ac:dyDescent="0.25">
      <c r="A12" s="1">
        <v>11</v>
      </c>
      <c r="AD12" t="s">
        <v>104</v>
      </c>
      <c r="AE12" t="s">
        <v>105</v>
      </c>
      <c r="AF12">
        <v>0</v>
      </c>
      <c r="AG12" s="9" t="s">
        <v>96</v>
      </c>
      <c r="AH12" s="10">
        <v>2</v>
      </c>
      <c r="AI12">
        <v>-535</v>
      </c>
    </row>
    <row r="13" spans="1:39" x14ac:dyDescent="0.25">
      <c r="A13" s="1">
        <v>12</v>
      </c>
      <c r="AD13" t="s">
        <v>104</v>
      </c>
      <c r="AE13" t="s">
        <v>105</v>
      </c>
      <c r="AF13">
        <v>0</v>
      </c>
      <c r="AG13" s="9" t="s">
        <v>96</v>
      </c>
      <c r="AH13" s="10">
        <v>2</v>
      </c>
      <c r="AI13">
        <v>-536</v>
      </c>
    </row>
    <row r="14" spans="1:39" x14ac:dyDescent="0.25">
      <c r="A14" s="1">
        <v>13</v>
      </c>
      <c r="AD14" t="s">
        <v>104</v>
      </c>
      <c r="AE14" t="s">
        <v>105</v>
      </c>
      <c r="AF14">
        <v>0</v>
      </c>
      <c r="AG14" s="9" t="s">
        <v>96</v>
      </c>
      <c r="AH14" s="10">
        <v>2</v>
      </c>
      <c r="AI14">
        <v>-537</v>
      </c>
    </row>
    <row r="15" spans="1:39" x14ac:dyDescent="0.25">
      <c r="A15" s="1">
        <v>14</v>
      </c>
      <c r="AD15" t="s">
        <v>104</v>
      </c>
      <c r="AE15" t="s">
        <v>105</v>
      </c>
      <c r="AF15">
        <v>0</v>
      </c>
      <c r="AG15" s="9" t="s">
        <v>96</v>
      </c>
      <c r="AH15" s="10">
        <v>2</v>
      </c>
      <c r="AI15">
        <v>-538</v>
      </c>
    </row>
    <row r="16" spans="1:39" x14ac:dyDescent="0.25">
      <c r="A16" s="1">
        <v>15</v>
      </c>
      <c r="AD16" t="s">
        <v>104</v>
      </c>
      <c r="AE16" t="s">
        <v>105</v>
      </c>
      <c r="AF16">
        <v>0</v>
      </c>
      <c r="AG16" s="9" t="s">
        <v>96</v>
      </c>
      <c r="AH16" s="10">
        <v>2</v>
      </c>
      <c r="AI16">
        <v>-539</v>
      </c>
    </row>
    <row r="17" spans="1:35" x14ac:dyDescent="0.25">
      <c r="A17" s="1">
        <v>16</v>
      </c>
      <c r="AD17" t="s">
        <v>104</v>
      </c>
      <c r="AE17" t="s">
        <v>105</v>
      </c>
      <c r="AF17">
        <v>0</v>
      </c>
      <c r="AG17" s="9" t="s">
        <v>96</v>
      </c>
      <c r="AH17" s="10">
        <v>2</v>
      </c>
      <c r="AI17">
        <v>-540</v>
      </c>
    </row>
    <row r="18" spans="1:35" x14ac:dyDescent="0.25">
      <c r="A18" s="1">
        <v>17</v>
      </c>
      <c r="AD18" t="s">
        <v>104</v>
      </c>
      <c r="AE18" t="s">
        <v>105</v>
      </c>
      <c r="AF18">
        <v>0</v>
      </c>
      <c r="AG18" s="9" t="s">
        <v>96</v>
      </c>
      <c r="AH18" s="10">
        <v>2</v>
      </c>
      <c r="AI18">
        <v>-541</v>
      </c>
    </row>
    <row r="19" spans="1:35" x14ac:dyDescent="0.25">
      <c r="A19" s="1">
        <v>18</v>
      </c>
      <c r="AD19" t="s">
        <v>104</v>
      </c>
      <c r="AE19" t="s">
        <v>105</v>
      </c>
      <c r="AF19">
        <v>0</v>
      </c>
      <c r="AG19" s="9" t="s">
        <v>96</v>
      </c>
      <c r="AH19" s="10">
        <v>2</v>
      </c>
      <c r="AI19">
        <v>-542</v>
      </c>
    </row>
    <row r="20" spans="1:35" x14ac:dyDescent="0.25">
      <c r="A20" s="1">
        <v>19</v>
      </c>
      <c r="AD20" t="s">
        <v>104</v>
      </c>
      <c r="AE20" t="s">
        <v>105</v>
      </c>
      <c r="AF20">
        <v>0</v>
      </c>
      <c r="AG20" s="9" t="s">
        <v>96</v>
      </c>
      <c r="AH20" s="10">
        <v>2</v>
      </c>
      <c r="AI20">
        <v>-543</v>
      </c>
    </row>
    <row r="21" spans="1:35" x14ac:dyDescent="0.25">
      <c r="A21" s="1">
        <v>20</v>
      </c>
      <c r="AD21" t="s">
        <v>104</v>
      </c>
      <c r="AE21" t="s">
        <v>105</v>
      </c>
      <c r="AF21">
        <v>0</v>
      </c>
      <c r="AG21" s="9" t="s">
        <v>96</v>
      </c>
      <c r="AH21" s="10">
        <v>2</v>
      </c>
      <c r="AI21">
        <v>-544</v>
      </c>
    </row>
    <row r="22" spans="1:35" x14ac:dyDescent="0.25">
      <c r="A22" s="1">
        <v>21</v>
      </c>
      <c r="AD22" t="s">
        <v>104</v>
      </c>
      <c r="AE22" t="s">
        <v>105</v>
      </c>
      <c r="AF22">
        <v>0</v>
      </c>
      <c r="AG22" s="9" t="s">
        <v>96</v>
      </c>
      <c r="AH22" s="10">
        <v>2</v>
      </c>
      <c r="AI22">
        <v>-545</v>
      </c>
    </row>
    <row r="23" spans="1:35" x14ac:dyDescent="0.25">
      <c r="A23" s="1">
        <v>22</v>
      </c>
      <c r="AD23" t="s">
        <v>104</v>
      </c>
      <c r="AE23" t="s">
        <v>105</v>
      </c>
      <c r="AF23">
        <v>0</v>
      </c>
      <c r="AG23" s="9" t="s">
        <v>96</v>
      </c>
      <c r="AH23" s="10">
        <v>2</v>
      </c>
      <c r="AI23">
        <v>-546</v>
      </c>
    </row>
    <row r="24" spans="1:35" x14ac:dyDescent="0.25">
      <c r="A24" s="1">
        <v>23</v>
      </c>
      <c r="AD24" t="s">
        <v>104</v>
      </c>
      <c r="AE24" t="s">
        <v>105</v>
      </c>
      <c r="AF24">
        <v>0</v>
      </c>
      <c r="AG24" s="9" t="s">
        <v>96</v>
      </c>
      <c r="AH24" s="10">
        <v>2</v>
      </c>
      <c r="AI24">
        <v>-547</v>
      </c>
    </row>
    <row r="25" spans="1:35" x14ac:dyDescent="0.25">
      <c r="A25" s="1">
        <v>24</v>
      </c>
      <c r="AD25" t="s">
        <v>104</v>
      </c>
      <c r="AE25" t="s">
        <v>105</v>
      </c>
      <c r="AF25">
        <v>0</v>
      </c>
      <c r="AG25" s="9" t="s">
        <v>96</v>
      </c>
      <c r="AH25" s="10">
        <v>2</v>
      </c>
      <c r="AI25">
        <v>-548</v>
      </c>
    </row>
    <row r="26" spans="1:35" x14ac:dyDescent="0.25">
      <c r="A26" s="11">
        <v>25</v>
      </c>
      <c r="AD26" t="s">
        <v>104</v>
      </c>
      <c r="AE26" t="s">
        <v>105</v>
      </c>
      <c r="AF26">
        <v>0</v>
      </c>
      <c r="AG26" s="9" t="s">
        <v>96</v>
      </c>
      <c r="AH26" s="10">
        <v>2</v>
      </c>
      <c r="AI26">
        <v>-549</v>
      </c>
    </row>
    <row r="27" spans="1:35" x14ac:dyDescent="0.25">
      <c r="A27" s="11">
        <v>26</v>
      </c>
      <c r="AD27" t="s">
        <v>104</v>
      </c>
      <c r="AE27" t="s">
        <v>105</v>
      </c>
      <c r="AF27">
        <v>0</v>
      </c>
      <c r="AG27" s="9" t="s">
        <v>96</v>
      </c>
      <c r="AH27" s="10">
        <v>2</v>
      </c>
      <c r="AI27">
        <v>-550</v>
      </c>
    </row>
    <row r="28" spans="1:35" x14ac:dyDescent="0.25">
      <c r="A28" s="11">
        <v>27</v>
      </c>
      <c r="AD28" t="s">
        <v>104</v>
      </c>
      <c r="AE28" t="s">
        <v>105</v>
      </c>
      <c r="AF28">
        <v>0</v>
      </c>
      <c r="AG28" s="9" t="s">
        <v>96</v>
      </c>
      <c r="AH28" s="10">
        <v>2</v>
      </c>
      <c r="AI28">
        <v>-551</v>
      </c>
    </row>
    <row r="29" spans="1:35" x14ac:dyDescent="0.25">
      <c r="A29" s="11">
        <v>28</v>
      </c>
      <c r="AD29" t="s">
        <v>104</v>
      </c>
      <c r="AE29" t="s">
        <v>105</v>
      </c>
      <c r="AF29">
        <v>0</v>
      </c>
      <c r="AG29" s="9" t="s">
        <v>96</v>
      </c>
      <c r="AH29" s="10">
        <v>2</v>
      </c>
      <c r="AI29">
        <v>-552</v>
      </c>
    </row>
    <row r="30" spans="1:35" x14ac:dyDescent="0.25">
      <c r="A30" s="11">
        <v>29</v>
      </c>
      <c r="AD30" t="s">
        <v>104</v>
      </c>
      <c r="AE30" t="s">
        <v>105</v>
      </c>
      <c r="AF30">
        <v>0</v>
      </c>
      <c r="AG30" s="9" t="s">
        <v>96</v>
      </c>
      <c r="AH30" s="10">
        <v>2</v>
      </c>
      <c r="AI30">
        <v>-557</v>
      </c>
    </row>
    <row r="31" spans="1:35" x14ac:dyDescent="0.25">
      <c r="A31" s="11">
        <v>30</v>
      </c>
      <c r="AD31" t="s">
        <v>104</v>
      </c>
      <c r="AE31" t="s">
        <v>105</v>
      </c>
      <c r="AF31">
        <v>0</v>
      </c>
      <c r="AG31" s="9" t="s">
        <v>96</v>
      </c>
      <c r="AH31" s="10">
        <v>2</v>
      </c>
      <c r="AI31">
        <v>-558</v>
      </c>
    </row>
    <row r="32" spans="1:35" x14ac:dyDescent="0.25">
      <c r="A32" s="11">
        <v>31</v>
      </c>
      <c r="AD32" t="s">
        <v>104</v>
      </c>
      <c r="AE32" t="s">
        <v>105</v>
      </c>
      <c r="AF32">
        <v>0</v>
      </c>
      <c r="AG32" s="9" t="s">
        <v>96</v>
      </c>
      <c r="AH32" s="10">
        <v>2</v>
      </c>
      <c r="AI32">
        <v>-565</v>
      </c>
    </row>
    <row r="33" spans="1:35" x14ac:dyDescent="0.25">
      <c r="A33" s="11">
        <v>32</v>
      </c>
      <c r="AD33" t="s">
        <v>104</v>
      </c>
      <c r="AE33" t="s">
        <v>105</v>
      </c>
      <c r="AF33">
        <v>0</v>
      </c>
      <c r="AG33" s="9" t="s">
        <v>96</v>
      </c>
      <c r="AH33" s="10">
        <v>2</v>
      </c>
      <c r="AI33">
        <v>-566</v>
      </c>
    </row>
    <row r="34" spans="1:35" x14ac:dyDescent="0.25">
      <c r="A34" s="1">
        <v>33</v>
      </c>
      <c r="AD34" t="s">
        <v>104</v>
      </c>
      <c r="AE34" t="s">
        <v>105</v>
      </c>
      <c r="AF34">
        <v>0</v>
      </c>
      <c r="AG34" s="9" t="s">
        <v>96</v>
      </c>
      <c r="AH34" s="10">
        <v>2</v>
      </c>
      <c r="AI34">
        <v>-573</v>
      </c>
    </row>
    <row r="35" spans="1:35" x14ac:dyDescent="0.25">
      <c r="A35" s="1">
        <v>34</v>
      </c>
      <c r="AD35" t="s">
        <v>104</v>
      </c>
      <c r="AE35" t="s">
        <v>105</v>
      </c>
      <c r="AF35">
        <v>0</v>
      </c>
      <c r="AG35" s="9" t="s">
        <v>96</v>
      </c>
      <c r="AH35" s="10">
        <v>2</v>
      </c>
      <c r="AI35">
        <v>-574</v>
      </c>
    </row>
    <row r="36" spans="1:35" x14ac:dyDescent="0.25">
      <c r="A36" s="1">
        <v>35</v>
      </c>
      <c r="AD36" t="s">
        <v>104</v>
      </c>
      <c r="AE36" t="s">
        <v>105</v>
      </c>
      <c r="AF36">
        <v>0</v>
      </c>
      <c r="AG36" s="9" t="s">
        <v>96</v>
      </c>
      <c r="AH36" s="10">
        <v>2</v>
      </c>
      <c r="AI36">
        <v>-575</v>
      </c>
    </row>
    <row r="37" spans="1:35" x14ac:dyDescent="0.25">
      <c r="A37" s="1">
        <v>36</v>
      </c>
      <c r="AD37" t="s">
        <v>104</v>
      </c>
      <c r="AE37" t="s">
        <v>105</v>
      </c>
      <c r="AF37">
        <v>0</v>
      </c>
      <c r="AG37" s="9" t="s">
        <v>96</v>
      </c>
      <c r="AH37" s="10">
        <v>2</v>
      </c>
      <c r="AI37">
        <v>-576</v>
      </c>
    </row>
    <row r="38" spans="1:35" x14ac:dyDescent="0.25">
      <c r="A38" s="1">
        <v>37</v>
      </c>
      <c r="AD38" t="s">
        <v>104</v>
      </c>
      <c r="AE38" t="s">
        <v>105</v>
      </c>
      <c r="AF38">
        <v>0</v>
      </c>
      <c r="AG38" s="9" t="s">
        <v>96</v>
      </c>
      <c r="AH38" s="10">
        <v>2</v>
      </c>
      <c r="AI38">
        <v>-577</v>
      </c>
    </row>
    <row r="39" spans="1:35" x14ac:dyDescent="0.25">
      <c r="A39" s="1">
        <v>38</v>
      </c>
      <c r="AD39" t="s">
        <v>104</v>
      </c>
      <c r="AE39" t="s">
        <v>105</v>
      </c>
      <c r="AF39">
        <v>0</v>
      </c>
      <c r="AG39" s="9" t="s">
        <v>96</v>
      </c>
      <c r="AH39" s="10">
        <v>2</v>
      </c>
      <c r="AI39">
        <v>-578</v>
      </c>
    </row>
    <row r="40" spans="1:35" x14ac:dyDescent="0.25">
      <c r="A40" s="1">
        <v>39</v>
      </c>
      <c r="AD40" t="s">
        <v>104</v>
      </c>
      <c r="AE40" t="s">
        <v>105</v>
      </c>
      <c r="AF40">
        <v>0</v>
      </c>
      <c r="AG40" s="9" t="s">
        <v>96</v>
      </c>
      <c r="AH40" s="10">
        <v>2</v>
      </c>
      <c r="AI40">
        <v>-579</v>
      </c>
    </row>
    <row r="41" spans="1:35" x14ac:dyDescent="0.25">
      <c r="A41" s="1">
        <v>40</v>
      </c>
      <c r="AD41" t="s">
        <v>104</v>
      </c>
      <c r="AE41" t="s">
        <v>105</v>
      </c>
      <c r="AF41">
        <v>0</v>
      </c>
      <c r="AG41" s="9" t="s">
        <v>96</v>
      </c>
      <c r="AH41" s="10">
        <v>2</v>
      </c>
      <c r="AI41">
        <v>-580</v>
      </c>
    </row>
    <row r="42" spans="1:35" x14ac:dyDescent="0.25">
      <c r="A42" s="1">
        <v>41</v>
      </c>
      <c r="AD42" t="s">
        <v>104</v>
      </c>
      <c r="AE42" t="s">
        <v>105</v>
      </c>
      <c r="AF42">
        <v>0</v>
      </c>
      <c r="AG42" s="9" t="s">
        <v>96</v>
      </c>
      <c r="AH42" s="10">
        <v>2</v>
      </c>
      <c r="AI42">
        <v>-581</v>
      </c>
    </row>
    <row r="43" spans="1:35" x14ac:dyDescent="0.25">
      <c r="A43" s="1">
        <v>42</v>
      </c>
      <c r="AD43" t="s">
        <v>104</v>
      </c>
      <c r="AE43" t="s">
        <v>105</v>
      </c>
      <c r="AF43">
        <v>0</v>
      </c>
      <c r="AG43" s="9" t="s">
        <v>96</v>
      </c>
      <c r="AH43" s="10">
        <v>2</v>
      </c>
      <c r="AI43">
        <v>-582</v>
      </c>
    </row>
    <row r="44" spans="1:35" x14ac:dyDescent="0.25">
      <c r="A44" s="1">
        <v>43</v>
      </c>
      <c r="AD44" t="s">
        <v>104</v>
      </c>
      <c r="AE44" t="s">
        <v>105</v>
      </c>
      <c r="AF44">
        <v>0</v>
      </c>
      <c r="AG44" s="9" t="s">
        <v>96</v>
      </c>
      <c r="AH44" s="10">
        <v>2</v>
      </c>
      <c r="AI44">
        <v>-583</v>
      </c>
    </row>
    <row r="45" spans="1:35" x14ac:dyDescent="0.25">
      <c r="A45" s="1">
        <v>44</v>
      </c>
      <c r="AD45" t="s">
        <v>104</v>
      </c>
      <c r="AE45" t="s">
        <v>105</v>
      </c>
      <c r="AF45">
        <v>0</v>
      </c>
      <c r="AG45" s="9" t="s">
        <v>96</v>
      </c>
      <c r="AH45" s="10">
        <v>2</v>
      </c>
      <c r="AI45">
        <v>-584</v>
      </c>
    </row>
    <row r="46" spans="1:35" x14ac:dyDescent="0.25">
      <c r="A46" s="1">
        <v>45</v>
      </c>
      <c r="AD46" t="s">
        <v>104</v>
      </c>
      <c r="AE46" t="s">
        <v>105</v>
      </c>
      <c r="AF46">
        <v>0</v>
      </c>
      <c r="AG46" s="9" t="s">
        <v>96</v>
      </c>
      <c r="AH46" s="10">
        <v>2</v>
      </c>
      <c r="AI46">
        <v>-589</v>
      </c>
    </row>
    <row r="47" spans="1:35" x14ac:dyDescent="0.25">
      <c r="A47" s="1">
        <v>46</v>
      </c>
      <c r="AD47" t="s">
        <v>104</v>
      </c>
      <c r="AE47" t="s">
        <v>105</v>
      </c>
      <c r="AF47">
        <v>0</v>
      </c>
      <c r="AG47" s="9" t="s">
        <v>96</v>
      </c>
      <c r="AH47" s="10">
        <v>2</v>
      </c>
      <c r="AI47">
        <v>-590</v>
      </c>
    </row>
    <row r="48" spans="1:35" x14ac:dyDescent="0.25">
      <c r="A48" s="1">
        <v>47</v>
      </c>
      <c r="AD48" t="s">
        <v>104</v>
      </c>
      <c r="AE48" t="s">
        <v>105</v>
      </c>
      <c r="AF48">
        <v>0</v>
      </c>
      <c r="AG48" s="9" t="s">
        <v>96</v>
      </c>
      <c r="AH48" s="10">
        <v>2</v>
      </c>
      <c r="AI48">
        <v>-597</v>
      </c>
    </row>
    <row r="49" spans="1:35" x14ac:dyDescent="0.25">
      <c r="A49" s="1">
        <v>48</v>
      </c>
      <c r="AD49" t="s">
        <v>104</v>
      </c>
      <c r="AE49" t="s">
        <v>105</v>
      </c>
      <c r="AF49">
        <v>0</v>
      </c>
      <c r="AG49" s="9" t="s">
        <v>96</v>
      </c>
      <c r="AH49" s="10">
        <v>2</v>
      </c>
      <c r="AI49">
        <v>-598</v>
      </c>
    </row>
    <row r="50" spans="1:35" x14ac:dyDescent="0.25">
      <c r="A50" s="1">
        <v>49</v>
      </c>
      <c r="AD50" t="s">
        <v>104</v>
      </c>
      <c r="AE50" t="s">
        <v>105</v>
      </c>
      <c r="AF50">
        <v>0</v>
      </c>
      <c r="AG50" s="9" t="s">
        <v>96</v>
      </c>
      <c r="AH50" s="10">
        <v>2</v>
      </c>
      <c r="AI50">
        <v>-585</v>
      </c>
    </row>
    <row r="51" spans="1:35" x14ac:dyDescent="0.25">
      <c r="A51" s="1">
        <v>50</v>
      </c>
      <c r="AD51" t="s">
        <v>104</v>
      </c>
      <c r="AE51" t="s">
        <v>105</v>
      </c>
      <c r="AF51">
        <v>0</v>
      </c>
      <c r="AG51" s="9" t="s">
        <v>96</v>
      </c>
      <c r="AH51" s="10">
        <v>2</v>
      </c>
      <c r="AI51">
        <v>-586</v>
      </c>
    </row>
    <row r="52" spans="1:35" x14ac:dyDescent="0.25">
      <c r="A52" s="1">
        <v>51</v>
      </c>
      <c r="AD52" t="s">
        <v>104</v>
      </c>
      <c r="AE52" t="s">
        <v>105</v>
      </c>
      <c r="AF52">
        <v>0</v>
      </c>
      <c r="AG52" s="9" t="s">
        <v>96</v>
      </c>
      <c r="AH52" s="10">
        <v>2</v>
      </c>
      <c r="AI52">
        <v>-587</v>
      </c>
    </row>
    <row r="53" spans="1:35" x14ac:dyDescent="0.25">
      <c r="A53" s="1">
        <v>52</v>
      </c>
      <c r="AD53" t="s">
        <v>104</v>
      </c>
      <c r="AE53" t="s">
        <v>105</v>
      </c>
      <c r="AF53">
        <v>0</v>
      </c>
      <c r="AG53" s="9" t="s">
        <v>96</v>
      </c>
      <c r="AH53" s="10">
        <v>2</v>
      </c>
      <c r="AI53">
        <v>-588</v>
      </c>
    </row>
    <row r="54" spans="1:35" x14ac:dyDescent="0.25">
      <c r="A54" s="1">
        <v>53</v>
      </c>
      <c r="AD54" t="s">
        <v>104</v>
      </c>
      <c r="AE54" t="s">
        <v>105</v>
      </c>
      <c r="AF54">
        <v>0</v>
      </c>
      <c r="AG54" s="9" t="s">
        <v>96</v>
      </c>
      <c r="AH54" s="10">
        <v>2</v>
      </c>
      <c r="AI54">
        <v>-593</v>
      </c>
    </row>
    <row r="55" spans="1:35" x14ac:dyDescent="0.25">
      <c r="A55" s="1">
        <v>54</v>
      </c>
      <c r="AD55" t="s">
        <v>104</v>
      </c>
      <c r="AE55" t="s">
        <v>105</v>
      </c>
      <c r="AF55">
        <v>0</v>
      </c>
      <c r="AG55" s="9" t="s">
        <v>96</v>
      </c>
      <c r="AH55" s="10">
        <v>2</v>
      </c>
      <c r="AI55">
        <v>-594</v>
      </c>
    </row>
    <row r="56" spans="1:35" x14ac:dyDescent="0.25">
      <c r="A56" s="1">
        <v>55</v>
      </c>
      <c r="AD56" t="s">
        <v>104</v>
      </c>
      <c r="AE56" t="s">
        <v>105</v>
      </c>
      <c r="AF56">
        <v>0</v>
      </c>
      <c r="AG56" s="9" t="s">
        <v>96</v>
      </c>
      <c r="AH56" s="10">
        <v>2</v>
      </c>
      <c r="AI56">
        <v>-595</v>
      </c>
    </row>
    <row r="57" spans="1:35" x14ac:dyDescent="0.25">
      <c r="A57" s="1">
        <v>56</v>
      </c>
      <c r="AD57" t="s">
        <v>104</v>
      </c>
      <c r="AE57" t="s">
        <v>105</v>
      </c>
      <c r="AF57">
        <v>0</v>
      </c>
      <c r="AG57" s="9" t="s">
        <v>96</v>
      </c>
      <c r="AH57" s="10">
        <v>2</v>
      </c>
      <c r="AI57">
        <v>-596</v>
      </c>
    </row>
    <row r="58" spans="1:35" x14ac:dyDescent="0.25">
      <c r="A58" s="1">
        <v>57</v>
      </c>
      <c r="AD58" t="s">
        <v>104</v>
      </c>
      <c r="AE58" t="s">
        <v>105</v>
      </c>
      <c r="AF58">
        <v>0</v>
      </c>
      <c r="AG58" s="9" t="s">
        <v>96</v>
      </c>
      <c r="AH58" s="10">
        <v>2</v>
      </c>
      <c r="AI58">
        <v>-599</v>
      </c>
    </row>
    <row r="59" spans="1:35" x14ac:dyDescent="0.25">
      <c r="A59" s="1">
        <v>58</v>
      </c>
      <c r="AD59" t="s">
        <v>104</v>
      </c>
      <c r="AE59" t="s">
        <v>105</v>
      </c>
      <c r="AF59">
        <v>0</v>
      </c>
      <c r="AG59" s="9" t="s">
        <v>96</v>
      </c>
      <c r="AH59" s="10">
        <v>2</v>
      </c>
      <c r="AI59">
        <v>-600</v>
      </c>
    </row>
    <row r="60" spans="1:35" x14ac:dyDescent="0.25">
      <c r="A60" s="1">
        <v>59</v>
      </c>
      <c r="AD60" t="s">
        <v>104</v>
      </c>
      <c r="AE60" t="s">
        <v>105</v>
      </c>
      <c r="AF60">
        <v>0</v>
      </c>
      <c r="AG60" s="9" t="s">
        <v>96</v>
      </c>
      <c r="AH60" s="10">
        <v>2</v>
      </c>
      <c r="AI60">
        <v>-601</v>
      </c>
    </row>
    <row r="61" spans="1:35" x14ac:dyDescent="0.25">
      <c r="A61" s="1">
        <v>60</v>
      </c>
      <c r="AD61" t="s">
        <v>104</v>
      </c>
      <c r="AE61" t="s">
        <v>105</v>
      </c>
      <c r="AF61">
        <v>0</v>
      </c>
      <c r="AG61" s="9" t="s">
        <v>96</v>
      </c>
      <c r="AH61" s="10">
        <v>2</v>
      </c>
      <c r="AI61">
        <v>-602</v>
      </c>
    </row>
    <row r="62" spans="1:35" x14ac:dyDescent="0.25">
      <c r="A62" s="11">
        <v>61</v>
      </c>
      <c r="AD62" t="s">
        <v>104</v>
      </c>
      <c r="AE62" t="s">
        <v>105</v>
      </c>
      <c r="AF62">
        <v>0</v>
      </c>
      <c r="AG62" s="9" t="s">
        <v>96</v>
      </c>
      <c r="AH62" s="10">
        <v>2</v>
      </c>
      <c r="AI62">
        <v>-591</v>
      </c>
    </row>
    <row r="63" spans="1:35" x14ac:dyDescent="0.25">
      <c r="A63" s="11">
        <v>62</v>
      </c>
      <c r="AD63" t="s">
        <v>104</v>
      </c>
      <c r="AE63" t="s">
        <v>105</v>
      </c>
      <c r="AF63">
        <v>0</v>
      </c>
      <c r="AG63" s="9" t="s">
        <v>96</v>
      </c>
      <c r="AH63" s="10">
        <v>2</v>
      </c>
      <c r="AI63">
        <v>-592</v>
      </c>
    </row>
    <row r="64" spans="1:35" x14ac:dyDescent="0.25">
      <c r="A64" s="11">
        <v>63</v>
      </c>
      <c r="AD64" t="s">
        <v>104</v>
      </c>
      <c r="AE64" t="s">
        <v>105</v>
      </c>
      <c r="AF64">
        <v>0</v>
      </c>
      <c r="AG64" s="9" t="s">
        <v>96</v>
      </c>
      <c r="AH64" s="10">
        <v>2</v>
      </c>
      <c r="AI64">
        <v>-603</v>
      </c>
    </row>
    <row r="65" spans="1:35" x14ac:dyDescent="0.25">
      <c r="A65" s="11">
        <v>64</v>
      </c>
      <c r="AD65" t="s">
        <v>104</v>
      </c>
      <c r="AE65" t="s">
        <v>105</v>
      </c>
      <c r="AF65">
        <v>0</v>
      </c>
      <c r="AG65" s="9" t="s">
        <v>96</v>
      </c>
      <c r="AH65" s="10">
        <v>2</v>
      </c>
      <c r="AI65">
        <v>-604</v>
      </c>
    </row>
    <row r="66" spans="1:35" x14ac:dyDescent="0.25">
      <c r="A66" s="1">
        <v>65</v>
      </c>
      <c r="AD66" t="s">
        <v>104</v>
      </c>
      <c r="AE66" t="s">
        <v>105</v>
      </c>
      <c r="AF66">
        <v>0</v>
      </c>
      <c r="AG66" s="9" t="s">
        <v>96</v>
      </c>
      <c r="AH66" s="10">
        <v>2</v>
      </c>
      <c r="AI66">
        <v>-553</v>
      </c>
    </row>
    <row r="67" spans="1:35" x14ac:dyDescent="0.25">
      <c r="A67" s="1">
        <v>66</v>
      </c>
      <c r="AD67" t="s">
        <v>104</v>
      </c>
      <c r="AE67" t="s">
        <v>105</v>
      </c>
      <c r="AF67">
        <v>0</v>
      </c>
      <c r="AG67" s="9" t="s">
        <v>96</v>
      </c>
      <c r="AH67" s="10">
        <v>2</v>
      </c>
      <c r="AI67">
        <v>-554</v>
      </c>
    </row>
    <row r="68" spans="1:35" x14ac:dyDescent="0.25">
      <c r="A68" s="1">
        <v>67</v>
      </c>
      <c r="AD68" t="s">
        <v>104</v>
      </c>
      <c r="AE68" t="s">
        <v>105</v>
      </c>
      <c r="AF68">
        <v>0</v>
      </c>
      <c r="AG68" s="9" t="s">
        <v>96</v>
      </c>
      <c r="AH68" s="10">
        <v>2</v>
      </c>
      <c r="AI68">
        <v>-555</v>
      </c>
    </row>
    <row r="69" spans="1:35" x14ac:dyDescent="0.25">
      <c r="A69" s="1">
        <v>68</v>
      </c>
      <c r="AD69" t="s">
        <v>104</v>
      </c>
      <c r="AE69" t="s">
        <v>105</v>
      </c>
      <c r="AF69">
        <v>0</v>
      </c>
      <c r="AG69" s="9" t="s">
        <v>96</v>
      </c>
      <c r="AH69" s="10">
        <v>2</v>
      </c>
      <c r="AI69">
        <v>-556</v>
      </c>
    </row>
    <row r="70" spans="1:35" x14ac:dyDescent="0.25">
      <c r="A70" s="1">
        <v>69</v>
      </c>
      <c r="AD70" t="s">
        <v>104</v>
      </c>
      <c r="AE70" t="s">
        <v>105</v>
      </c>
      <c r="AF70">
        <v>0</v>
      </c>
      <c r="AG70" s="9" t="s">
        <v>96</v>
      </c>
      <c r="AH70" s="10">
        <v>2</v>
      </c>
      <c r="AI70">
        <v>-559</v>
      </c>
    </row>
    <row r="71" spans="1:35" x14ac:dyDescent="0.25">
      <c r="A71" s="1">
        <v>70</v>
      </c>
      <c r="AD71" t="s">
        <v>104</v>
      </c>
      <c r="AE71" t="s">
        <v>105</v>
      </c>
      <c r="AF71">
        <v>0</v>
      </c>
      <c r="AG71" s="9" t="s">
        <v>96</v>
      </c>
      <c r="AH71" s="10">
        <v>2</v>
      </c>
      <c r="AI71">
        <v>-560</v>
      </c>
    </row>
    <row r="72" spans="1:35" x14ac:dyDescent="0.25">
      <c r="A72" s="1">
        <v>71</v>
      </c>
      <c r="AD72" t="s">
        <v>104</v>
      </c>
      <c r="AE72" t="s">
        <v>105</v>
      </c>
      <c r="AF72">
        <v>0</v>
      </c>
      <c r="AG72" s="9" t="s">
        <v>96</v>
      </c>
      <c r="AH72" s="10">
        <v>2</v>
      </c>
      <c r="AI72">
        <v>-561</v>
      </c>
    </row>
    <row r="73" spans="1:35" x14ac:dyDescent="0.25">
      <c r="A73" s="1">
        <v>72</v>
      </c>
      <c r="AD73" t="s">
        <v>104</v>
      </c>
      <c r="AE73" t="s">
        <v>105</v>
      </c>
      <c r="AF73">
        <v>0</v>
      </c>
      <c r="AG73" s="9" t="s">
        <v>96</v>
      </c>
      <c r="AH73" s="10">
        <v>2</v>
      </c>
      <c r="AI73">
        <v>-562</v>
      </c>
    </row>
    <row r="74" spans="1:35" x14ac:dyDescent="0.25">
      <c r="A74" s="1">
        <v>73</v>
      </c>
      <c r="AD74" t="s">
        <v>104</v>
      </c>
      <c r="AE74" t="s">
        <v>105</v>
      </c>
      <c r="AF74">
        <v>0</v>
      </c>
      <c r="AG74" t="s">
        <v>96</v>
      </c>
      <c r="AH74" s="10">
        <v>2</v>
      </c>
      <c r="AI74">
        <v>-563</v>
      </c>
    </row>
    <row r="75" spans="1:35" x14ac:dyDescent="0.25">
      <c r="A75" s="1">
        <v>74</v>
      </c>
      <c r="AD75" t="s">
        <v>104</v>
      </c>
      <c r="AE75" t="s">
        <v>105</v>
      </c>
      <c r="AF75">
        <v>0</v>
      </c>
      <c r="AG75" t="s">
        <v>96</v>
      </c>
      <c r="AH75" s="10">
        <v>2</v>
      </c>
      <c r="AI75">
        <v>-564</v>
      </c>
    </row>
    <row r="76" spans="1:35" x14ac:dyDescent="0.25">
      <c r="A76" s="1">
        <v>75</v>
      </c>
      <c r="AD76" t="s">
        <v>104</v>
      </c>
      <c r="AE76" t="s">
        <v>105</v>
      </c>
      <c r="AF76">
        <v>0</v>
      </c>
      <c r="AG76" t="s">
        <v>96</v>
      </c>
      <c r="AH76" s="10">
        <v>2</v>
      </c>
      <c r="AI76">
        <v>-567</v>
      </c>
    </row>
    <row r="77" spans="1:35" x14ac:dyDescent="0.25">
      <c r="A77" s="1">
        <v>76</v>
      </c>
      <c r="AD77" t="s">
        <v>104</v>
      </c>
      <c r="AE77" t="s">
        <v>105</v>
      </c>
      <c r="AF77">
        <v>0</v>
      </c>
      <c r="AG77" t="s">
        <v>96</v>
      </c>
      <c r="AH77" s="10">
        <v>2</v>
      </c>
      <c r="AI77">
        <v>-568</v>
      </c>
    </row>
    <row r="78" spans="1:35" x14ac:dyDescent="0.25">
      <c r="A78" s="1">
        <v>77</v>
      </c>
      <c r="AD78" t="s">
        <v>104</v>
      </c>
      <c r="AE78" t="s">
        <v>105</v>
      </c>
      <c r="AF78">
        <v>0</v>
      </c>
      <c r="AG78" t="s">
        <v>96</v>
      </c>
      <c r="AH78" s="10">
        <v>2</v>
      </c>
      <c r="AI78">
        <v>-569</v>
      </c>
    </row>
    <row r="79" spans="1:35" x14ac:dyDescent="0.25">
      <c r="A79" s="1">
        <v>78</v>
      </c>
      <c r="AD79" t="s">
        <v>104</v>
      </c>
      <c r="AE79" t="s">
        <v>105</v>
      </c>
      <c r="AF79">
        <v>0</v>
      </c>
      <c r="AG79" t="s">
        <v>96</v>
      </c>
      <c r="AH79" s="10">
        <v>2</v>
      </c>
      <c r="AI79">
        <v>-570</v>
      </c>
    </row>
    <row r="80" spans="1:35" x14ac:dyDescent="0.25">
      <c r="A80" s="1">
        <v>79</v>
      </c>
      <c r="AD80" t="s">
        <v>104</v>
      </c>
      <c r="AE80" t="s">
        <v>105</v>
      </c>
      <c r="AF80">
        <v>0</v>
      </c>
      <c r="AG80" t="s">
        <v>96</v>
      </c>
      <c r="AH80" s="10">
        <v>2</v>
      </c>
      <c r="AI80">
        <v>-571</v>
      </c>
    </row>
    <row r="81" spans="1:35" x14ac:dyDescent="0.25">
      <c r="A81" s="1">
        <v>80</v>
      </c>
      <c r="AD81" t="s">
        <v>104</v>
      </c>
      <c r="AE81" t="s">
        <v>105</v>
      </c>
      <c r="AF81">
        <v>0</v>
      </c>
      <c r="AG81" t="s">
        <v>96</v>
      </c>
      <c r="AH81" s="10">
        <v>2</v>
      </c>
      <c r="AI81">
        <v>-572</v>
      </c>
    </row>
  </sheetData>
  <autoFilter ref="A1:AI81"/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101</v>
      </c>
    </row>
    <row r="2" spans="1:2" x14ac:dyDescent="0.25">
      <c r="A2" t="s">
        <v>2</v>
      </c>
      <c r="B2" s="219" t="s">
        <v>107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O2956"/>
  <sheetViews>
    <sheetView showGridLines="0" tabSelected="1" zoomScale="80" zoomScaleNormal="100" workbookViewId="0"/>
  </sheetViews>
  <sheetFormatPr baseColWidth="10" defaultColWidth="10.26953125" defaultRowHeight="15.5" x14ac:dyDescent="0.25"/>
  <cols>
    <col min="1" max="1" width="3.54296875" style="39" customWidth="1"/>
    <col min="2" max="9" width="3.54296875" style="15" customWidth="1"/>
    <col min="10" max="10" width="4.7265625" style="15" customWidth="1"/>
    <col min="11" max="12" width="3.54296875" style="15" customWidth="1"/>
    <col min="13" max="13" width="3.54296875" style="14" customWidth="1"/>
    <col min="14" max="15" width="3.54296875" style="15" customWidth="1"/>
    <col min="16" max="16" width="3.54296875" style="14" customWidth="1"/>
    <col min="17" max="17" width="3.54296875" style="15" customWidth="1"/>
    <col min="18" max="18" width="4.7265625" style="15" customWidth="1"/>
    <col min="19" max="20" width="3.54296875" style="15" customWidth="1"/>
    <col min="21" max="21" width="3.54296875" style="14" customWidth="1"/>
    <col min="22" max="23" width="3.54296875" style="15" customWidth="1"/>
    <col min="24" max="24" width="3.54296875" style="14" customWidth="1"/>
    <col min="25" max="25" width="3.54296875" style="15" customWidth="1"/>
    <col min="26" max="26" width="4.7265625" style="15" customWidth="1"/>
    <col min="27" max="28" width="3.54296875" style="15" customWidth="1"/>
    <col min="29" max="29" width="3.54296875" style="14" customWidth="1"/>
    <col min="30" max="31" width="3.54296875" style="15" customWidth="1"/>
    <col min="32" max="32" width="3.54296875" style="14" customWidth="1"/>
    <col min="33" max="33" width="3.54296875" style="15" customWidth="1"/>
    <col min="34" max="34" width="4.7265625" style="15" customWidth="1"/>
    <col min="35" max="36" width="3.54296875" style="15" customWidth="1"/>
    <col min="37" max="37" width="3.54296875" style="14" customWidth="1"/>
    <col min="38" max="39" width="3.54296875" style="15" customWidth="1"/>
    <col min="40" max="40" width="3.54296875" style="14" customWidth="1"/>
    <col min="41" max="41" width="3.54296875" style="15" customWidth="1"/>
    <col min="42" max="42" width="4.7265625" style="15" customWidth="1"/>
    <col min="43" max="43" width="3.54296875" style="209" customWidth="1"/>
    <col min="44" max="44" width="4.7265625" style="15" customWidth="1"/>
    <col min="45" max="46" width="3.54296875" style="15" customWidth="1"/>
    <col min="47" max="47" width="3.54296875" style="14" customWidth="1"/>
    <col min="48" max="49" width="3.54296875" style="15" customWidth="1"/>
    <col min="50" max="50" width="3.54296875" style="14" customWidth="1"/>
    <col min="51" max="51" width="3.54296875" style="15" customWidth="1"/>
    <col min="52" max="52" width="4.7265625" style="15" customWidth="1"/>
    <col min="53" max="54" width="3.54296875" style="15" customWidth="1"/>
    <col min="55" max="55" width="3.54296875" style="14" customWidth="1"/>
    <col min="56" max="57" width="3.54296875" style="15" customWidth="1"/>
    <col min="58" max="58" width="3.54296875" style="14" customWidth="1"/>
    <col min="59" max="59" width="3.54296875" style="15" customWidth="1"/>
    <col min="60" max="60" width="4.7265625" style="15" customWidth="1"/>
    <col min="61" max="62" width="3.54296875" style="15" customWidth="1"/>
    <col min="63" max="63" width="3.54296875" style="14" customWidth="1"/>
    <col min="64" max="65" width="3.54296875" style="15" customWidth="1"/>
    <col min="66" max="66" width="3.54296875" style="14" customWidth="1"/>
    <col min="67" max="67" width="3.54296875" style="15" customWidth="1"/>
    <col min="68" max="68" width="4.7265625" style="15" customWidth="1"/>
    <col min="69" max="70" width="3.54296875" style="15" customWidth="1"/>
    <col min="71" max="71" width="3.54296875" style="14" customWidth="1"/>
    <col min="72" max="73" width="3.54296875" style="15" customWidth="1"/>
    <col min="74" max="74" width="3.54296875" style="14" customWidth="1"/>
    <col min="75" max="75" width="3.54296875" style="15" customWidth="1"/>
    <col min="76" max="76" width="4.7265625" style="15" customWidth="1"/>
    <col min="77" max="78" width="3.54296875" style="15" customWidth="1"/>
    <col min="79" max="79" width="3.54296875" style="14" customWidth="1"/>
    <col min="80" max="81" width="3.54296875" style="15" customWidth="1"/>
    <col min="82" max="82" width="3.54296875" style="14" customWidth="1"/>
    <col min="83" max="83" width="3.54296875" style="15" customWidth="1"/>
    <col min="84" max="84" width="4.7265625" style="15" customWidth="1"/>
    <col min="85" max="91" width="3.54296875" style="15" customWidth="1"/>
    <col min="92" max="92" width="3.54296875" style="18" customWidth="1"/>
    <col min="93" max="93" width="3.54296875" style="15" customWidth="1"/>
    <col min="94" max="103" width="10.26953125" style="15" customWidth="1"/>
    <col min="104" max="104" width="5.7265625" style="15" customWidth="1"/>
    <col min="105" max="16384" width="10.26953125" style="15"/>
  </cols>
  <sheetData>
    <row r="1" spans="1:93" ht="15.75" customHeight="1" x14ac:dyDescent="0.25">
      <c r="K1" s="153"/>
      <c r="L1" s="154"/>
      <c r="M1" s="154"/>
      <c r="N1" s="154"/>
      <c r="O1" s="154"/>
      <c r="P1" s="154"/>
      <c r="Q1" s="154"/>
      <c r="R1" s="155"/>
      <c r="S1" s="153"/>
      <c r="T1" s="154"/>
      <c r="U1" s="154"/>
      <c r="V1" s="154"/>
      <c r="W1" s="154"/>
      <c r="X1" s="154"/>
      <c r="Y1" s="154"/>
      <c r="Z1" s="154"/>
      <c r="AA1" s="153"/>
      <c r="AB1" s="154"/>
      <c r="AC1" s="154"/>
      <c r="AD1" s="154"/>
      <c r="AE1" s="154"/>
      <c r="AF1" s="154"/>
      <c r="AG1" s="154"/>
      <c r="AH1" s="155"/>
      <c r="AQ1" s="153"/>
      <c r="AS1" s="154"/>
      <c r="AT1" s="154"/>
      <c r="AU1" s="154"/>
      <c r="AV1" s="154"/>
      <c r="AW1" s="154"/>
      <c r="AX1" s="154"/>
      <c r="AY1" s="155"/>
      <c r="AZ1" s="153"/>
      <c r="BA1" s="154"/>
      <c r="BB1" s="154"/>
      <c r="BC1" s="154"/>
      <c r="BD1" s="154"/>
      <c r="BE1" s="154"/>
      <c r="BF1" s="154"/>
      <c r="BG1" s="154"/>
      <c r="BH1" s="153"/>
      <c r="BI1" s="154"/>
      <c r="BJ1" s="154"/>
      <c r="BK1" s="154"/>
      <c r="BL1" s="154"/>
      <c r="BM1" s="154"/>
      <c r="BN1" s="154"/>
      <c r="BO1" s="155"/>
      <c r="BP1" s="153"/>
      <c r="BQ1" s="154"/>
      <c r="BR1" s="154"/>
      <c r="BS1" s="154"/>
      <c r="BT1" s="154"/>
      <c r="BU1" s="154"/>
      <c r="BV1" s="154"/>
      <c r="BW1" s="155"/>
      <c r="BX1" s="153"/>
      <c r="BY1" s="154"/>
      <c r="BZ1" s="154"/>
      <c r="CA1" s="154"/>
      <c r="CB1" s="154"/>
      <c r="CC1" s="154"/>
      <c r="CD1" s="154"/>
      <c r="CE1" s="154"/>
      <c r="CF1" s="155"/>
      <c r="CG1" s="246"/>
      <c r="CH1" s="244"/>
      <c r="CI1" s="244"/>
      <c r="CJ1" s="244"/>
      <c r="CK1" s="244"/>
      <c r="CL1" s="244"/>
      <c r="CM1" s="244"/>
      <c r="CN1" s="244"/>
      <c r="CO1" s="90"/>
    </row>
    <row r="2" spans="1:93" ht="15.75" customHeight="1" x14ac:dyDescent="0.35">
      <c r="I2" s="95"/>
      <c r="J2" s="95"/>
      <c r="K2" s="16" t="s">
        <v>32</v>
      </c>
      <c r="L2" s="16"/>
      <c r="M2" s="16"/>
      <c r="N2" s="16"/>
      <c r="O2" s="16"/>
      <c r="P2" s="16"/>
      <c r="Q2" s="16"/>
      <c r="R2" s="16"/>
      <c r="S2" s="16" t="s">
        <v>31</v>
      </c>
      <c r="T2" s="16"/>
      <c r="U2" s="16"/>
      <c r="V2" s="16"/>
      <c r="W2" s="16"/>
      <c r="X2" s="16"/>
      <c r="Y2" s="16"/>
      <c r="Z2" s="16"/>
      <c r="AA2" s="16" t="s">
        <v>30</v>
      </c>
      <c r="AB2" s="16"/>
      <c r="AC2" s="16"/>
      <c r="AD2" s="16"/>
      <c r="AE2" s="16"/>
      <c r="AF2" s="16"/>
      <c r="AG2" s="16"/>
      <c r="AH2" s="16"/>
      <c r="AI2" s="16" t="s">
        <v>91</v>
      </c>
      <c r="AJ2" s="16"/>
      <c r="AK2" s="16"/>
      <c r="AL2" s="16"/>
      <c r="AM2" s="16"/>
      <c r="AN2" s="16"/>
      <c r="AO2" s="16"/>
      <c r="AP2" s="16"/>
      <c r="AR2" s="16" t="s">
        <v>93</v>
      </c>
      <c r="AS2" s="16"/>
      <c r="AT2" s="16"/>
      <c r="AU2" s="16"/>
      <c r="AV2" s="16"/>
      <c r="AW2" s="16"/>
      <c r="AX2" s="16"/>
      <c r="AY2" s="16"/>
      <c r="AZ2" s="16" t="s">
        <v>0</v>
      </c>
      <c r="BA2" s="16"/>
      <c r="BB2" s="16"/>
      <c r="BC2" s="16"/>
      <c r="BD2" s="16"/>
      <c r="BE2" s="16"/>
      <c r="BF2" s="16"/>
      <c r="BG2" s="16"/>
      <c r="BH2" s="16" t="s">
        <v>94</v>
      </c>
      <c r="BI2" s="16"/>
      <c r="BJ2" s="16"/>
      <c r="BK2" s="16"/>
      <c r="BL2" s="16"/>
      <c r="BM2" s="16"/>
      <c r="BN2" s="16"/>
      <c r="BO2" s="16"/>
      <c r="BP2" s="16" t="s">
        <v>95</v>
      </c>
      <c r="BQ2" s="16"/>
      <c r="BR2" s="16"/>
      <c r="BS2" s="16"/>
      <c r="BT2" s="16"/>
      <c r="BU2" s="16"/>
      <c r="BV2" s="16"/>
      <c r="BW2" s="16"/>
      <c r="BX2" s="16" t="s">
        <v>1</v>
      </c>
      <c r="BY2" s="16"/>
      <c r="BZ2" s="16"/>
      <c r="CA2" s="16"/>
      <c r="CB2" s="16"/>
      <c r="CC2" s="16"/>
      <c r="CD2" s="16"/>
      <c r="CE2" s="16"/>
      <c r="CF2" s="16"/>
      <c r="CG2" s="244"/>
      <c r="CH2" s="244"/>
      <c r="CI2" s="244"/>
      <c r="CJ2" s="244"/>
      <c r="CK2" s="244"/>
      <c r="CL2" s="244"/>
      <c r="CM2" s="244"/>
      <c r="CN2" s="244"/>
      <c r="CO2" s="18"/>
    </row>
    <row r="3" spans="1:93" ht="15.75" customHeight="1" x14ac:dyDescent="0.35">
      <c r="I3" s="95"/>
      <c r="J3" s="95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7"/>
      <c r="CH3" s="17"/>
      <c r="CI3" s="17"/>
      <c r="CJ3" s="17"/>
      <c r="CK3" s="17"/>
      <c r="CL3" s="17"/>
      <c r="CM3" s="17"/>
      <c r="CN3" s="17"/>
      <c r="CO3" s="18"/>
    </row>
    <row r="4" spans="1:93" ht="15.75" customHeight="1" x14ac:dyDescent="0.35">
      <c r="I4" s="95"/>
      <c r="J4" s="95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22">
        <v>1</v>
      </c>
      <c r="AR4" s="113" t="str">
        <f>IF(VLOOKUP(AR6,NP,4,FALSE)=0,"",VLOOKUP(AR6,NP,4,FALSE))</f>
        <v/>
      </c>
      <c r="AS4" s="22" t="str">
        <f>IF(AR4="","",CONCATENATE(VLOOKUP(AR6,NP,5,FALSE),"  ",VLOOKUP(AR6,NP,6,FALSE)))</f>
        <v/>
      </c>
      <c r="AT4" s="22"/>
      <c r="AU4" s="125"/>
      <c r="AV4" s="22"/>
      <c r="AW4" s="22"/>
      <c r="AX4" s="125"/>
      <c r="AY4" s="22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7"/>
      <c r="CH4" s="17"/>
      <c r="CI4" s="17"/>
      <c r="CJ4" s="17"/>
      <c r="CK4" s="17"/>
      <c r="CL4" s="17"/>
      <c r="CM4" s="17"/>
      <c r="CN4" s="17"/>
      <c r="CO4" s="18"/>
    </row>
    <row r="5" spans="1:93" ht="15.75" customHeight="1" x14ac:dyDescent="0.35">
      <c r="A5" s="99"/>
      <c r="B5" s="93"/>
      <c r="C5" s="93"/>
      <c r="D5" s="93"/>
      <c r="E5" s="93"/>
      <c r="F5" s="93"/>
      <c r="G5" s="93"/>
      <c r="H5" s="93"/>
      <c r="I5" s="92"/>
      <c r="J5" s="24"/>
      <c r="K5" s="24"/>
      <c r="L5" s="24"/>
      <c r="M5" s="139"/>
      <c r="N5" s="24"/>
      <c r="O5" s="24"/>
      <c r="P5" s="139"/>
      <c r="Q5" s="95"/>
      <c r="R5" s="95"/>
      <c r="S5" s="24"/>
      <c r="T5" s="24"/>
      <c r="U5" s="139"/>
      <c r="V5" s="24"/>
      <c r="W5" s="24"/>
      <c r="X5" s="139"/>
      <c r="Y5" s="24"/>
      <c r="AP5" s="156">
        <v>2</v>
      </c>
      <c r="AQ5" s="223"/>
      <c r="AR5" s="218" t="str">
        <f>IF(OR(AR4="",VLOOKUP(AR6,NP,10,FALSE)=0),"",IF(LEN(VLOOKUP(AR6,NP,10,FALSE))=7,VLOOKUP(AR6,NP,10,FALSE),VLOOKUP(AR6,NP,10,FALSE)))</f>
        <v/>
      </c>
      <c r="AS5" s="34" t="str">
        <f>IF(AR4="","",CONCATENATE(VLOOKUP(AR6,NP,8,FALSE)," pts - ",VLOOKUP(AR6,NP,11,FALSE)))</f>
        <v/>
      </c>
      <c r="AT5" s="34"/>
      <c r="AU5" s="130"/>
      <c r="AV5" s="34"/>
      <c r="AW5" s="34"/>
      <c r="AX5" s="130"/>
      <c r="AY5" s="114"/>
      <c r="AZ5" s="157">
        <v>1</v>
      </c>
      <c r="BA5" s="158"/>
      <c r="BB5" s="159"/>
      <c r="BC5" s="160"/>
      <c r="BD5" s="159"/>
      <c r="BE5" s="159"/>
      <c r="BF5" s="160"/>
      <c r="BG5" s="4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7"/>
      <c r="CH5" s="17"/>
      <c r="CI5" s="17"/>
      <c r="CJ5" s="17"/>
      <c r="CK5" s="17"/>
      <c r="CL5" s="17"/>
      <c r="CM5" s="17"/>
      <c r="CN5" s="17"/>
      <c r="CO5" s="18"/>
    </row>
    <row r="6" spans="1:93" ht="12" customHeight="1" x14ac:dyDescent="0.35">
      <c r="J6" s="24"/>
      <c r="K6" s="24"/>
      <c r="L6" s="24"/>
      <c r="M6" s="139"/>
      <c r="N6" s="24"/>
      <c r="O6" s="24"/>
      <c r="P6" s="139"/>
      <c r="Q6" s="95"/>
      <c r="R6" s="95"/>
      <c r="S6" s="158"/>
      <c r="T6" s="159"/>
      <c r="U6" s="160"/>
      <c r="V6" s="159"/>
      <c r="W6" s="159"/>
      <c r="X6" s="160"/>
      <c r="Y6" s="4"/>
      <c r="AI6" s="22" t="str">
        <f>IF(AP6="","",IF(VLOOKUP(AR6,NP,12,FALSE)=0,CONCATENATE(VLOOKUP(AR6,NP,5,FALSE),"  ",VLOOKUP(AR6,NP,6,FALSE)),IF(VLOOKUP(AR6,NP,22,FALSE)=0,CONCATENATE(VLOOKUP(AR6,NP,15,FALSE),"  ",VLOOKUP(AR6,NP,16,FALSE)),"")))</f>
        <v/>
      </c>
      <c r="AJ6" s="22"/>
      <c r="AK6" s="125"/>
      <c r="AL6" s="22"/>
      <c r="AM6" s="22"/>
      <c r="AN6" s="125"/>
      <c r="AO6" s="22"/>
      <c r="AP6" s="122" t="str">
        <f>IF(AND(VLOOKUP(AR6,NP,12,FALSE)=0,VLOOKUP(AR6,NP,22,FALSE)=0),"",IF(VLOOKUP(AR6,NP,12,FALSE)=0,VLOOKUP(AR6,NP,4,FALSE),IF(VLOOKUP(AR6,NP,22,FALSE)=0,VLOOKUP(AR6,NP,14,FALSE),"")))</f>
        <v/>
      </c>
      <c r="AQ6" s="172"/>
      <c r="AR6" s="161">
        <v>1</v>
      </c>
      <c r="AS6" s="162" t="s">
        <v>90</v>
      </c>
      <c r="AT6" s="162"/>
      <c r="AU6" s="163" t="str">
        <f>IF(VLOOKUP(AR6,NP,32,FALSE)="","",IF(VLOOKUP(AR6,NP,32,FALSE)=0,"",VLOOKUP(AR6,NP,32,FALSE)))</f>
        <v/>
      </c>
      <c r="AV6" s="164" t="str">
        <f>IF(VLOOKUP(AR6,NP,33,FALSE)="","",IF(VLOOKUP(AR6,NP,34,FALSE)=2,"",VLOOKUP(AR6,NP,34,FALSE)))</f>
        <v/>
      </c>
      <c r="AW6" s="164"/>
      <c r="AX6" s="165" t="str">
        <f>IF(VLOOKUP(AR6,NP,33,FALSE)="","",IF(VLOOKUP(AR6,NP,33,FALSE)=0,"",VLOOKUP(AR6,NP,33,FALSE)))</f>
        <v xml:space="preserve"> </v>
      </c>
      <c r="AY6" s="166"/>
      <c r="AZ6" s="112" t="str">
        <f>IF(VLOOKUP(AZ9,NP,4,FALSE)=0,"",VLOOKUP(AZ9,NP,4,FALSE))</f>
        <v/>
      </c>
      <c r="BA6" s="22" t="str">
        <f>IF(AZ6="","",CONCATENATE(VLOOKUP(AZ9,NP,5,FALSE),"  ",VLOOKUP(AZ9,NP,6,FALSE)))</f>
        <v/>
      </c>
      <c r="BB6" s="22"/>
      <c r="BC6" s="125"/>
      <c r="BD6" s="22"/>
      <c r="BE6" s="22"/>
      <c r="BF6" s="125"/>
      <c r="BG6" s="22"/>
    </row>
    <row r="7" spans="1:93" ht="12" customHeight="1" x14ac:dyDescent="0.35">
      <c r="J7" s="24"/>
      <c r="K7" s="24"/>
      <c r="L7" s="24"/>
      <c r="M7" s="139"/>
      <c r="N7" s="24"/>
      <c r="O7" s="24"/>
      <c r="P7" s="139"/>
      <c r="Q7" s="95"/>
      <c r="R7" s="95"/>
      <c r="AH7" s="100"/>
      <c r="AI7" s="84" t="str">
        <f>IF(AP6="","",IF(VLOOKUP(AR6,NP,12,FALSE)=0,CONCATENATE(VLOOKUP(AR6,NP,8,FALSE)," pts - ",VLOOKUP(AR6,NP,11,FALSE)),IF(VLOOKUP(AR6,NP,22,FALSE)=0,CONCATENATE(VLOOKUP(AR6,NP,18,FALSE)," pts - ",VLOOKUP(AR6,NP,21,FALSE)),"")))</f>
        <v/>
      </c>
      <c r="AJ7" s="84"/>
      <c r="AK7" s="142"/>
      <c r="AL7" s="84"/>
      <c r="AM7" s="84"/>
      <c r="AN7" s="142"/>
      <c r="AO7" s="84"/>
      <c r="AP7" s="101"/>
      <c r="AQ7" s="172"/>
      <c r="AR7" s="2"/>
      <c r="AS7" s="158"/>
      <c r="AT7" s="158"/>
      <c r="AU7" s="167"/>
      <c r="AV7" s="158"/>
      <c r="AW7" s="158"/>
      <c r="AX7" s="167"/>
      <c r="AY7" s="168"/>
      <c r="AZ7" s="32"/>
      <c r="BA7" s="25" t="str">
        <f>IF(AZ6="","",CONCATENATE(VLOOKUP(AZ9,NP,8,FALSE)," pts - ",VLOOKUP(AZ9,NP,11,FALSE)))</f>
        <v/>
      </c>
      <c r="BB7" s="25"/>
      <c r="BC7" s="19"/>
      <c r="BD7" s="25"/>
      <c r="BE7" s="25"/>
      <c r="BF7" s="19"/>
      <c r="BG7" s="25"/>
      <c r="BH7" s="26"/>
    </row>
    <row r="8" spans="1:93" ht="12" customHeight="1" x14ac:dyDescent="0.35">
      <c r="Q8" s="95"/>
      <c r="R8" s="95"/>
      <c r="Z8" s="24"/>
      <c r="AH8" s="169">
        <v>3</v>
      </c>
      <c r="AQ8" s="224">
        <v>2</v>
      </c>
      <c r="AR8" s="113" t="str">
        <f>IF(VLOOKUP(AR6,NP,14,FALSE)=0,"",VLOOKUP(AR6,NP,14,FALSE))</f>
        <v/>
      </c>
      <c r="AS8" s="22" t="str">
        <f>IF(AR8="","",CONCATENATE(VLOOKUP(AR6,NP,15,FALSE),"  ",VLOOKUP(AR6,NP,16,FALSE)))</f>
        <v/>
      </c>
      <c r="AT8" s="170"/>
      <c r="AU8" s="171"/>
      <c r="AV8" s="170"/>
      <c r="AW8" s="170"/>
      <c r="AX8" s="171"/>
      <c r="AY8" s="115"/>
      <c r="AZ8" s="33"/>
      <c r="BA8" s="25" t="str">
        <f>IF(AZ6="","",CONCATENATE(IF(VLOOKUP(AR6,NP,23,FALSE)="","",IF(VLOOKUP(AR6,NP,12,FALSE)=1,VLOOKUP(AR6,NP,23,FALSE),-VLOOKUP(AR6,NP,23,FALSE))),IF(VLOOKUP(AR6,NP,24,FALSE)="","",CONCATENATE(" / ",IF(VLOOKUP(AR6,NP,12,FALSE)=1,VLOOKUP(AR6,NP,24,FALSE),-VLOOKUP(AR6,NP,24,FALSE)))),IF(VLOOKUP(AR6,NP,25,FALSE)="","",CONCATENATE(" / ",IF(VLOOKUP(AR6,NP,12,FALSE)=1,VLOOKUP(AR6,NP,25,FALSE),-VLOOKUP(AR6,NP,25,FALSE)))),IF(VLOOKUP(AR6,NP,26,FALSE)="","",CONCATENATE(" / ",IF(VLOOKUP(AR6,NP,12,FALSE)=1,VLOOKUP(AR6,NP,26,FALSE),-VLOOKUP(AR6,NP,26,FALSE)))),IF(VLOOKUP(AR6,NP,27,FALSE)="","",CONCATENATE(" / ",IF(VLOOKUP(AR6,NP,12,FALSE)=1,VLOOKUP(AR6,NP,27,FALSE),-VLOOKUP(AR6,NP,27,FALSE)))),IF(VLOOKUP(AR6,NP,28)="","",CONCATENATE(" / ",IF(VLOOKUP(AR6,NP,12)=1,VLOOKUP(AR6,NP,28),-VLOOKUP(AR6,NP,28)))),IF(VLOOKUP(AR6,NP,29)="","",CONCATENATE(" / ",IF(VLOOKUP(AR6,NP,12)=1,VLOOKUP(AR6,NP,29),-VLOOKUP(AR6,NP,29))))))</f>
        <v/>
      </c>
      <c r="BB8" s="25"/>
      <c r="BC8" s="19"/>
      <c r="BD8" s="25"/>
      <c r="BE8" s="25"/>
      <c r="BF8" s="19"/>
      <c r="BG8" s="25"/>
      <c r="BH8" s="172">
        <v>1</v>
      </c>
    </row>
    <row r="9" spans="1:93" ht="12" customHeight="1" x14ac:dyDescent="0.35">
      <c r="Q9" s="95"/>
      <c r="R9" s="95"/>
      <c r="AA9" s="22" t="str">
        <f>IF(AH9="","",CONCATENATE(VLOOKUP(AH15,NP,5,FALSE),"  ",VLOOKUP(AH15,NP,6,FALSE)))</f>
        <v/>
      </c>
      <c r="AB9" s="22"/>
      <c r="AC9" s="125"/>
      <c r="AD9" s="22"/>
      <c r="AE9" s="22"/>
      <c r="AF9" s="125"/>
      <c r="AG9" s="22"/>
      <c r="AH9" s="122" t="str">
        <f>IF(VLOOKUP(AH15,NP,4,FALSE)=0,"",VLOOKUP(AH15,NP,4,FALSE))</f>
        <v/>
      </c>
      <c r="AI9" s="162" t="s">
        <v>90</v>
      </c>
      <c r="AJ9" s="162"/>
      <c r="AK9" s="163" t="str">
        <f>IF(VLOOKUP(AP9,NP,32,FALSE)="","",IF(VLOOKUP(AP9,NP,32,FALSE)=0,"",VLOOKUP(AP9,NP,32,FALSE)))</f>
        <v/>
      </c>
      <c r="AL9" s="164" t="str">
        <f>IF(VLOOKUP(AP9,NP,33,FALSE)="","",IF(VLOOKUP(AP9,NP,34,FALSE)=2,"",VLOOKUP(AP9,NP,34,FALSE)))</f>
        <v/>
      </c>
      <c r="AM9" s="164"/>
      <c r="AN9" s="165" t="str">
        <f>IF(VLOOKUP(AP9,NP,33,FALSE)="","",IF(VLOOKUP(AP9,NP,33,FALSE)=0,"",VLOOKUP(AP9,NP,33,FALSE)))</f>
        <v xml:space="preserve"> </v>
      </c>
      <c r="AO9" s="173"/>
      <c r="AP9" s="174">
        <v>33</v>
      </c>
      <c r="AR9" s="218" t="str">
        <f>IF(OR(AR8="",VLOOKUP(AR6,NP,20,FALSE)=0),"",IF(LEN(VLOOKUP(AR6,NP,20,FALSE))=7,VLOOKUP(AR6,NP,20,FALSE),VLOOKUP(AR6,NP,20,FALSE)))</f>
        <v/>
      </c>
      <c r="AS9" s="25" t="str">
        <f>IF(AR8="","",CONCATENATE(VLOOKUP(AR6,NP,18,FALSE)," pts - ",VLOOKUP(AR6,NP,21,FALSE)))</f>
        <v/>
      </c>
      <c r="AT9" s="25"/>
      <c r="AU9" s="19"/>
      <c r="AV9" s="25"/>
      <c r="AW9" s="25"/>
      <c r="AX9" s="19"/>
      <c r="AY9" s="25"/>
      <c r="AZ9" s="175">
        <v>17</v>
      </c>
      <c r="BA9" s="162" t="s">
        <v>90</v>
      </c>
      <c r="BB9" s="162"/>
      <c r="BC9" s="163" t="str">
        <f>IF(VLOOKUP(AZ9,NP,32,FALSE)="","",IF(VLOOKUP(AZ9,NP,32,FALSE)=0,"",VLOOKUP(AZ9,NP,32,FALSE)))</f>
        <v/>
      </c>
      <c r="BD9" s="164" t="str">
        <f>IF(VLOOKUP(AZ9,NP,33,FALSE)="","",IF(VLOOKUP(AZ9,NP,34,FALSE)=2,"",VLOOKUP(AZ9,NP,34,FALSE)))</f>
        <v/>
      </c>
      <c r="BE9" s="164"/>
      <c r="BF9" s="165" t="str">
        <f>IF(VLOOKUP(AZ9,NP,33,FALSE)="","",IF(VLOOKUP(AZ9,NP,33,FALSE)=0,"",VLOOKUP(AZ9,NP,33,FALSE)))</f>
        <v xml:space="preserve"> </v>
      </c>
      <c r="BG9" s="173"/>
      <c r="BH9" s="112" t="str">
        <f>IF(VLOOKUP(BH15,NP,4,FALSE)=0,"",VLOOKUP(BH15,NP,4,FALSE))</f>
        <v/>
      </c>
      <c r="BI9" s="22" t="str">
        <f>IF(BH9="","",CONCATENATE(VLOOKUP(BH15,NP,5,FALSE),"  ",VLOOKUP(BH15,NP,6,FALSE)))</f>
        <v/>
      </c>
      <c r="BJ9" s="22"/>
      <c r="BK9" s="125"/>
      <c r="BL9" s="22"/>
      <c r="BM9" s="22"/>
      <c r="BN9" s="125"/>
      <c r="BO9" s="22"/>
    </row>
    <row r="10" spans="1:93" ht="12" customHeight="1" x14ac:dyDescent="0.35">
      <c r="Q10" s="95"/>
      <c r="R10" s="95"/>
      <c r="Z10" s="101"/>
      <c r="AA10" s="84" t="str">
        <f>IF(AH9="","",CONCATENATE(VLOOKUP(AH15,NP,8,FALSE)," pts - ",VLOOKUP(AH15,NP,11,FALSE)))</f>
        <v/>
      </c>
      <c r="AB10" s="84"/>
      <c r="AC10" s="142"/>
      <c r="AD10" s="84"/>
      <c r="AE10" s="84"/>
      <c r="AF10" s="142"/>
      <c r="AG10" s="84"/>
      <c r="AH10" s="101"/>
      <c r="AQ10" s="225">
        <v>3</v>
      </c>
      <c r="AR10" s="113" t="str">
        <f>IF(VLOOKUP(AR12,NP,4,FALSE)=0,"",VLOOKUP(AR12,NP,4,FALSE))</f>
        <v/>
      </c>
      <c r="AS10" s="22" t="str">
        <f>IF(AR10="","",CONCATENATE(VLOOKUP(AR12,NP,5,FALSE),"  ",VLOOKUP(AR12,NP,6,FALSE)))</f>
        <v/>
      </c>
      <c r="AT10" s="22"/>
      <c r="AU10" s="125"/>
      <c r="AV10" s="22"/>
      <c r="AW10" s="22"/>
      <c r="AX10" s="125"/>
      <c r="AY10" s="22"/>
      <c r="AZ10" s="2"/>
      <c r="BA10" s="159"/>
      <c r="BB10" s="159"/>
      <c r="BC10" s="160"/>
      <c r="BD10" s="159"/>
      <c r="BE10" s="159"/>
      <c r="BF10" s="160"/>
      <c r="BG10" s="4"/>
      <c r="BH10" s="32"/>
      <c r="BI10" s="25" t="str">
        <f>IF(BH9="","",CONCATENATE(VLOOKUP(BH15,NP,8,FALSE)," pts - ",VLOOKUP(BH15,NP,11,FALSE)))</f>
        <v/>
      </c>
      <c r="BJ10" s="25"/>
      <c r="BK10" s="19"/>
      <c r="BL10" s="25"/>
      <c r="BM10" s="25"/>
      <c r="BN10" s="19"/>
      <c r="BO10" s="25"/>
      <c r="BP10" s="26"/>
    </row>
    <row r="11" spans="1:93" ht="12" customHeight="1" x14ac:dyDescent="0.35">
      <c r="Q11" s="95"/>
      <c r="R11" s="95"/>
      <c r="Z11" s="100"/>
      <c r="AA11" s="84" t="str">
        <f>IF(AH9="","",CONCATENATE(IF(VLOOKUP(AP9,NP,23,FALSE)="","",IF(VLOOKUP(AP9,NP,12,FALSE)=1,VLOOKUP(AP9,NP,23,FALSE),-VLOOKUP(AP9,NP,23,FALSE))),IF(VLOOKUP(AP9,NP,24,FALSE)="","",CONCATENATE(" / ",IF(VLOOKUP(AP9,NP,12,FALSE)=1,VLOOKUP(AP9,NP,24,FALSE),-VLOOKUP(AP9,NP,24,FALSE)))),IF(VLOOKUP(AP9,NP,25,FALSE)="","",CONCATENATE(" / ",IF(VLOOKUP(AP9,NP,12,FALSE)=1,VLOOKUP(AP9,NP,25,FALSE),-VLOOKUP(AP9,NP,25,FALSE)))),IF(VLOOKUP(AP9,NP,26,FALSE)="","",CONCATENATE(" / ",IF(VLOOKUP(AP9,NP,12,FALSE)=1,VLOOKUP(AP9,NP,26,FALSE),-VLOOKUP(AP9,NP,26,FALSE)))),IF(VLOOKUP(AP9,NP,27,FALSE)="","",CONCATENATE(" / ",IF(VLOOKUP(AP9,NP,12,FALSE)=1,VLOOKUP(AP9,NP,27,FALSE),-VLOOKUP(AP9,NP,27,FALSE)))),IF(VLOOKUP(AP9,NP,28)="","",CONCATENATE(" / ",IF(VLOOKUP(AP9,NP,12)=1,VLOOKUP(AP9,NP,28),-VLOOKUP(AP9,NP,28)))),IF(VLOOKUP(AP9,NP,29)="","",CONCATENATE(" / ",IF(VLOOKUP(AP9,NP,12)=1,VLOOKUP(AP9,NP,29),-VLOOKUP(AP9,NP,29))))))</f>
        <v/>
      </c>
      <c r="AB11" s="84"/>
      <c r="AC11" s="142"/>
      <c r="AD11" s="84"/>
      <c r="AE11" s="84"/>
      <c r="AF11" s="142"/>
      <c r="AH11" s="100"/>
      <c r="AP11" s="156"/>
      <c r="AR11" s="218" t="str">
        <f>IF(OR(AR10="",VLOOKUP(AR12,NP,10,FALSE)=0),"",IF(LEN(VLOOKUP(AR12,NP,10,FALSE))=7,VLOOKUP(AR12,NP,10,FALSE),VLOOKUP(AR12,NP,10,FALSE)))</f>
        <v/>
      </c>
      <c r="AS11" s="25" t="str">
        <f>IF(AR10="","",CONCATENATE(VLOOKUP(AR12,NP,8,FALSE)," pts - ",VLOOKUP(AR12,NP,11,FALSE)))</f>
        <v/>
      </c>
      <c r="AT11" s="25"/>
      <c r="AU11" s="19"/>
      <c r="AV11" s="25"/>
      <c r="AW11" s="25"/>
      <c r="AX11" s="19"/>
      <c r="AY11" s="25"/>
      <c r="AZ11" s="176"/>
      <c r="BA11" s="158"/>
      <c r="BB11" s="159"/>
      <c r="BC11" s="160"/>
      <c r="BD11" s="159"/>
      <c r="BE11" s="159"/>
      <c r="BF11" s="160"/>
      <c r="BG11" s="4"/>
      <c r="BH11" s="33"/>
      <c r="BI11" s="25" t="str">
        <f>IF(BH9="","",CONCATENATE(IF(VLOOKUP(AZ9,NP,23,FALSE)="","",IF(VLOOKUP(AZ9,NP,12,FALSE)=1,VLOOKUP(AZ9,NP,23,FALSE),-VLOOKUP(AZ9,NP,23,FALSE))),IF(VLOOKUP(AZ9,NP,24,FALSE)="","",CONCATENATE(" / ",IF(VLOOKUP(AZ9,NP,12,FALSE)=1,VLOOKUP(AZ9,NP,24,FALSE),-VLOOKUP(AZ9,NP,24,FALSE)))),IF(VLOOKUP(AZ9,NP,25,FALSE)="","",CONCATENATE(" / ",IF(VLOOKUP(AZ9,NP,12,FALSE)=1,VLOOKUP(AZ9,NP,25,FALSE),-VLOOKUP(AZ9,NP,25,FALSE)))),IF(VLOOKUP(AZ9,NP,26,FALSE)="","",CONCATENATE(" / ",IF(VLOOKUP(AZ9,NP,12,FALSE)=1,VLOOKUP(AZ9,NP,26,FALSE),-VLOOKUP(AZ9,NP,26,FALSE)))),IF(VLOOKUP(AZ9,NP,27,FALSE)="","",CONCATENATE(" / ",IF(VLOOKUP(AZ9,NP,12,FALSE)=1,VLOOKUP(AZ9,NP,27,FALSE),-VLOOKUP(AZ9,NP,27,FALSE)))),IF(VLOOKUP(AZ9,NP,28)="","",CONCATENATE(" / ",IF(VLOOKUP(AZ9,NP,12)=1,VLOOKUP(AZ9,NP,28),-VLOOKUP(AZ9,NP,28)))),IF(VLOOKUP(AZ9,NP,29)="","",CONCATENATE(" / ",IF(VLOOKUP(AZ9,NP,12)=1,VLOOKUP(AZ9,NP,29),-VLOOKUP(AZ9,NP,29))))))</f>
        <v/>
      </c>
      <c r="BJ11" s="25"/>
      <c r="BK11" s="19"/>
      <c r="BL11" s="25"/>
      <c r="BM11" s="25"/>
      <c r="BN11" s="19"/>
      <c r="BO11" s="25"/>
      <c r="BP11" s="26"/>
    </row>
    <row r="12" spans="1:93" ht="12" customHeight="1" x14ac:dyDescent="0.35">
      <c r="Q12" s="95"/>
      <c r="R12" s="95"/>
      <c r="Z12" s="101"/>
      <c r="AH12" s="100"/>
      <c r="AI12" s="22" t="str">
        <f>IF(AP12="","",IF(VLOOKUP(AR12,NP,12,FALSE)=0,CONCATENATE(VLOOKUP(AR12,NP,5,FALSE),"  ",VLOOKUP(AR12,NP,6,FALSE)),IF(VLOOKUP(AR12,NP,22,FALSE)=0,CONCATENATE(VLOOKUP(AR12,NP,15,FALSE),"  ",VLOOKUP(AR12,NP,16,FALSE)),"")))</f>
        <v/>
      </c>
      <c r="AJ12" s="22"/>
      <c r="AK12" s="125"/>
      <c r="AL12" s="22"/>
      <c r="AM12" s="22"/>
      <c r="AN12" s="125"/>
      <c r="AO12" s="22"/>
      <c r="AP12" s="122" t="str">
        <f>IF(AND(VLOOKUP(AR12,NP,12,FALSE)=0,VLOOKUP(AR12,NP,22,FALSE)=0),"",IF(VLOOKUP(AR12,NP,12,FALSE)=0,VLOOKUP(AR12,NP,4,FALSE),IF(VLOOKUP(AR12,NP,22,FALSE)=0,VLOOKUP(AR12,NP,14,FALSE),"")))</f>
        <v/>
      </c>
      <c r="AR12" s="177">
        <v>2</v>
      </c>
      <c r="AS12" s="162" t="s">
        <v>90</v>
      </c>
      <c r="AT12" s="162"/>
      <c r="AU12" s="163" t="str">
        <f>IF(VLOOKUP(AR12,NP,32,FALSE)="","",IF(VLOOKUP(AR12,NP,32,FALSE)=0,"",VLOOKUP(AR12,NP,32,FALSE)))</f>
        <v/>
      </c>
      <c r="AV12" s="164" t="str">
        <f>IF(VLOOKUP(AR12,NP,33,FALSE)="","",IF(VLOOKUP(AR12,NP,34,FALSE)=2,"",VLOOKUP(AR12,NP,34,FALSE)))</f>
        <v/>
      </c>
      <c r="AW12" s="164"/>
      <c r="AX12" s="165" t="str">
        <f>IF(VLOOKUP(AR12,NP,33,FALSE)="","",IF(VLOOKUP(AR12,NP,33,FALSE)=0,"",VLOOKUP(AR12,NP,33,FALSE)))</f>
        <v xml:space="preserve"> </v>
      </c>
      <c r="AY12" s="173"/>
      <c r="AZ12" s="112" t="str">
        <f>IF(VLOOKUP(AZ9,NP,14,FALSE)=0,"",VLOOKUP(AZ9,NP,14,FALSE))</f>
        <v/>
      </c>
      <c r="BA12" s="22" t="str">
        <f>IF(AZ12="","",CONCATENATE(VLOOKUP(AZ9,NP,15,FALSE),"  ",VLOOKUP(AZ9,NP,16,FALSE)))</f>
        <v/>
      </c>
      <c r="BB12" s="22"/>
      <c r="BC12" s="125"/>
      <c r="BD12" s="22"/>
      <c r="BE12" s="22"/>
      <c r="BF12" s="125"/>
      <c r="BG12" s="22"/>
      <c r="BH12" s="26"/>
      <c r="BO12" s="29"/>
      <c r="BP12" s="26"/>
    </row>
    <row r="13" spans="1:93" ht="12" customHeight="1" x14ac:dyDescent="0.35">
      <c r="A13" s="102"/>
      <c r="B13" s="24"/>
      <c r="C13" s="24"/>
      <c r="D13" s="24"/>
      <c r="E13" s="24"/>
      <c r="F13" s="24"/>
      <c r="G13" s="24"/>
      <c r="H13" s="13"/>
      <c r="P13" s="134"/>
      <c r="Q13" s="95"/>
      <c r="R13" s="95"/>
      <c r="Z13" s="100"/>
      <c r="AA13" s="159"/>
      <c r="AB13" s="159"/>
      <c r="AC13" s="160"/>
      <c r="AD13" s="159"/>
      <c r="AE13" s="159"/>
      <c r="AF13" s="160"/>
      <c r="AI13" s="84" t="str">
        <f>IF(AP12="","",IF(VLOOKUP(AR12,NP,12,FALSE)=0,CONCATENATE(VLOOKUP(AR12,NP,8,FALSE)," pts - ",VLOOKUP(AR12,NP,11,FALSE)),IF(VLOOKUP(AR12,NP,22,FALSE)=0,CONCATENATE(VLOOKUP(AR12,NP,18,FALSE)," pts - ",VLOOKUP(AR12,NP,21,FALSE)),"")))</f>
        <v/>
      </c>
      <c r="AJ13" s="84"/>
      <c r="AK13" s="130"/>
      <c r="AL13" s="34"/>
      <c r="AM13" s="34"/>
      <c r="AN13" s="130"/>
      <c r="AO13" s="34"/>
      <c r="AP13" s="156">
        <v>3</v>
      </c>
      <c r="AR13" s="2"/>
      <c r="AS13" s="158"/>
      <c r="AT13" s="158"/>
      <c r="AU13" s="167"/>
      <c r="AV13" s="158"/>
      <c r="AW13" s="158"/>
      <c r="AX13" s="167"/>
      <c r="AY13" s="178"/>
      <c r="AZ13" s="157">
        <v>4</v>
      </c>
      <c r="BA13" s="34" t="str">
        <f>IF(AZ12="","",CONCATENATE(VLOOKUP(AZ9,NP,18,FALSE)," pts - ",VLOOKUP(AZ9,NP,21,FALSE)))</f>
        <v/>
      </c>
      <c r="BB13" s="34"/>
      <c r="BC13" s="130"/>
      <c r="BD13" s="34"/>
      <c r="BE13" s="34"/>
      <c r="BF13" s="130"/>
      <c r="BG13" s="34"/>
      <c r="BH13" s="29"/>
      <c r="BO13" s="29"/>
      <c r="BP13" s="26"/>
    </row>
    <row r="14" spans="1:93" ht="12" customHeight="1" x14ac:dyDescent="0.35">
      <c r="A14" s="102"/>
      <c r="B14" s="24"/>
      <c r="C14" s="24"/>
      <c r="D14" s="24"/>
      <c r="E14" s="24"/>
      <c r="F14" s="24"/>
      <c r="G14" s="24"/>
      <c r="H14" s="13"/>
      <c r="P14" s="134"/>
      <c r="Q14" s="95"/>
      <c r="R14" s="95"/>
      <c r="Z14" s="169">
        <v>3</v>
      </c>
      <c r="AA14" s="158"/>
      <c r="AB14" s="159"/>
      <c r="AC14" s="160"/>
      <c r="AD14" s="159"/>
      <c r="AE14" s="159"/>
      <c r="AF14" s="160"/>
      <c r="AP14" s="100"/>
      <c r="AQ14" s="226">
        <v>4</v>
      </c>
      <c r="AR14" s="113" t="str">
        <f>IF(VLOOKUP(AR12,NP,14,FALSE)=0,"",VLOOKUP(AR12,NP,14,FALSE))</f>
        <v/>
      </c>
      <c r="AS14" s="22" t="str">
        <f>IF(AR14="","",CONCATENATE(VLOOKUP(AR12,NP,15,FALSE),"  ",VLOOKUP(AR12,NP,16,FALSE)))</f>
        <v/>
      </c>
      <c r="AT14" s="170"/>
      <c r="AU14" s="171"/>
      <c r="AV14" s="170"/>
      <c r="AW14" s="170"/>
      <c r="AX14" s="171"/>
      <c r="AY14" s="3"/>
      <c r="AZ14" s="33"/>
      <c r="BA14" s="25" t="str">
        <f>IF(AZ12="","",CONCATENATE(IF(VLOOKUP(AR12,NP,23,FALSE)="","",IF(VLOOKUP(AR12,NP,12,FALSE)=1,VLOOKUP(AR12,NP,23,FALSE),-VLOOKUP(AR12,NP,23,FALSE))),IF(VLOOKUP(AR12,NP,24,FALSE)="","",CONCATENATE(" / ",IF(VLOOKUP(AR12,NP,12,FALSE)=1,VLOOKUP(AR12,NP,24,FALSE),-VLOOKUP(AR12,NP,24,FALSE)))),IF(VLOOKUP(AR12,NP,25,FALSE)="","",CONCATENATE(" / ",IF(VLOOKUP(AR12,NP,12,FALSE)=1,VLOOKUP(AR12,NP,25,FALSE),-VLOOKUP(AR12,NP,25,FALSE)))),IF(VLOOKUP(AR12,NP,26,FALSE)="","",CONCATENATE(" / ",IF(VLOOKUP(AR12,NP,12,FALSE)=1,VLOOKUP(AR12,NP,26,FALSE),-VLOOKUP(AR12,NP,26,FALSE)))),IF(VLOOKUP(AR12,NP,27,FALSE)="","",CONCATENATE(" / ",IF(VLOOKUP(AR12,NP,12,FALSE)=1,VLOOKUP(AR12,NP,27,FALSE),-VLOOKUP(AR12,NP,27,FALSE)))),IF(VLOOKUP(AR12,NP,28)="","",CONCATENATE(" / ",IF(VLOOKUP(AR12,NP,12)=1,VLOOKUP(AR12,NP,28),-VLOOKUP(AR12,NP,28)))),IF(VLOOKUP(AR12,NP,29)="","",CONCATENATE(" / ",IF(VLOOKUP(AR12,NP,12)=1,VLOOKUP(AR12,NP,29),-VLOOKUP(AR12,NP,29))))))</f>
        <v/>
      </c>
      <c r="BB14" s="25"/>
      <c r="BC14" s="19"/>
      <c r="BD14" s="25"/>
      <c r="BE14" s="25"/>
      <c r="BF14" s="19"/>
      <c r="BG14" s="25"/>
      <c r="BH14" s="29"/>
      <c r="BO14" s="29"/>
      <c r="BP14" s="172">
        <v>1</v>
      </c>
    </row>
    <row r="15" spans="1:93" ht="12" customHeight="1" x14ac:dyDescent="0.35">
      <c r="A15" s="102"/>
      <c r="B15" s="24"/>
      <c r="C15" s="24"/>
      <c r="D15" s="24"/>
      <c r="E15" s="24"/>
      <c r="F15" s="24"/>
      <c r="G15" s="24"/>
      <c r="H15" s="13"/>
      <c r="P15" s="134"/>
      <c r="Q15" s="95"/>
      <c r="R15" s="95"/>
      <c r="S15" s="22" t="str">
        <f>IF(Z15="","",CONCATENATE(VLOOKUP(Z27,NP,5,FALSE),"  ",VLOOKUP(Z27,NP,6,FALSE)))</f>
        <v/>
      </c>
      <c r="T15" s="22"/>
      <c r="U15" s="125"/>
      <c r="V15" s="22"/>
      <c r="W15" s="22"/>
      <c r="X15" s="125"/>
      <c r="Y15" s="22"/>
      <c r="Z15" s="111" t="str">
        <f>IF(VLOOKUP(Z27,NP,4,FALSE)=0,"",VLOOKUP(Z27,NP,4,FALSE))</f>
        <v/>
      </c>
      <c r="AA15" s="162" t="s">
        <v>90</v>
      </c>
      <c r="AB15" s="162"/>
      <c r="AC15" s="163" t="str">
        <f>IF(VLOOKUP(AH15,NP,32,FALSE)="","",IF(VLOOKUP(AH15,NP,32,FALSE)=0,"",VLOOKUP(AH15,NP,32,FALSE)))</f>
        <v/>
      </c>
      <c r="AD15" s="164" t="str">
        <f>IF(VLOOKUP(AH15,NP,33,FALSE)="","",IF(VLOOKUP(AH15,NP,34,FALSE)=2,"",VLOOKUP(AH15,NP,34,FALSE)))</f>
        <v/>
      </c>
      <c r="AE15" s="164"/>
      <c r="AF15" s="165" t="str">
        <f>IF(VLOOKUP(AH15,NP,33,FALSE)="","",IF(VLOOKUP(AH15,NP,33,FALSE)=0,"",VLOOKUP(AH15,NP,33,FALSE)))</f>
        <v xml:space="preserve"> </v>
      </c>
      <c r="AG15" s="173"/>
      <c r="AH15" s="175">
        <v>41</v>
      </c>
      <c r="AR15" s="218" t="str">
        <f>IF(OR(AR14="",VLOOKUP(AR12,NP,20,FALSE)=0),"",IF(LEN(VLOOKUP(AR12,NP,20,FALSE))=7,VLOOKUP(AR12,NP,20,FALSE),VLOOKUP(AR12,NP,20,FALSE)))</f>
        <v/>
      </c>
      <c r="AS15" s="25" t="str">
        <f>IF(AR14="","",CONCATENATE(VLOOKUP(AR12,NP,18,FALSE)," pts - ",VLOOKUP(AR12,NP,21,FALSE)))</f>
        <v/>
      </c>
      <c r="AT15" s="25"/>
      <c r="AU15" s="19"/>
      <c r="AV15" s="25"/>
      <c r="AW15" s="25"/>
      <c r="AX15" s="19"/>
      <c r="AY15" s="25"/>
      <c r="AZ15" s="178"/>
      <c r="BA15" s="179"/>
      <c r="BB15" s="179"/>
      <c r="BC15" s="180"/>
      <c r="BD15" s="181"/>
      <c r="BE15" s="181"/>
      <c r="BF15" s="180"/>
      <c r="BG15" s="179"/>
      <c r="BH15" s="182">
        <v>25</v>
      </c>
      <c r="BI15" s="162" t="s">
        <v>90</v>
      </c>
      <c r="BJ15" s="162"/>
      <c r="BK15" s="163" t="str">
        <f>IF(VLOOKUP(BH15,NP,32,FALSE)="","",IF(VLOOKUP(BH15,NP,32,FALSE)=0,"",VLOOKUP(BH15,NP,32,FALSE)))</f>
        <v/>
      </c>
      <c r="BL15" s="164" t="str">
        <f>IF(VLOOKUP(BH15,NP,33,FALSE)="","",IF(VLOOKUP(BH15,NP,34,FALSE)=2,"",VLOOKUP(BH15,NP,34,FALSE)))</f>
        <v/>
      </c>
      <c r="BM15" s="164"/>
      <c r="BN15" s="165" t="str">
        <f>IF(VLOOKUP(BH15,NP,33,FALSE)="","",IF(VLOOKUP(BH15,NP,33,FALSE)=0,"",VLOOKUP(BH15,NP,33,FALSE)))</f>
        <v xml:space="preserve"> </v>
      </c>
      <c r="BO15" s="173"/>
      <c r="BP15" s="112" t="str">
        <f>IF(VLOOKUP(BP27,NP,4,FALSE)=0,"",VLOOKUP(BP27,NP,4,FALSE))</f>
        <v/>
      </c>
      <c r="BQ15" s="22" t="str">
        <f>IF(BP15="","",CONCATENATE(VLOOKUP(BP27,NP,5,FALSE),"  ",VLOOKUP(BP27,NP,6,FALSE)))</f>
        <v/>
      </c>
      <c r="BR15" s="22"/>
      <c r="BS15" s="125"/>
      <c r="BT15" s="22"/>
      <c r="BU15" s="22"/>
      <c r="BV15" s="125"/>
      <c r="BW15" s="22"/>
    </row>
    <row r="16" spans="1:93" ht="12" customHeight="1" x14ac:dyDescent="0.25">
      <c r="A16" s="102"/>
      <c r="B16" s="24"/>
      <c r="C16" s="24"/>
      <c r="D16" s="24"/>
      <c r="E16" s="24"/>
      <c r="F16" s="24"/>
      <c r="G16" s="24"/>
      <c r="H16" s="13"/>
      <c r="R16" s="103"/>
      <c r="S16" s="84" t="str">
        <f>IF(Z15="","",CONCATENATE(VLOOKUP(Z27,NP,8,FALSE)," pts - ",VLOOKUP(Z27,NP,11,FALSE)))</f>
        <v/>
      </c>
      <c r="T16" s="84"/>
      <c r="U16" s="142"/>
      <c r="V16" s="84"/>
      <c r="W16" s="84"/>
      <c r="X16" s="142"/>
      <c r="Y16" s="84"/>
      <c r="Z16" s="100"/>
      <c r="AQ16" s="227">
        <v>5</v>
      </c>
      <c r="AR16" s="113" t="str">
        <f>IF(VLOOKUP(AR18,NP,4,FALSE)=0,"",VLOOKUP(AR18,NP,4,FALSE))</f>
        <v/>
      </c>
      <c r="AS16" s="22" t="str">
        <f>IF(AR16="","",CONCATENATE(VLOOKUP(AR18,NP,5,FALSE),"  ",VLOOKUP(AR18,NP,6,FALSE)))</f>
        <v/>
      </c>
      <c r="AT16" s="22"/>
      <c r="AU16" s="125"/>
      <c r="AV16" s="22"/>
      <c r="AW16" s="22"/>
      <c r="AX16" s="125"/>
      <c r="AY16" s="22"/>
      <c r="AZ16" s="2"/>
      <c r="BA16" s="159"/>
      <c r="BB16" s="159"/>
      <c r="BC16" s="160"/>
      <c r="BD16" s="159"/>
      <c r="BE16" s="159"/>
      <c r="BF16" s="160"/>
      <c r="BG16" s="4"/>
      <c r="BO16" s="29"/>
      <c r="BP16" s="32"/>
      <c r="BQ16" s="25" t="str">
        <f>IF(BP15="","",CONCATENATE(VLOOKUP(BP27,NP,8,FALSE)," pts - ",VLOOKUP(BP27,NP,11,FALSE)))</f>
        <v/>
      </c>
      <c r="BR16" s="25"/>
      <c r="BS16" s="19"/>
      <c r="BT16" s="25"/>
      <c r="BU16" s="25"/>
      <c r="BV16" s="19"/>
      <c r="BW16" s="25"/>
      <c r="BX16" s="26"/>
    </row>
    <row r="17" spans="1:84" ht="12" customHeight="1" x14ac:dyDescent="0.25">
      <c r="A17" s="102"/>
      <c r="B17" s="24"/>
      <c r="C17" s="24"/>
      <c r="D17" s="24"/>
      <c r="E17" s="24"/>
      <c r="F17" s="24"/>
      <c r="G17" s="24"/>
      <c r="H17" s="13"/>
      <c r="P17" s="134"/>
      <c r="R17" s="103"/>
      <c r="S17" s="84" t="str">
        <f>IF(Z15="","",CONCATENATE(IF(VLOOKUP(AH15,NP,23,FALSE)="","",IF(VLOOKUP(AH15,NP,12,FALSE)=1,VLOOKUP(AH15,NP,23,FALSE),-VLOOKUP(AH15,NP,23,FALSE))),IF(VLOOKUP(AH15,NP,24,FALSE)="","",CONCATENATE(" / ",IF(VLOOKUP(AH15,NP,12,FALSE)=1,VLOOKUP(AH15,NP,24,FALSE),-VLOOKUP(AH15,NP,24,FALSE)))),IF(VLOOKUP(AH15,NP,25,FALSE)="","",CONCATENATE(" / ",IF(VLOOKUP(AH15,NP,12,FALSE)=1,VLOOKUP(AH15,NP,25,FALSE),-VLOOKUP(AH15,NP,25,FALSE)))),IF(VLOOKUP(AH15,NP,26,FALSE)="","",CONCATENATE(" / ",IF(VLOOKUP(AH15,NP,12,FALSE)=1,VLOOKUP(AH15,NP,26,FALSE),-VLOOKUP(AH15,NP,26,FALSE)))),IF(VLOOKUP(AH15,NP,27,FALSE)="","",CONCATENATE(" / ",IF(VLOOKUP(AH15,NP,12,FALSE)=1,VLOOKUP(AH15,NP,27,FALSE),-VLOOKUP(AH15,NP,27,FALSE)))),IF(VLOOKUP(AH15,NP,28)="","",CONCATENATE(" / ",IF(VLOOKUP(AH15,NP,12)=1,VLOOKUP(AH15,NP,28),-VLOOKUP(AH15,NP,28)))),IF(VLOOKUP(AH15,NP,29)="","",CONCATENATE(" / ",IF(VLOOKUP(AH15,NP,12)=1,VLOOKUP(AH15,NP,29),-VLOOKUP(AH15,NP,29))))))</f>
        <v/>
      </c>
      <c r="T17" s="84"/>
      <c r="U17" s="142"/>
      <c r="V17" s="84"/>
      <c r="W17" s="84"/>
      <c r="X17" s="142"/>
      <c r="Y17" s="84"/>
      <c r="Z17" s="100"/>
      <c r="AP17" s="156">
        <v>6</v>
      </c>
      <c r="AR17" s="218" t="str">
        <f>IF(OR(AR16="",VLOOKUP(AR18,NP,10,FALSE)=0),"",IF(LEN(VLOOKUP(AR18,NP,10,FALSE))=7,VLOOKUP(AR18,NP,10,FALSE),VLOOKUP(AR18,NP,10,FALSE)))</f>
        <v/>
      </c>
      <c r="AS17" s="25" t="str">
        <f>IF(AR16="","",CONCATENATE(VLOOKUP(AR18,NP,8,FALSE)," pts - ",VLOOKUP(AR18,NP,11,FALSE)))</f>
        <v/>
      </c>
      <c r="AT17" s="25"/>
      <c r="AU17" s="19"/>
      <c r="AV17" s="25"/>
      <c r="AW17" s="25"/>
      <c r="AX17" s="19"/>
      <c r="AY17" s="25"/>
      <c r="AZ17" s="157">
        <v>5</v>
      </c>
      <c r="BA17" s="158"/>
      <c r="BB17" s="159"/>
      <c r="BC17" s="160"/>
      <c r="BD17" s="159"/>
      <c r="BE17" s="159"/>
      <c r="BF17" s="160"/>
      <c r="BG17" s="4"/>
      <c r="BO17" s="29"/>
      <c r="BP17" s="33"/>
      <c r="BQ17" s="25" t="str">
        <f>IF(BP15="","",CONCATENATE(IF(VLOOKUP(BH15,NP,23,FALSE)="","",IF(VLOOKUP(BH15,NP,12,FALSE)=1,VLOOKUP(BH15,NP,23,FALSE),-VLOOKUP(BH15,NP,23,FALSE))),IF(VLOOKUP(BH15,NP,24,FALSE)="","",CONCATENATE(" / ",IF(VLOOKUP(BH15,NP,12,FALSE)=1,VLOOKUP(BH15,NP,24,FALSE),-VLOOKUP(BH15,NP,24,FALSE)))),IF(VLOOKUP(BH15,NP,25,FALSE)="","",CONCATENATE(" / ",IF(VLOOKUP(BH15,NP,12,FALSE)=1,VLOOKUP(BH15,NP,25,FALSE),-VLOOKUP(BH15,NP,25,FALSE)))),IF(VLOOKUP(BH15,NP,26,FALSE)="","",CONCATENATE(" / ",IF(VLOOKUP(BH15,NP,12,FALSE)=1,VLOOKUP(BH15,NP,26,FALSE),-VLOOKUP(BH15,NP,26,FALSE)))),IF(VLOOKUP(BH15,NP,27,FALSE)="","",CONCATENATE(" / ",IF(VLOOKUP(BH15,NP,12,FALSE)=1,VLOOKUP(BH15,NP,27,FALSE),-VLOOKUP(BH15,NP,27,FALSE)))),IF(VLOOKUP(BH15,NP,28)="","",CONCATENATE(" / ",IF(VLOOKUP(BH15,NP,12)=1,VLOOKUP(BH15,NP,28),-VLOOKUP(BH15,NP,28)))),IF(VLOOKUP(BH15,NP,29)="","",CONCATENATE(" / ",IF(VLOOKUP(BH15,NP,12)=1,VLOOKUP(BH15,NP,29),-VLOOKUP(BH15,NP,29))))))</f>
        <v/>
      </c>
      <c r="BR17" s="25"/>
      <c r="BS17" s="19"/>
      <c r="BT17" s="25"/>
      <c r="BU17" s="25"/>
      <c r="BV17" s="19"/>
      <c r="BW17" s="25"/>
      <c r="BX17" s="26"/>
    </row>
    <row r="18" spans="1:84" ht="12" customHeight="1" x14ac:dyDescent="0.25">
      <c r="A18" s="102"/>
      <c r="B18" s="24"/>
      <c r="C18" s="24"/>
      <c r="D18" s="24"/>
      <c r="E18" s="24"/>
      <c r="F18" s="24"/>
      <c r="G18" s="24"/>
      <c r="H18" s="13"/>
      <c r="P18" s="134"/>
      <c r="R18" s="103"/>
      <c r="S18" s="158"/>
      <c r="T18" s="159"/>
      <c r="U18" s="160"/>
      <c r="V18" s="159"/>
      <c r="W18" s="159"/>
      <c r="X18" s="160"/>
      <c r="Z18" s="100"/>
      <c r="AI18" s="22" t="str">
        <f>IF(AP18="","",IF(VLOOKUP(AR18,NP,12,FALSE)=0,CONCATENATE(VLOOKUP(AR18,NP,5,FALSE),"  ",VLOOKUP(AR18,NP,6,FALSE)),IF(VLOOKUP(AR18,NP,22,FALSE)=0,CONCATENATE(VLOOKUP(AR18,NP,15,FALSE),"  ",VLOOKUP(AR18,NP,16,FALSE)),"")))</f>
        <v/>
      </c>
      <c r="AJ18" s="22"/>
      <c r="AK18" s="125"/>
      <c r="AL18" s="22"/>
      <c r="AM18" s="22"/>
      <c r="AN18" s="125"/>
      <c r="AO18" s="22"/>
      <c r="AP18" s="122" t="str">
        <f>IF(AND(VLOOKUP(AR18,NP,12,FALSE)=0,VLOOKUP(AR18,NP,22,FALSE)=0),"",IF(VLOOKUP(AR18,NP,12,FALSE)=0,VLOOKUP(AR18,NP,4,FALSE),IF(VLOOKUP(AR18,NP,22,FALSE)=0,VLOOKUP(AR18,NP,14,FALSE),"")))</f>
        <v/>
      </c>
      <c r="AR18" s="177">
        <v>3</v>
      </c>
      <c r="AS18" s="162" t="s">
        <v>90</v>
      </c>
      <c r="AT18" s="162"/>
      <c r="AU18" s="163" t="str">
        <f>IF(VLOOKUP(AR18,NP,32,FALSE)="","",IF(VLOOKUP(AR18,NP,32,FALSE)=0,"",VLOOKUP(AR18,NP,32,FALSE)))</f>
        <v/>
      </c>
      <c r="AV18" s="164" t="str">
        <f>IF(VLOOKUP(AR18,NP,33,FALSE)="","",IF(VLOOKUP(AR18,NP,34,FALSE)=2,"",VLOOKUP(AR18,NP,34,FALSE)))</f>
        <v/>
      </c>
      <c r="AW18" s="164"/>
      <c r="AX18" s="165" t="str">
        <f>IF(VLOOKUP(AR18,NP,33,FALSE)="","",IF(VLOOKUP(AR18,NP,33,FALSE)=0,"",VLOOKUP(AR18,NP,33,FALSE)))</f>
        <v xml:space="preserve"> </v>
      </c>
      <c r="AY18" s="173"/>
      <c r="AZ18" s="112" t="str">
        <f>IF(VLOOKUP(AZ21,NP,4,FALSE)=0,"",VLOOKUP(AZ21,NP,4,FALSE))</f>
        <v/>
      </c>
      <c r="BA18" s="22" t="str">
        <f>IF(AZ18="","",CONCATENATE(VLOOKUP(AZ21,NP,5,FALSE),"  ",VLOOKUP(AZ21,NP,6,FALSE)))</f>
        <v/>
      </c>
      <c r="BB18" s="22"/>
      <c r="BC18" s="125"/>
      <c r="BD18" s="22"/>
      <c r="BE18" s="22"/>
      <c r="BF18" s="125"/>
      <c r="BG18" s="22"/>
      <c r="BO18" s="29"/>
      <c r="BP18" s="26"/>
      <c r="BW18" s="29"/>
      <c r="BX18" s="26"/>
    </row>
    <row r="19" spans="1:84" ht="12" customHeight="1" x14ac:dyDescent="0.25">
      <c r="A19" s="102"/>
      <c r="B19" s="24"/>
      <c r="C19" s="24"/>
      <c r="D19" s="24"/>
      <c r="E19" s="24"/>
      <c r="F19" s="24"/>
      <c r="G19" s="24"/>
      <c r="H19" s="13"/>
      <c r="P19" s="134"/>
      <c r="R19" s="103"/>
      <c r="Z19" s="100"/>
      <c r="AH19" s="100"/>
      <c r="AI19" s="84" t="str">
        <f>IF(AP18="","",IF(VLOOKUP(AR18,NP,12,FALSE)=0,CONCATENATE(VLOOKUP(AR18,NP,8,FALSE)," pts - ",VLOOKUP(AR18,NP,11,FALSE)),IF(VLOOKUP(AR18,NP,22,FALSE)=0,CONCATENATE(VLOOKUP(AR18,NP,18,FALSE)," pts - ",VLOOKUP(AR18,NP,21,FALSE)),"")))</f>
        <v/>
      </c>
      <c r="AJ19" s="84"/>
      <c r="AK19" s="142"/>
      <c r="AL19" s="84"/>
      <c r="AM19" s="84"/>
      <c r="AN19" s="142"/>
      <c r="AO19" s="84"/>
      <c r="AP19" s="101"/>
      <c r="AR19" s="2"/>
      <c r="AS19" s="158"/>
      <c r="AT19" s="158"/>
      <c r="AU19" s="167"/>
      <c r="AV19" s="158"/>
      <c r="AW19" s="158"/>
      <c r="AX19" s="167"/>
      <c r="AY19" s="178"/>
      <c r="AZ19" s="32"/>
      <c r="BA19" s="25" t="str">
        <f>IF(AZ18="","",CONCATENATE(VLOOKUP(AZ21,NP,8,FALSE)," pts - ",VLOOKUP(AZ21,NP,11,FALSE)))</f>
        <v/>
      </c>
      <c r="BB19" s="25"/>
      <c r="BC19" s="19"/>
      <c r="BD19" s="25"/>
      <c r="BE19" s="25"/>
      <c r="BF19" s="19"/>
      <c r="BG19" s="25"/>
      <c r="BH19" s="26"/>
      <c r="BO19" s="29"/>
      <c r="BP19" s="26"/>
      <c r="BW19" s="29"/>
      <c r="BX19" s="26"/>
    </row>
    <row r="20" spans="1:84" ht="12" customHeight="1" x14ac:dyDescent="0.25">
      <c r="A20" s="102"/>
      <c r="B20" s="24"/>
      <c r="C20" s="24"/>
      <c r="D20" s="24"/>
      <c r="E20" s="24"/>
      <c r="F20" s="24"/>
      <c r="G20" s="24"/>
      <c r="H20" s="13"/>
      <c r="P20" s="134"/>
      <c r="R20" s="103"/>
      <c r="Z20" s="100"/>
      <c r="AH20" s="100"/>
      <c r="AP20" s="100"/>
      <c r="AQ20" s="225">
        <v>6</v>
      </c>
      <c r="AR20" s="113" t="str">
        <f>IF(VLOOKUP(AR18,NP,14,FALSE)=0,"",VLOOKUP(AR18,NP,14,FALSE))</f>
        <v/>
      </c>
      <c r="AS20" s="22" t="str">
        <f>IF(AR20="","",CONCATENATE(VLOOKUP(AR18,NP,15,FALSE),"  ",VLOOKUP(AR18,NP,16,FALSE)))</f>
        <v/>
      </c>
      <c r="AT20" s="170"/>
      <c r="AU20" s="171"/>
      <c r="AV20" s="170"/>
      <c r="AW20" s="170"/>
      <c r="AX20" s="171"/>
      <c r="AY20" s="3"/>
      <c r="AZ20" s="33"/>
      <c r="BA20" s="25" t="str">
        <f>IF(AZ18="","",CONCATENATE(IF(VLOOKUP(AR18,NP,23,FALSE)="","",IF(VLOOKUP(AR18,NP,12,FALSE)=1,VLOOKUP(AR18,NP,23,FALSE),-VLOOKUP(AR18,NP,23,FALSE))),IF(VLOOKUP(AR18,NP,24,FALSE)="","",CONCATENATE(" / ",IF(VLOOKUP(AR18,NP,12,FALSE)=1,VLOOKUP(AR18,NP,24,FALSE),-VLOOKUP(AR18,NP,24,FALSE)))),IF(VLOOKUP(AR18,NP,25,FALSE)="","",CONCATENATE(" / ",IF(VLOOKUP(AR18,NP,12,FALSE)=1,VLOOKUP(AR18,NP,25,FALSE),-VLOOKUP(AR18,NP,25,FALSE)))),IF(VLOOKUP(AR18,NP,26,FALSE)="","",CONCATENATE(" / ",IF(VLOOKUP(AR18,NP,12,FALSE)=1,VLOOKUP(AR18,NP,26,FALSE),-VLOOKUP(AR18,NP,26,FALSE)))),IF(VLOOKUP(AR18,NP,27,FALSE)="","",CONCATENATE(" / ",IF(VLOOKUP(AR18,NP,12,FALSE)=1,VLOOKUP(AR18,NP,27,FALSE),-VLOOKUP(AR18,NP,27,FALSE)))),IF(VLOOKUP(AR18,NP,28)="","",CONCATENATE(" / ",IF(VLOOKUP(AR18,NP,12)=1,VLOOKUP(AR18,NP,28),-VLOOKUP(AR18,NP,28)))),IF(VLOOKUP(AR18,NP,29)="","",CONCATENATE(" / ",IF(VLOOKUP(AR18,NP,12)=1,VLOOKUP(AR18,NP,29),-VLOOKUP(AR18,NP,29))))))</f>
        <v/>
      </c>
      <c r="BB20" s="25"/>
      <c r="BC20" s="19"/>
      <c r="BD20" s="25"/>
      <c r="BE20" s="25"/>
      <c r="BF20" s="19"/>
      <c r="BG20" s="25"/>
      <c r="BH20" s="26"/>
      <c r="BI20" s="35"/>
      <c r="BJ20" s="35"/>
      <c r="BK20" s="143"/>
      <c r="BL20" s="35"/>
      <c r="BM20" s="35"/>
      <c r="BN20" s="143"/>
      <c r="BO20" s="29"/>
      <c r="BP20" s="26"/>
      <c r="BW20" s="29"/>
      <c r="BX20" s="26"/>
    </row>
    <row r="21" spans="1:84" ht="12" customHeight="1" x14ac:dyDescent="0.25">
      <c r="A21" s="102"/>
      <c r="B21" s="24"/>
      <c r="C21" s="24"/>
      <c r="D21" s="24"/>
      <c r="E21" s="24"/>
      <c r="F21" s="24"/>
      <c r="G21" s="24"/>
      <c r="H21" s="13"/>
      <c r="J21" s="35"/>
      <c r="K21" s="35"/>
      <c r="L21" s="35"/>
      <c r="M21" s="143"/>
      <c r="N21" s="35"/>
      <c r="O21" s="35"/>
      <c r="P21" s="134"/>
      <c r="R21" s="103"/>
      <c r="Z21" s="100"/>
      <c r="AA21" s="22" t="str">
        <f>IF(AH21="","",CONCATENATE(VLOOKUP(AH15,NP,15,FALSE),"  ",VLOOKUP(AH15,NP,16,FALSE)))</f>
        <v/>
      </c>
      <c r="AB21" s="22"/>
      <c r="AC21" s="125"/>
      <c r="AD21" s="22"/>
      <c r="AE21" s="22"/>
      <c r="AF21" s="125"/>
      <c r="AG21" s="22"/>
      <c r="AH21" s="111" t="str">
        <f>IF(VLOOKUP(AH15,NP,14,FALSE)=0,"",VLOOKUP(AH15,NP,14,FALSE))</f>
        <v/>
      </c>
      <c r="AI21" s="162" t="s">
        <v>90</v>
      </c>
      <c r="AJ21" s="162"/>
      <c r="AK21" s="163" t="str">
        <f>IF(VLOOKUP(AP21,NP,32,FALSE)="","",IF(VLOOKUP(AP21,NP,32,FALSE)=0,"",VLOOKUP(AP21,NP,32,FALSE)))</f>
        <v/>
      </c>
      <c r="AL21" s="164" t="str">
        <f>IF(VLOOKUP(AP21,NP,33,FALSE)="","",IF(VLOOKUP(AP21,NP,34,FALSE)=2,"",VLOOKUP(AP21,NP,34,FALSE)))</f>
        <v/>
      </c>
      <c r="AM21" s="164"/>
      <c r="AN21" s="165" t="str">
        <f>IF(VLOOKUP(AP21,NP,33,FALSE)="","",IF(VLOOKUP(AP21,NP,33,FALSE)=0,"",VLOOKUP(AP21,NP,33,FALSE)))</f>
        <v xml:space="preserve"> </v>
      </c>
      <c r="AO21" s="173"/>
      <c r="AP21" s="174">
        <v>34</v>
      </c>
      <c r="AR21" s="218" t="str">
        <f>IF(OR(AR20="",VLOOKUP(AR18,NP,20,FALSE)=0),"",IF(LEN(VLOOKUP(AR18,NP,20,FALSE))=7,VLOOKUP(AR18,NP,20,FALSE),VLOOKUP(AR18,NP,20,FALSE)))</f>
        <v/>
      </c>
      <c r="AS21" s="34" t="str">
        <f>IF(AR20="","",CONCATENATE(VLOOKUP(AR18,NP,18,FALSE)," pts - ",VLOOKUP(AR18,NP,21,FALSE)))</f>
        <v/>
      </c>
      <c r="AT21" s="34"/>
      <c r="AU21" s="130"/>
      <c r="AV21" s="34"/>
      <c r="AW21" s="34"/>
      <c r="AX21" s="130"/>
      <c r="AY21" s="34"/>
      <c r="AZ21" s="175">
        <v>18</v>
      </c>
      <c r="BA21" s="162" t="s">
        <v>90</v>
      </c>
      <c r="BB21" s="162"/>
      <c r="BC21" s="163" t="str">
        <f>IF(VLOOKUP(AZ21,NP,32,FALSE)="","",IF(VLOOKUP(AZ21,NP,32,FALSE)=0,"",VLOOKUP(AZ21,NP,32,FALSE)))</f>
        <v/>
      </c>
      <c r="BD21" s="164" t="str">
        <f>IF(VLOOKUP(AZ21,NP,33,FALSE)="","",IF(VLOOKUP(AZ21,NP,34,FALSE)=2,"",VLOOKUP(AZ21,NP,34,FALSE)))</f>
        <v/>
      </c>
      <c r="BE21" s="164"/>
      <c r="BF21" s="165" t="str">
        <f>IF(VLOOKUP(AZ21,NP,33,FALSE)="","",IF(VLOOKUP(AZ21,NP,33,FALSE)=0,"",VLOOKUP(AZ21,NP,33,FALSE)))</f>
        <v xml:space="preserve"> </v>
      </c>
      <c r="BG21" s="173"/>
      <c r="BH21" s="112" t="str">
        <f>IF(VLOOKUP(BH15,NP,14,FALSE)=0,"",VLOOKUP(BH15,NP,14,FALSE))</f>
        <v/>
      </c>
      <c r="BI21" s="22" t="str">
        <f>IF(BH21="","",CONCATENATE(VLOOKUP(BH15,NP,15,FALSE),"  ",VLOOKUP(BH15,NP,16,FALSE)))</f>
        <v/>
      </c>
      <c r="BJ21" s="22"/>
      <c r="BK21" s="125"/>
      <c r="BL21" s="22"/>
      <c r="BM21" s="22"/>
      <c r="BN21" s="125"/>
      <c r="BO21" s="22"/>
      <c r="BP21" s="26"/>
      <c r="BW21" s="29"/>
      <c r="BX21" s="26"/>
    </row>
    <row r="22" spans="1:84" ht="12" customHeight="1" x14ac:dyDescent="0.25">
      <c r="A22" s="102"/>
      <c r="B22" s="24"/>
      <c r="C22" s="24"/>
      <c r="D22" s="24"/>
      <c r="E22" s="24"/>
      <c r="F22" s="24"/>
      <c r="G22" s="24"/>
      <c r="H22" s="96"/>
      <c r="R22" s="103"/>
      <c r="AA22" s="91" t="str">
        <f>IF(AH21="","",CONCATENATE(VLOOKUP(AH15,NP,18,FALSE)," pts - ",VLOOKUP(AH15,NP,21,FALSE)))</f>
        <v/>
      </c>
      <c r="AB22" s="91"/>
      <c r="AC22" s="146"/>
      <c r="AD22" s="91"/>
      <c r="AE22" s="91"/>
      <c r="AF22" s="146"/>
      <c r="AG22" s="91"/>
      <c r="AH22" s="169">
        <v>6</v>
      </c>
      <c r="AQ22" s="225">
        <v>7</v>
      </c>
      <c r="AR22" s="113" t="str">
        <f>IF(VLOOKUP(AR24,NP,4,FALSE)=0,"",VLOOKUP(AR24,NP,4,FALSE))</f>
        <v/>
      </c>
      <c r="AS22" s="22" t="str">
        <f>IF(AR22="","",CONCATENATE(VLOOKUP(AR24,NP,5,FALSE),"  ",VLOOKUP(AR24,NP,6,FALSE)))</f>
        <v/>
      </c>
      <c r="AT22" s="22"/>
      <c r="AU22" s="125"/>
      <c r="AV22" s="22"/>
      <c r="AW22" s="22"/>
      <c r="AX22" s="125"/>
      <c r="AY22" s="22"/>
      <c r="AZ22" s="13"/>
      <c r="BA22" s="24"/>
      <c r="BB22" s="24"/>
      <c r="BC22" s="139"/>
      <c r="BD22" s="24"/>
      <c r="BE22" s="24"/>
      <c r="BF22" s="139"/>
      <c r="BG22" s="29"/>
      <c r="BH22" s="172">
        <v>8</v>
      </c>
      <c r="BI22" s="34" t="str">
        <f>IF(BH21="","",CONCATENATE(VLOOKUP(BH15,NP,18,FALSE)," pts - ",VLOOKUP(BH15,NP,21,FALSE)))</f>
        <v/>
      </c>
      <c r="BJ22" s="34"/>
      <c r="BK22" s="130"/>
      <c r="BL22" s="34"/>
      <c r="BM22" s="34"/>
      <c r="BN22" s="130"/>
      <c r="BO22" s="34"/>
      <c r="BP22" s="13"/>
      <c r="BQ22" s="24"/>
      <c r="BR22" s="24"/>
      <c r="BS22" s="139"/>
      <c r="BT22" s="24"/>
      <c r="BU22" s="24"/>
      <c r="BV22" s="139"/>
      <c r="BW22" s="20"/>
      <c r="BX22" s="26"/>
    </row>
    <row r="23" spans="1:84" ht="12" customHeight="1" x14ac:dyDescent="0.25">
      <c r="A23" s="102"/>
      <c r="B23" s="24"/>
      <c r="C23" s="24"/>
      <c r="D23" s="24"/>
      <c r="E23" s="24"/>
      <c r="F23" s="24"/>
      <c r="G23" s="24"/>
      <c r="H23" s="96"/>
      <c r="R23" s="103"/>
      <c r="AA23" s="84" t="str">
        <f>IF(AH21="","",CONCATENATE(IF(VLOOKUP(AP21,NP,23,FALSE)="","",IF(VLOOKUP(AP21,NP,12,FALSE)=1,VLOOKUP(AP21,NP,23,FALSE),-VLOOKUP(AP21,NP,23,FALSE))),IF(VLOOKUP(AP21,NP,24,FALSE)="","",CONCATENATE(" / ",IF(VLOOKUP(AP21,NP,12,FALSE)=1,VLOOKUP(AP21,NP,24,FALSE),-VLOOKUP(AP21,NP,24,FALSE)))),IF(VLOOKUP(AP21,NP,25,FALSE)="","",CONCATENATE(" / ",IF(VLOOKUP(AP21,NP,12,FALSE)=1,VLOOKUP(AP21,NP,25,FALSE),-VLOOKUP(AP21,NP,25,FALSE)))),IF(VLOOKUP(AP21,NP,26,FALSE)="","",CONCATENATE(" / ",IF(VLOOKUP(AP21,NP,12,FALSE)=1,VLOOKUP(AP21,NP,26,FALSE),-VLOOKUP(AP21,NP,26,FALSE)))),IF(VLOOKUP(AP21,NP,27,FALSE)="","",CONCATENATE(" / ",IF(VLOOKUP(AP21,NP,12,FALSE)=1,VLOOKUP(AP21,NP,27,FALSE),-VLOOKUP(AP21,NP,27,FALSE)))),IF(VLOOKUP(AP21,NP,28)="","",CONCATENATE(" / ",IF(VLOOKUP(AP21,NP,12)=1,VLOOKUP(AP21,NP,28),-VLOOKUP(AP21,NP,28)))),IF(VLOOKUP(AP21,NP,29)="","",CONCATENATE(" / ",IF(VLOOKUP(AP21,NP,12)=1,VLOOKUP(AP21,NP,29),-VLOOKUP(AP21,NP,29))))))</f>
        <v/>
      </c>
      <c r="AH23" s="100"/>
      <c r="AQ23" s="223"/>
      <c r="AR23" s="218" t="str">
        <f>IF(OR(AR22="",VLOOKUP(AR24,NP,10,FALSE)=0),"",IF(LEN(VLOOKUP(AR24,NP,10,FALSE))=7,VLOOKUP(AR24,NP,10,FALSE),VLOOKUP(AR24,NP,10,FALSE)))</f>
        <v/>
      </c>
      <c r="AS23" s="34" t="str">
        <f>IF(AR22="","",CONCATENATE(VLOOKUP(AR24,NP,8,FALSE)," pts - ",VLOOKUP(AR24,NP,11,FALSE)))</f>
        <v/>
      </c>
      <c r="AT23" s="34"/>
      <c r="AU23" s="130"/>
      <c r="AV23" s="34"/>
      <c r="AW23" s="34"/>
      <c r="AX23" s="130"/>
      <c r="AY23" s="114"/>
      <c r="AZ23" s="176"/>
      <c r="BA23" s="158"/>
      <c r="BB23" s="159"/>
      <c r="BC23" s="160"/>
      <c r="BD23" s="159"/>
      <c r="BE23" s="159"/>
      <c r="BF23" s="160"/>
      <c r="BG23" s="4"/>
      <c r="BH23" s="33"/>
      <c r="BI23" s="25" t="str">
        <f>IF(BH21="","",CONCATENATE(IF(VLOOKUP(AZ21,NP,23,FALSE)="","",IF(VLOOKUP(AZ21,NP,12,FALSE)=1,VLOOKUP(AZ21,NP,23,FALSE),-VLOOKUP(AZ21,NP,23,FALSE))),IF(VLOOKUP(AZ21,NP,24,FALSE)="","",CONCATENATE(" / ",IF(VLOOKUP(AZ21,NP,12,FALSE)=1,VLOOKUP(AZ21,NP,24,FALSE),-VLOOKUP(AZ21,NP,24,FALSE)))),IF(VLOOKUP(AZ21,NP,25,FALSE)="","",CONCATENATE(" / ",IF(VLOOKUP(AZ21,NP,12,FALSE)=1,VLOOKUP(AZ21,NP,25,FALSE),-VLOOKUP(AZ21,NP,25,FALSE)))),IF(VLOOKUP(AZ21,NP,26,FALSE)="","",CONCATENATE(" / ",IF(VLOOKUP(AZ21,NP,12,FALSE)=1,VLOOKUP(AZ21,NP,26,FALSE),-VLOOKUP(AZ21,NP,26,FALSE)))),IF(VLOOKUP(AZ21,NP,27,FALSE)="","",CONCATENATE(" / ",IF(VLOOKUP(AZ21,NP,12,FALSE)=1,VLOOKUP(AZ21,NP,27,FALSE),-VLOOKUP(AZ21,NP,27,FALSE)))),IF(VLOOKUP(AZ21,NP,28)="","",CONCATENATE(" / ",IF(VLOOKUP(AZ21,NP,12)=1,VLOOKUP(AZ21,NP,28),-VLOOKUP(AZ21,NP,28)))),IF(VLOOKUP(AZ21,NP,29)="","",CONCATENATE(" / ",IF(VLOOKUP(AZ21,NP,12)=1,VLOOKUP(AZ21,NP,29),-VLOOKUP(AZ21,NP,29))))))</f>
        <v/>
      </c>
      <c r="BJ23" s="25"/>
      <c r="BK23" s="19"/>
      <c r="BL23" s="25"/>
      <c r="BM23" s="25"/>
      <c r="BN23" s="19"/>
      <c r="BO23" s="25"/>
      <c r="BX23" s="26"/>
    </row>
    <row r="24" spans="1:84" ht="12" customHeight="1" x14ac:dyDescent="0.25">
      <c r="A24" s="102"/>
      <c r="B24" s="24"/>
      <c r="C24" s="24"/>
      <c r="D24" s="24"/>
      <c r="E24" s="24"/>
      <c r="F24" s="24"/>
      <c r="G24" s="24"/>
      <c r="H24" s="96"/>
      <c r="R24" s="103"/>
      <c r="AH24" s="100"/>
      <c r="AI24" s="22" t="str">
        <f>IF(AP24="","",IF(VLOOKUP(AR24,NP,12,FALSE)=0,CONCATENATE(VLOOKUP(AR24,NP,5,FALSE),"  ",VLOOKUP(AR24,NP,6,FALSE)),IF(VLOOKUP(AR24,NP,22,FALSE)=0,CONCATENATE(VLOOKUP(AR24,NP,15,FALSE),"  ",VLOOKUP(AR24,NP,16,FALSE)),"")))</f>
        <v/>
      </c>
      <c r="AJ24" s="22"/>
      <c r="AK24" s="125"/>
      <c r="AL24" s="22"/>
      <c r="AM24" s="22"/>
      <c r="AN24" s="125"/>
      <c r="AO24" s="22"/>
      <c r="AP24" s="122" t="str">
        <f>IF(AND(VLOOKUP(AR24,NP,12,FALSE)=0,VLOOKUP(AR24,NP,22,FALSE)=0),"",IF(VLOOKUP(AR24,NP,12,FALSE)=0,VLOOKUP(AR24,NP,4,FALSE),IF(VLOOKUP(AR24,NP,22,FALSE)=0,VLOOKUP(AR24,NP,14,FALSE),"")))</f>
        <v/>
      </c>
      <c r="AQ24" s="172"/>
      <c r="AR24" s="161">
        <v>4</v>
      </c>
      <c r="AS24" s="162" t="s">
        <v>90</v>
      </c>
      <c r="AT24" s="162"/>
      <c r="AU24" s="163" t="str">
        <f>IF(VLOOKUP(AR24,NP,32,FALSE)="","",IF(VLOOKUP(AR24,NP,32,FALSE)=0,"",VLOOKUP(AR24,NP,32,FALSE)))</f>
        <v/>
      </c>
      <c r="AV24" s="164" t="str">
        <f>IF(VLOOKUP(AR24,NP,33,FALSE)="","",IF(VLOOKUP(AR24,NP,34,FALSE)=2,"",VLOOKUP(AR24,NP,34,FALSE)))</f>
        <v/>
      </c>
      <c r="AW24" s="164"/>
      <c r="AX24" s="165" t="str">
        <f>IF(VLOOKUP(AR24,NP,33,FALSE)="","",IF(VLOOKUP(AR24,NP,33,FALSE)=0,"",VLOOKUP(AR24,NP,33,FALSE)))</f>
        <v xml:space="preserve"> </v>
      </c>
      <c r="AY24" s="166"/>
      <c r="AZ24" s="112" t="str">
        <f>IF(VLOOKUP(AZ21,NP,14,FALSE)=0,"",VLOOKUP(AZ21,NP,14,FALSE))</f>
        <v/>
      </c>
      <c r="BA24" s="22" t="str">
        <f>IF(AZ24="","",CONCATENATE(VLOOKUP(AZ21,NP,15,FALSE),"  ",VLOOKUP(AZ21,NP,16,FALSE)))</f>
        <v/>
      </c>
      <c r="BB24" s="22"/>
      <c r="BC24" s="125"/>
      <c r="BD24" s="22"/>
      <c r="BE24" s="22"/>
      <c r="BF24" s="125"/>
      <c r="BG24" s="22"/>
      <c r="BH24" s="26"/>
      <c r="BI24" s="36"/>
      <c r="BJ24" s="36"/>
      <c r="BK24" s="17"/>
      <c r="BL24" s="36"/>
      <c r="BM24" s="36"/>
      <c r="BN24" s="17"/>
      <c r="BO24" s="37"/>
      <c r="BW24" s="29"/>
      <c r="BX24" s="26"/>
    </row>
    <row r="25" spans="1:84" ht="12" customHeight="1" x14ac:dyDescent="0.25">
      <c r="A25" s="102"/>
      <c r="B25" s="24"/>
      <c r="C25" s="24"/>
      <c r="D25" s="24"/>
      <c r="E25" s="24"/>
      <c r="F25" s="24"/>
      <c r="G25" s="24"/>
      <c r="H25" s="96"/>
      <c r="J25" s="24"/>
      <c r="K25" s="24"/>
      <c r="L25" s="24"/>
      <c r="M25" s="139"/>
      <c r="N25" s="24"/>
      <c r="O25" s="24"/>
      <c r="P25" s="139"/>
      <c r="R25" s="103"/>
      <c r="AA25" s="24"/>
      <c r="AB25" s="24"/>
      <c r="AC25" s="139"/>
      <c r="AD25" s="24"/>
      <c r="AE25" s="37"/>
      <c r="AI25" s="84" t="str">
        <f>IF(AP24="","",IF(VLOOKUP(AR24,NP,12,FALSE)=0,CONCATENATE(VLOOKUP(AR24,NP,8,FALSE)," pts - ",VLOOKUP(AR24,NP,11,FALSE)),IF(VLOOKUP(AR24,NP,22,FALSE)=0,CONCATENATE(VLOOKUP(AR24,NP,18,FALSE)," pts - ",VLOOKUP(AR24,NP,21,FALSE)),"")))</f>
        <v/>
      </c>
      <c r="AJ25" s="84"/>
      <c r="AK25" s="130"/>
      <c r="AL25" s="34"/>
      <c r="AM25" s="34"/>
      <c r="AN25" s="130"/>
      <c r="AO25" s="34"/>
      <c r="AP25" s="156">
        <v>7</v>
      </c>
      <c r="AQ25" s="172"/>
      <c r="AR25" s="2"/>
      <c r="AS25" s="158"/>
      <c r="AT25" s="158"/>
      <c r="AU25" s="167"/>
      <c r="AV25" s="158"/>
      <c r="AW25" s="158"/>
      <c r="AX25" s="167"/>
      <c r="AY25" s="168"/>
      <c r="AZ25" s="157">
        <v>8</v>
      </c>
      <c r="BA25" s="34" t="str">
        <f>IF(AZ24="","",CONCATENATE(VLOOKUP(AZ21,NP,18,FALSE)," pts - ",VLOOKUP(AZ21,NP,21,FALSE)))</f>
        <v/>
      </c>
      <c r="BB25" s="34"/>
      <c r="BC25" s="130"/>
      <c r="BD25" s="34"/>
      <c r="BE25" s="34"/>
      <c r="BF25" s="130"/>
      <c r="BG25" s="34"/>
      <c r="BI25" s="29"/>
      <c r="BJ25" s="29"/>
      <c r="BK25" s="134"/>
      <c r="BL25" s="29"/>
      <c r="BM25" s="29"/>
      <c r="BN25" s="134"/>
      <c r="BO25" s="29"/>
      <c r="BW25" s="29"/>
      <c r="BX25" s="26"/>
    </row>
    <row r="26" spans="1:84" ht="12" customHeight="1" x14ac:dyDescent="0.25">
      <c r="A26" s="102"/>
      <c r="B26" s="24"/>
      <c r="C26" s="24"/>
      <c r="D26" s="24"/>
      <c r="E26" s="24"/>
      <c r="F26" s="24"/>
      <c r="G26" s="24"/>
      <c r="H26" s="96"/>
      <c r="J26" s="24"/>
      <c r="K26" s="24"/>
      <c r="L26" s="24"/>
      <c r="M26" s="139"/>
      <c r="N26" s="24"/>
      <c r="O26" s="24"/>
      <c r="P26" s="139"/>
      <c r="R26" s="169">
        <v>3</v>
      </c>
      <c r="AP26" s="100"/>
      <c r="AQ26" s="228">
        <v>8</v>
      </c>
      <c r="AR26" s="113" t="str">
        <f>IF(VLOOKUP(AR24,NP,14,FALSE)=0,"",VLOOKUP(AR24,NP,14,FALSE))</f>
        <v/>
      </c>
      <c r="AS26" s="22" t="str">
        <f>IF(AR26="","",CONCATENATE(VLOOKUP(AR24,NP,15,FALSE),"  ",VLOOKUP(AR24,NP,16,FALSE)))</f>
        <v/>
      </c>
      <c r="AT26" s="170"/>
      <c r="AU26" s="171"/>
      <c r="AV26" s="170"/>
      <c r="AW26" s="170"/>
      <c r="AX26" s="171"/>
      <c r="AY26" s="115"/>
      <c r="AZ26" s="33"/>
      <c r="BA26" s="25" t="str">
        <f>IF(AZ24="","",CONCATENATE(IF(VLOOKUP(AR24,NP,23,FALSE)="","",IF(VLOOKUP(AR24,NP,12,FALSE)=1,VLOOKUP(AR24,NP,23,FALSE),-VLOOKUP(AR24,NP,23,FALSE))),IF(VLOOKUP(AR24,NP,24,FALSE)="","",CONCATENATE(" / ",IF(VLOOKUP(AR24,NP,12,FALSE)=1,VLOOKUP(AR24,NP,24,FALSE),-VLOOKUP(AR24,NP,24,FALSE)))),IF(VLOOKUP(AR24,NP,25,FALSE)="","",CONCATENATE(" / ",IF(VLOOKUP(AR24,NP,12,FALSE)=1,VLOOKUP(AR24,NP,25,FALSE),-VLOOKUP(AR24,NP,25,FALSE)))),IF(VLOOKUP(AR24,NP,26,FALSE)="","",CONCATENATE(" / ",IF(VLOOKUP(AR24,NP,12,FALSE)=1,VLOOKUP(AR24,NP,26,FALSE),-VLOOKUP(AR24,NP,26,FALSE)))),IF(VLOOKUP(AR24,NP,27,FALSE)="","",CONCATENATE(" / ",IF(VLOOKUP(AR24,NP,12,FALSE)=1,VLOOKUP(AR24,NP,27,FALSE),-VLOOKUP(AR24,NP,27,FALSE)))),IF(VLOOKUP(AR24,NP,28)="","",CONCATENATE(" / ",IF(VLOOKUP(AR24,NP,12)=1,VLOOKUP(AR24,NP,28),-VLOOKUP(AR24,NP,28)))),IF(VLOOKUP(AR24,NP,29)="","",CONCATENATE(" / ",IF(VLOOKUP(AR24,NP,12)=1,VLOOKUP(AR24,NP,29),-VLOOKUP(AR24,NP,29))))))</f>
        <v/>
      </c>
      <c r="BB26" s="25"/>
      <c r="BC26" s="19"/>
      <c r="BD26" s="25"/>
      <c r="BE26" s="25"/>
      <c r="BF26" s="19"/>
      <c r="BG26" s="25"/>
      <c r="BH26" s="23"/>
      <c r="BI26" s="29"/>
      <c r="BJ26" s="29"/>
      <c r="BK26" s="134"/>
      <c r="BL26" s="29"/>
      <c r="BM26" s="29"/>
      <c r="BN26" s="134"/>
      <c r="BW26" s="29"/>
      <c r="BX26" s="172">
        <v>1</v>
      </c>
    </row>
    <row r="27" spans="1:84" ht="12" customHeight="1" x14ac:dyDescent="0.25">
      <c r="A27" s="102"/>
      <c r="B27" s="24"/>
      <c r="C27" s="24"/>
      <c r="D27" s="24"/>
      <c r="E27" s="24"/>
      <c r="F27" s="24"/>
      <c r="G27" s="24"/>
      <c r="H27" s="96"/>
      <c r="J27" s="24"/>
      <c r="K27" s="22" t="str">
        <f>IF(R27="","",CONCATENATE(VLOOKUP(R51,NP,5,FALSE),"  ",VLOOKUP(R51,NP,6,FALSE)))</f>
        <v/>
      </c>
      <c r="L27" s="22"/>
      <c r="M27" s="125"/>
      <c r="N27" s="22"/>
      <c r="O27" s="22"/>
      <c r="P27" s="125"/>
      <c r="Q27" s="22"/>
      <c r="R27" s="111" t="str">
        <f>IF(VLOOKUP(R51,NP,4,FALSE)=0,"",VLOOKUP(R51,NP,4,FALSE))</f>
        <v/>
      </c>
      <c r="S27" s="162" t="s">
        <v>90</v>
      </c>
      <c r="T27" s="162"/>
      <c r="U27" s="163" t="str">
        <f>IF(VLOOKUP(Z27,NP,32,FALSE)="","",IF(VLOOKUP(Z27,NP,32,FALSE)=0,"",VLOOKUP(Z27,NP,32,FALSE)))</f>
        <v/>
      </c>
      <c r="V27" s="164" t="str">
        <f>IF(VLOOKUP(Z27,NP,33,FALSE)="","",IF(VLOOKUP(Z27,NP,34,FALSE)=2,"",VLOOKUP(Z27,NP,34,FALSE)))</f>
        <v/>
      </c>
      <c r="W27" s="164"/>
      <c r="X27" s="165" t="str">
        <f>IF(VLOOKUP(Z27,NP,33,FALSE)="","",IF(VLOOKUP(Z27,NP,33,FALSE)=0,"",VLOOKUP(Z27,NP,33,FALSE)))</f>
        <v xml:space="preserve"> </v>
      </c>
      <c r="Y27" s="173"/>
      <c r="Z27" s="182">
        <v>45</v>
      </c>
      <c r="AR27" s="218" t="str">
        <f>IF(OR(AR26="",VLOOKUP(AR24,NP,20,FALSE)=0),"",IF(LEN(VLOOKUP(AR24,NP,20,FALSE))=7,VLOOKUP(AR24,NP,20,FALSE),VLOOKUP(AR24,NP,20,FALSE)))</f>
        <v/>
      </c>
      <c r="AS27" s="34" t="str">
        <f>IF(AR26="","",CONCATENATE(VLOOKUP(AR24,NP,18,FALSE)," pts - ",VLOOKUP(AR24,NP,21,FALSE)))</f>
        <v/>
      </c>
      <c r="AT27" s="34"/>
      <c r="AU27" s="130"/>
      <c r="AV27" s="34"/>
      <c r="AW27" s="34"/>
      <c r="AX27" s="130"/>
      <c r="AY27" s="34"/>
      <c r="AZ27" s="20"/>
      <c r="BA27" s="20"/>
      <c r="BP27" s="182">
        <v>29</v>
      </c>
      <c r="BQ27" s="162" t="s">
        <v>90</v>
      </c>
      <c r="BR27" s="162"/>
      <c r="BS27" s="163" t="str">
        <f>IF(VLOOKUP(BP27,NP,32,FALSE)="","",IF(VLOOKUP(BP27,NP,32,FALSE)=0,"",VLOOKUP(BP27,NP,32,FALSE)))</f>
        <v/>
      </c>
      <c r="BT27" s="164" t="str">
        <f>IF(VLOOKUP(BP27,NP,33,FALSE)="","",IF(VLOOKUP(BP27,NP,34,FALSE)=2,"",VLOOKUP(BP27,NP,34,FALSE)))</f>
        <v/>
      </c>
      <c r="BU27" s="164"/>
      <c r="BV27" s="165" t="str">
        <f>IF(VLOOKUP(BP27,NP,33,FALSE)="","",IF(VLOOKUP(BP27,NP,33,FALSE)=0,"",VLOOKUP(BP27,NP,33,FALSE)))</f>
        <v xml:space="preserve"> </v>
      </c>
      <c r="BW27" s="173"/>
      <c r="BX27" s="112" t="str">
        <f>IF(VLOOKUP(BX51,NP,4,FALSE)=0,"",VLOOKUP(BX51,NP,4,FALSE))</f>
        <v/>
      </c>
      <c r="BY27" s="22" t="str">
        <f>IF(BX27="","",CONCATENATE(VLOOKUP(BX51,NP,5,FALSE),"  ",VLOOKUP(BX51,NP,6,FALSE)))</f>
        <v/>
      </c>
      <c r="BZ27" s="22"/>
      <c r="CA27" s="125"/>
      <c r="CB27" s="22"/>
      <c r="CC27" s="22"/>
      <c r="CD27" s="125"/>
      <c r="CE27" s="22"/>
    </row>
    <row r="28" spans="1:84" ht="12" customHeight="1" x14ac:dyDescent="0.25">
      <c r="A28" s="102"/>
      <c r="B28" s="24"/>
      <c r="C28" s="24"/>
      <c r="D28" s="24"/>
      <c r="E28" s="24"/>
      <c r="F28" s="24"/>
      <c r="G28" s="24"/>
      <c r="H28" s="96"/>
      <c r="J28" s="183"/>
      <c r="K28" s="84" t="str">
        <f>IF(R27="","",CONCATENATE(VLOOKUP(R51,NP,8,FALSE)," pts - ",VLOOKUP(R51,NP,11,FALSE)))</f>
        <v/>
      </c>
      <c r="L28" s="84"/>
      <c r="M28" s="142"/>
      <c r="N28" s="84"/>
      <c r="O28" s="84"/>
      <c r="P28" s="142"/>
      <c r="Q28" s="84"/>
      <c r="R28" s="103"/>
      <c r="S28" s="24"/>
      <c r="T28" s="24"/>
      <c r="U28" s="139"/>
      <c r="V28" s="24"/>
      <c r="W28" s="24"/>
      <c r="X28" s="139"/>
      <c r="Y28" s="24"/>
      <c r="AQ28" s="229">
        <v>9</v>
      </c>
      <c r="AR28" s="113" t="str">
        <f>IF(VLOOKUP(AR30,NP,4,FALSE)=0,"",VLOOKUP(AR30,NP,4,FALSE))</f>
        <v/>
      </c>
      <c r="AS28" s="22" t="str">
        <f>IF(AR28="","",CONCATENATE(VLOOKUP(AR30,NP,5,FALSE),"  ",VLOOKUP(AR30,NP,6,FALSE)))</f>
        <v/>
      </c>
      <c r="AT28" s="22"/>
      <c r="AU28" s="125"/>
      <c r="AV28" s="22"/>
      <c r="AW28" s="22"/>
      <c r="AX28" s="125"/>
      <c r="AY28" s="22"/>
      <c r="BW28" s="29"/>
      <c r="BX28" s="32"/>
      <c r="BY28" s="25" t="str">
        <f>IF(BX27="","",CONCATENATE(VLOOKUP(BX51,NP,8,FALSE)," pts - ",VLOOKUP(BX51,NP,11,FALSE)))</f>
        <v/>
      </c>
      <c r="BZ28" s="25"/>
      <c r="CA28" s="19"/>
      <c r="CB28" s="25"/>
      <c r="CC28" s="25"/>
      <c r="CD28" s="19"/>
      <c r="CE28" s="25"/>
      <c r="CF28" s="26"/>
    </row>
    <row r="29" spans="1:84" ht="12" customHeight="1" x14ac:dyDescent="0.25">
      <c r="A29" s="102"/>
      <c r="B29" s="24"/>
      <c r="C29" s="24"/>
      <c r="D29" s="24"/>
      <c r="E29" s="24"/>
      <c r="F29" s="24"/>
      <c r="G29" s="24"/>
      <c r="H29" s="96"/>
      <c r="J29" s="101"/>
      <c r="K29" s="84" t="str">
        <f>IF(R27="","",CONCATENATE(IF(VLOOKUP(Z27,NP,23,FALSE)="","",IF(VLOOKUP(Z27,NP,12,FALSE)=1,VLOOKUP(Z27,NP,23,FALSE),-VLOOKUP(Z27,NP,23,FALSE))),IF(VLOOKUP(Z27,NP,24,FALSE)="","",CONCATENATE("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L29" s="84"/>
      <c r="M29" s="142"/>
      <c r="N29" s="84"/>
      <c r="O29" s="84"/>
      <c r="P29" s="142"/>
      <c r="Q29" s="84"/>
      <c r="R29" s="103"/>
      <c r="S29" s="24"/>
      <c r="T29" s="24"/>
      <c r="U29" s="139"/>
      <c r="V29" s="24"/>
      <c r="W29" s="24"/>
      <c r="X29" s="139"/>
      <c r="Y29" s="24"/>
      <c r="AP29" s="156">
        <v>10</v>
      </c>
      <c r="AQ29" s="223"/>
      <c r="AR29" s="218" t="str">
        <f>IF(OR(AR28="",VLOOKUP(AR30,NP,10,FALSE)=0),"",IF(LEN(VLOOKUP(AR30,NP,10,FALSE))=7,VLOOKUP(AR30,NP,10,FALSE),VLOOKUP(AR30,NP,10,FALSE)))</f>
        <v/>
      </c>
      <c r="AS29" s="34" t="str">
        <f>IF(AR28="","",CONCATENATE(VLOOKUP(AR30,NP,8,FALSE)," pts - ",VLOOKUP(AR30,NP,11,FALSE)))</f>
        <v/>
      </c>
      <c r="AT29" s="34"/>
      <c r="AU29" s="130"/>
      <c r="AV29" s="34"/>
      <c r="AW29" s="34"/>
      <c r="AX29" s="130"/>
      <c r="AY29" s="114"/>
      <c r="AZ29" s="157">
        <v>9</v>
      </c>
      <c r="BA29" s="158"/>
      <c r="BB29" s="159"/>
      <c r="BC29" s="160"/>
      <c r="BD29" s="159"/>
      <c r="BE29" s="159"/>
      <c r="BF29" s="160"/>
      <c r="BG29" s="4"/>
      <c r="BW29" s="29"/>
      <c r="BX29" s="33"/>
      <c r="BY29" s="25" t="str">
        <f>IF(BX27="","",CONCATENATE(IF(VLOOKUP(BP27,NP,23,FALSE)="","",IF(VLOOKUP(BP27,NP,12,FALSE)=1,VLOOKUP(BP27,NP,23,FALSE),-VLOOKUP(BP27,NP,23,FALSE))),IF(VLOOKUP(BP27,NP,24,FALSE)="","",CONCATENATE(" / ",IF(VLOOKUP(BP27,NP,12,FALSE)=1,VLOOKUP(BP27,NP,24,FALSE),-VLOOKUP(BP27,NP,24,FALSE)))),IF(VLOOKUP(BP27,NP,25,FALSE)="","",CONCATENATE(" / ",IF(VLOOKUP(BP27,NP,12,FALSE)=1,VLOOKUP(BP27,NP,25,FALSE),-VLOOKUP(BP27,NP,25,FALSE)))),IF(VLOOKUP(BP27,NP,26,FALSE)="","",CONCATENATE(" / ",IF(VLOOKUP(BP27,NP,12,FALSE)=1,VLOOKUP(BP27,NP,26,FALSE),-VLOOKUP(BP27,NP,26,FALSE)))),IF(VLOOKUP(BP27,NP,27,FALSE)="","",CONCATENATE(" / ",IF(VLOOKUP(BP27,NP,12,FALSE)=1,VLOOKUP(BP27,NP,27,FALSE),-VLOOKUP(BP27,NP,27,FALSE)))),IF(VLOOKUP(BP27,NP,28)="","",CONCATENATE(" / ",IF(VLOOKUP(BP27,NP,12)=1,VLOOKUP(BP27,NP,28),-VLOOKUP(BP27,NP,28)))),IF(VLOOKUP(BP27,NP,29)="","",CONCATENATE(" / ",IF(VLOOKUP(BP27,NP,12)=1,VLOOKUP(BP27,NP,29),-VLOOKUP(BP27,NP,29))))))</f>
        <v/>
      </c>
      <c r="BZ29" s="25"/>
      <c r="CA29" s="19"/>
      <c r="CB29" s="25"/>
      <c r="CC29" s="25"/>
      <c r="CD29" s="19"/>
      <c r="CE29" s="25"/>
      <c r="CF29" s="26"/>
    </row>
    <row r="30" spans="1:84" ht="12" customHeight="1" x14ac:dyDescent="0.25">
      <c r="J30" s="100"/>
      <c r="R30" s="103"/>
      <c r="AI30" s="22" t="str">
        <f>IF(AP30="","",IF(VLOOKUP(AR30,NP,12,FALSE)=0,CONCATENATE(VLOOKUP(AR30,NP,5,FALSE),"  ",VLOOKUP(AR30,NP,6,FALSE)),IF(VLOOKUP(AR30,NP,22,FALSE)=0,CONCATENATE(VLOOKUP(AR30,NP,15,FALSE),"  ",VLOOKUP(AR30,NP,16,FALSE)),"")))</f>
        <v/>
      </c>
      <c r="AJ30" s="22"/>
      <c r="AK30" s="125"/>
      <c r="AL30" s="22"/>
      <c r="AM30" s="22"/>
      <c r="AN30" s="125"/>
      <c r="AO30" s="22"/>
      <c r="AP30" s="122" t="str">
        <f>IF(AND(VLOOKUP(AR30,NP,12,FALSE)=0,VLOOKUP(AR30,NP,22,FALSE)=0),"",IF(VLOOKUP(AR30,NP,12,FALSE)=0,VLOOKUP(AR30,NP,4,FALSE),IF(VLOOKUP(AR30,NP,22,FALSE)=0,VLOOKUP(AR30,NP,14,FALSE),"")))</f>
        <v/>
      </c>
      <c r="AQ30" s="172"/>
      <c r="AR30" s="161">
        <v>5</v>
      </c>
      <c r="AS30" s="162" t="s">
        <v>90</v>
      </c>
      <c r="AT30" s="162"/>
      <c r="AU30" s="163" t="str">
        <f>IF(VLOOKUP(AR30,NP,32,FALSE)="","",IF(VLOOKUP(AR30,NP,32,FALSE)=0,"",VLOOKUP(AR30,NP,32,FALSE)))</f>
        <v/>
      </c>
      <c r="AV30" s="164" t="str">
        <f>IF(VLOOKUP(AR30,NP,33,FALSE)="","",IF(VLOOKUP(AR30,NP,34,FALSE)=2,"",VLOOKUP(AR30,NP,34,FALSE)))</f>
        <v/>
      </c>
      <c r="AW30" s="164"/>
      <c r="AX30" s="165" t="str">
        <f>IF(VLOOKUP(AR30,NP,33,FALSE)="","",IF(VLOOKUP(AR30,NP,33,FALSE)=0,"",VLOOKUP(AR30,NP,33,FALSE)))</f>
        <v xml:space="preserve"> </v>
      </c>
      <c r="AY30" s="166"/>
      <c r="AZ30" s="112" t="str">
        <f>IF(VLOOKUP(AZ33,NP,4,FALSE)=0,"",VLOOKUP(AZ33,NP,4,FALSE))</f>
        <v/>
      </c>
      <c r="BA30" s="22" t="str">
        <f>IF(AZ30="","",CONCATENATE(VLOOKUP(AZ33,NP,5,FALSE),"  ",VLOOKUP(AZ33,NP,6,FALSE)))</f>
        <v/>
      </c>
      <c r="BB30" s="22"/>
      <c r="BC30" s="125"/>
      <c r="BD30" s="22"/>
      <c r="BE30" s="22"/>
      <c r="BF30" s="125"/>
      <c r="BG30" s="22"/>
      <c r="BW30" s="29"/>
      <c r="BX30" s="26"/>
      <c r="CE30" s="29"/>
      <c r="CF30" s="26"/>
    </row>
    <row r="31" spans="1:84" ht="12" customHeight="1" x14ac:dyDescent="0.25">
      <c r="H31" s="64"/>
      <c r="J31" s="100"/>
      <c r="R31" s="103"/>
      <c r="AA31" s="24"/>
      <c r="AB31" s="24"/>
      <c r="AC31" s="139"/>
      <c r="AD31" s="24"/>
      <c r="AE31" s="37"/>
      <c r="AH31" s="100"/>
      <c r="AI31" s="84" t="str">
        <f>IF(AP30="","",IF(VLOOKUP(AR30,NP,12,FALSE)=0,CONCATENATE(VLOOKUP(AR30,NP,8,FALSE)," pts - ",VLOOKUP(AR30,NP,11,FALSE)),IF(VLOOKUP(AR30,NP,22,FALSE)=0,CONCATENATE(VLOOKUP(AR30,NP,18,FALSE)," pts - ",VLOOKUP(AR30,NP,21,FALSE)),"")))</f>
        <v/>
      </c>
      <c r="AJ31" s="84"/>
      <c r="AK31" s="142"/>
      <c r="AL31" s="84"/>
      <c r="AM31" s="84"/>
      <c r="AN31" s="142"/>
      <c r="AO31" s="84"/>
      <c r="AP31" s="101"/>
      <c r="AQ31" s="172"/>
      <c r="AR31" s="2"/>
      <c r="AS31" s="158"/>
      <c r="AT31" s="158"/>
      <c r="AU31" s="167"/>
      <c r="AV31" s="158"/>
      <c r="AW31" s="158"/>
      <c r="AX31" s="167"/>
      <c r="AY31" s="168"/>
      <c r="AZ31" s="32"/>
      <c r="BA31" s="25" t="str">
        <f>IF(AZ30="","",CONCATENATE(VLOOKUP(AZ33,NP,8,FALSE)," pts - ",VLOOKUP(AZ33,NP,11,FALSE)))</f>
        <v/>
      </c>
      <c r="BB31" s="25"/>
      <c r="BC31" s="19"/>
      <c r="BD31" s="25"/>
      <c r="BE31" s="25"/>
      <c r="BF31" s="19"/>
      <c r="BG31" s="25"/>
      <c r="BH31" s="26"/>
      <c r="BW31" s="29"/>
      <c r="BX31" s="26"/>
      <c r="CE31" s="29"/>
      <c r="CF31" s="26"/>
    </row>
    <row r="32" spans="1:84" ht="12" customHeight="1" x14ac:dyDescent="0.25">
      <c r="H32" s="64"/>
      <c r="J32" s="100"/>
      <c r="R32" s="103"/>
      <c r="AH32" s="169">
        <v>11</v>
      </c>
      <c r="AP32" s="24"/>
      <c r="AQ32" s="224">
        <v>10</v>
      </c>
      <c r="AR32" s="113" t="str">
        <f>IF(VLOOKUP(AR30,NP,14,FALSE)=0,"",VLOOKUP(AR30,NP,14,FALSE))</f>
        <v/>
      </c>
      <c r="AS32" s="22" t="str">
        <f>IF(AR32="","",CONCATENATE(VLOOKUP(AR30,NP,15,FALSE),"  ",VLOOKUP(AR30,NP,16,FALSE)))</f>
        <v/>
      </c>
      <c r="AT32" s="170"/>
      <c r="AU32" s="171"/>
      <c r="AV32" s="170"/>
      <c r="AW32" s="170"/>
      <c r="AX32" s="171"/>
      <c r="AY32" s="115"/>
      <c r="AZ32" s="33"/>
      <c r="BA32" s="25" t="str">
        <f>IF(AZ30="","",CONCATENATE(IF(VLOOKUP(AR30,NP,23,FALSE)="","",IF(VLOOKUP(AR30,NP,12,FALSE)=1,VLOOKUP(AR30,NP,23,FALSE),-VLOOKUP(AR30,NP,23,FALSE))),IF(VLOOKUP(AR30,NP,24,FALSE)="","",CONCATENATE(" / ",IF(VLOOKUP(AR30,NP,12,FALSE)=1,VLOOKUP(AR30,NP,24,FALSE),-VLOOKUP(AR30,NP,24,FALSE)))),IF(VLOOKUP(AR30,NP,25,FALSE)="","",CONCATENATE(" / ",IF(VLOOKUP(AR30,NP,12,FALSE)=1,VLOOKUP(AR30,NP,25,FALSE),-VLOOKUP(AR30,NP,25,FALSE)))),IF(VLOOKUP(AR30,NP,26,FALSE)="","",CONCATENATE(" / ",IF(VLOOKUP(AR30,NP,12,FALSE)=1,VLOOKUP(AR30,NP,26,FALSE),-VLOOKUP(AR30,NP,26,FALSE)))),IF(VLOOKUP(AR30,NP,27,FALSE)="","",CONCATENATE(" / ",IF(VLOOKUP(AR30,NP,12,FALSE)=1,VLOOKUP(AR30,NP,27,FALSE),-VLOOKUP(AR30,NP,27,FALSE)))),IF(VLOOKUP(AR30,NP,28)="","",CONCATENATE(" / ",IF(VLOOKUP(AR30,NP,12)=1,VLOOKUP(AR30,NP,28),-VLOOKUP(AR30,NP,28)))),IF(VLOOKUP(AR30,NP,29)="","",CONCATENATE(" / ",IF(VLOOKUP(AR30,NP,12)=1,VLOOKUP(AR30,NP,29),-VLOOKUP(AR30,NP,29))))))</f>
        <v/>
      </c>
      <c r="BB32" s="25"/>
      <c r="BC32" s="19"/>
      <c r="BD32" s="25"/>
      <c r="BE32" s="25"/>
      <c r="BF32" s="19"/>
      <c r="BG32" s="25"/>
      <c r="BH32" s="172">
        <v>9</v>
      </c>
      <c r="BW32" s="29"/>
      <c r="BX32" s="26"/>
      <c r="CE32" s="29"/>
      <c r="CF32" s="26"/>
    </row>
    <row r="33" spans="1:84" ht="12" customHeight="1" x14ac:dyDescent="0.25">
      <c r="A33" s="102"/>
      <c r="B33" s="24"/>
      <c r="C33" s="24"/>
      <c r="D33" s="24"/>
      <c r="E33" s="24"/>
      <c r="F33" s="24"/>
      <c r="G33" s="20"/>
      <c r="H33" s="64"/>
      <c r="J33" s="100"/>
      <c r="R33" s="103"/>
      <c r="AA33" s="22" t="str">
        <f>IF(AH33="","",CONCATENATE(VLOOKUP(AH39,NP,5,FALSE),"  ",VLOOKUP(AH39,NP,6,FALSE)))</f>
        <v/>
      </c>
      <c r="AB33" s="22"/>
      <c r="AC33" s="125"/>
      <c r="AD33" s="22"/>
      <c r="AE33" s="22"/>
      <c r="AF33" s="125"/>
      <c r="AG33" s="22"/>
      <c r="AH33" s="111" t="str">
        <f>IF(VLOOKUP(AH39,NP,4,FALSE)=0,"",VLOOKUP(AH39,NP,4,FALSE))</f>
        <v/>
      </c>
      <c r="AI33" s="162" t="s">
        <v>90</v>
      </c>
      <c r="AJ33" s="162"/>
      <c r="AK33" s="163" t="str">
        <f>IF(VLOOKUP(AP33,NP,32,FALSE)="","",IF(VLOOKUP(AP33,NP,32,FALSE)=0,"",VLOOKUP(AP33,NP,32,FALSE)))</f>
        <v/>
      </c>
      <c r="AL33" s="164" t="str">
        <f>IF(VLOOKUP(AP33,NP,33,FALSE)="","",IF(VLOOKUP(AP33,NP,34,FALSE)=2,"",VLOOKUP(AP33,NP,34,FALSE)))</f>
        <v/>
      </c>
      <c r="AM33" s="164"/>
      <c r="AN33" s="165" t="str">
        <f>IF(VLOOKUP(AP33,NP,33,FALSE)="","",IF(VLOOKUP(AP33,NP,33,FALSE)=0,"",VLOOKUP(AP33,NP,33,FALSE)))</f>
        <v xml:space="preserve"> </v>
      </c>
      <c r="AO33" s="173"/>
      <c r="AP33" s="174">
        <v>35</v>
      </c>
      <c r="AR33" s="218" t="str">
        <f>IF(OR(AR32="",VLOOKUP(AR30,NP,20,FALSE)=0),"",IF(LEN(VLOOKUP(AR30,NP,20,FALSE))=7,VLOOKUP(AR30,NP,20,FALSE),VLOOKUP(AR30,NP,20,FALSE)))</f>
        <v/>
      </c>
      <c r="AS33" s="34" t="str">
        <f>IF(AR32="","",CONCATENATE(VLOOKUP(AR30,NP,18,FALSE)," pts - ",VLOOKUP(AR30,NP,21,FALSE)))</f>
        <v/>
      </c>
      <c r="AT33" s="34"/>
      <c r="AU33" s="130"/>
      <c r="AV33" s="34"/>
      <c r="AW33" s="34"/>
      <c r="AX33" s="130"/>
      <c r="AY33" s="34"/>
      <c r="AZ33" s="175">
        <v>19</v>
      </c>
      <c r="BA33" s="162" t="s">
        <v>90</v>
      </c>
      <c r="BB33" s="162"/>
      <c r="BC33" s="163" t="str">
        <f>IF(VLOOKUP(AZ33,NP,32,FALSE)="","",IF(VLOOKUP(AZ33,NP,32,FALSE)=0,"",VLOOKUP(AZ33,NP,32,FALSE)))</f>
        <v/>
      </c>
      <c r="BD33" s="164" t="str">
        <f>IF(VLOOKUP(AZ33,NP,33,FALSE)="","",IF(VLOOKUP(AZ33,NP,34,FALSE)=2,"",VLOOKUP(AZ33,NP,34,FALSE)))</f>
        <v/>
      </c>
      <c r="BE33" s="164"/>
      <c r="BF33" s="165" t="str">
        <f>IF(VLOOKUP(AZ33,NP,33,FALSE)="","",IF(VLOOKUP(AZ33,NP,33,FALSE)=0,"",VLOOKUP(AZ33,NP,33,FALSE)))</f>
        <v xml:space="preserve"> </v>
      </c>
      <c r="BG33" s="173"/>
      <c r="BH33" s="112" t="str">
        <f>IF(VLOOKUP(BH39,NP,4,FALSE)=0,"",VLOOKUP(BH39,NP,4,FALSE))</f>
        <v/>
      </c>
      <c r="BI33" s="22" t="str">
        <f>IF(BH33="","",CONCATENATE(VLOOKUP(BH39,NP,5,FALSE),"  ",VLOOKUP(BH39,NP,6,FALSE)))</f>
        <v/>
      </c>
      <c r="BJ33" s="22"/>
      <c r="BK33" s="125"/>
      <c r="BL33" s="22"/>
      <c r="BM33" s="22"/>
      <c r="BN33" s="125"/>
      <c r="BO33" s="22"/>
      <c r="BX33" s="26"/>
      <c r="CE33" s="29"/>
      <c r="CF33" s="26"/>
    </row>
    <row r="34" spans="1:84" ht="12" customHeight="1" x14ac:dyDescent="0.25">
      <c r="A34" s="102"/>
      <c r="B34" s="24"/>
      <c r="C34" s="24"/>
      <c r="D34" s="24"/>
      <c r="E34" s="24"/>
      <c r="F34" s="24"/>
      <c r="G34" s="20"/>
      <c r="H34" s="64"/>
      <c r="J34" s="100"/>
      <c r="R34" s="103"/>
      <c r="Z34" s="100"/>
      <c r="AA34" s="84" t="str">
        <f>IF(AH33="","",CONCATENATE(VLOOKUP(AH39,NP,8,FALSE)," pts - ",VLOOKUP(AH39,NP,11,FALSE)))</f>
        <v/>
      </c>
      <c r="AB34" s="84"/>
      <c r="AC34" s="142"/>
      <c r="AD34" s="84"/>
      <c r="AE34" s="84"/>
      <c r="AF34" s="142"/>
      <c r="AG34" s="84"/>
      <c r="AH34" s="101"/>
      <c r="AQ34" s="225">
        <v>11</v>
      </c>
      <c r="AR34" s="113" t="str">
        <f>IF(VLOOKUP(AR36,NP,4,FALSE)=0,"",VLOOKUP(AR36,NP,4,FALSE))</f>
        <v/>
      </c>
      <c r="AS34" s="22" t="str">
        <f>IF(AR34="","",CONCATENATE(VLOOKUP(AR36,NP,5,FALSE),"  ",VLOOKUP(AR36,NP,6,FALSE)))</f>
        <v/>
      </c>
      <c r="AT34" s="22"/>
      <c r="AU34" s="125"/>
      <c r="AV34" s="22"/>
      <c r="AW34" s="22"/>
      <c r="AX34" s="125"/>
      <c r="AY34" s="22"/>
      <c r="AZ34" s="2"/>
      <c r="BA34" s="159"/>
      <c r="BB34" s="159"/>
      <c r="BC34" s="160"/>
      <c r="BD34" s="159"/>
      <c r="BE34" s="159"/>
      <c r="BF34" s="160"/>
      <c r="BG34" s="4"/>
      <c r="BH34" s="32"/>
      <c r="BI34" s="25" t="str">
        <f>IF(BH33="","",CONCATENATE(VLOOKUP(BH39,NP,8,FALSE)," pts - ",VLOOKUP(BH39,NP,11,FALSE)))</f>
        <v/>
      </c>
      <c r="BJ34" s="25"/>
      <c r="BK34" s="19"/>
      <c r="BL34" s="25"/>
      <c r="BM34" s="25"/>
      <c r="BN34" s="19"/>
      <c r="BO34" s="25"/>
      <c r="BP34" s="26"/>
      <c r="BX34" s="26"/>
      <c r="CE34" s="29"/>
      <c r="CF34" s="26"/>
    </row>
    <row r="35" spans="1:84" ht="12" customHeight="1" x14ac:dyDescent="0.25">
      <c r="A35" s="102"/>
      <c r="B35" s="24"/>
      <c r="C35" s="24"/>
      <c r="D35" s="24"/>
      <c r="E35" s="24"/>
      <c r="F35" s="24"/>
      <c r="G35" s="20"/>
      <c r="H35" s="64"/>
      <c r="J35" s="100"/>
      <c r="R35" s="103"/>
      <c r="Z35" s="100"/>
      <c r="AA35" s="84" t="str">
        <f>IF(AH33="","",CONCATENATE(IF(VLOOKUP(AP33,NP,23,FALSE)="","",IF(VLOOKUP(AP33,NP,12,FALSE)=1,VLOOKUP(AP33,NP,23,FALSE),-VLOOKUP(AP33,NP,23,FALSE))),IF(VLOOKUP(AP33,NP,24,FALSE)="","",CONCATENATE(" / ",IF(VLOOKUP(AP33,NP,12,FALSE)=1,VLOOKUP(AP33,NP,24,FALSE),-VLOOKUP(AP33,NP,24,FALSE)))),IF(VLOOKUP(AP33,NP,25,FALSE)="","",CONCATENATE(" / ",IF(VLOOKUP(AP33,NP,12,FALSE)=1,VLOOKUP(AP33,NP,25,FALSE),-VLOOKUP(AP33,NP,25,FALSE)))),IF(VLOOKUP(AP33,NP,26,FALSE)="","",CONCATENATE(" / ",IF(VLOOKUP(AP33,NP,12,FALSE)=1,VLOOKUP(AP33,NP,26,FALSE),-VLOOKUP(AP33,NP,26,FALSE)))),IF(VLOOKUP(AP33,NP,27,FALSE)="","",CONCATENATE(" / ",IF(VLOOKUP(AP33,NP,12,FALSE)=1,VLOOKUP(AP33,NP,27,FALSE),-VLOOKUP(AP33,NP,27,FALSE)))),IF(VLOOKUP(AP33,NP,28)="","",CONCATENATE(" / ",IF(VLOOKUP(AP33,NP,12)=1,VLOOKUP(AP33,NP,28),-VLOOKUP(AP33,NP,28)))),IF(VLOOKUP(AP33,NP,29)="","",CONCATENATE(" / ",IF(VLOOKUP(AP33,NP,12)=1,VLOOKUP(AP33,NP,29),-VLOOKUP(AP33,NP,29))))))</f>
        <v/>
      </c>
      <c r="AB35" s="84"/>
      <c r="AC35" s="142"/>
      <c r="AD35" s="84"/>
      <c r="AE35" s="84"/>
      <c r="AF35" s="142"/>
      <c r="AG35" s="84"/>
      <c r="AH35" s="103"/>
      <c r="AP35" s="101"/>
      <c r="AR35" s="218" t="str">
        <f>IF(OR(AR34="",VLOOKUP(AR36,NP,10,FALSE)=0),"",IF(LEN(VLOOKUP(AR36,NP,10,FALSE))=7,VLOOKUP(AR36,NP,10,FALSE),VLOOKUP(AR36,NP,10,FALSE)))</f>
        <v/>
      </c>
      <c r="AS35" s="25" t="str">
        <f>IF(AR34="","",CONCATENATE(VLOOKUP(AR36,NP,8,FALSE)," pts - ",VLOOKUP(AR36,NP,11,FALSE)))</f>
        <v/>
      </c>
      <c r="AT35" s="25"/>
      <c r="AU35" s="19"/>
      <c r="AV35" s="25"/>
      <c r="AW35" s="25"/>
      <c r="AX35" s="19"/>
      <c r="AY35" s="25"/>
      <c r="AZ35" s="176"/>
      <c r="BA35" s="158"/>
      <c r="BB35" s="159"/>
      <c r="BC35" s="160"/>
      <c r="BD35" s="159"/>
      <c r="BE35" s="159"/>
      <c r="BF35" s="160"/>
      <c r="BG35" s="4"/>
      <c r="BH35" s="33"/>
      <c r="BI35" s="25" t="str">
        <f>IF(BH33="","",CONCATENATE(IF(VLOOKUP(AZ33,NP,23,FALSE)="","",IF(VLOOKUP(AZ33,NP,12,FALSE)=1,VLOOKUP(AZ33,NP,23,FALSE),-VLOOKUP(AZ33,NP,23,FALSE))),IF(VLOOKUP(AZ33,NP,24,FALSE)="","",CONCATENATE(" / ",IF(VLOOKUP(AZ33,NP,12,FALSE)=1,VLOOKUP(AZ33,NP,24,FALSE),-VLOOKUP(AZ33,NP,24,FALSE)))),IF(VLOOKUP(AZ33,NP,25,FALSE)="","",CONCATENATE(" / ",IF(VLOOKUP(AZ33,NP,12,FALSE)=1,VLOOKUP(AZ33,NP,25,FALSE),-VLOOKUP(AZ33,NP,25,FALSE)))),IF(VLOOKUP(AZ33,NP,26,FALSE)="","",CONCATENATE(" / ",IF(VLOOKUP(AZ33,NP,12,FALSE)=1,VLOOKUP(AZ33,NP,26,FALSE),-VLOOKUP(AZ33,NP,26,FALSE)))),IF(VLOOKUP(AZ33,NP,27,FALSE)="","",CONCATENATE(" / ",IF(VLOOKUP(AZ33,NP,12,FALSE)=1,VLOOKUP(AZ33,NP,27,FALSE),-VLOOKUP(AZ33,NP,27,FALSE)))),IF(VLOOKUP(AZ33,NP,28)="","",CONCATENATE(" / ",IF(VLOOKUP(AZ33,NP,12)=1,VLOOKUP(AZ33,NP,28),-VLOOKUP(AZ33,NP,28)))),IF(VLOOKUP(AZ33,NP,29)="","",CONCATENATE(" / ",IF(VLOOKUP(AZ33,NP,12)=1,VLOOKUP(AZ33,NP,29),-VLOOKUP(AZ33,NP,29))))))</f>
        <v/>
      </c>
      <c r="BJ35" s="25"/>
      <c r="BK35" s="19"/>
      <c r="BL35" s="25"/>
      <c r="BM35" s="25"/>
      <c r="BN35" s="19"/>
      <c r="BO35" s="25"/>
      <c r="BP35" s="26"/>
      <c r="BX35" s="26"/>
      <c r="CE35" s="29"/>
      <c r="CF35" s="26"/>
    </row>
    <row r="36" spans="1:84" ht="12" customHeight="1" x14ac:dyDescent="0.25">
      <c r="A36" s="102"/>
      <c r="B36" s="24"/>
      <c r="C36" s="24"/>
      <c r="D36" s="24"/>
      <c r="E36" s="24"/>
      <c r="F36" s="24"/>
      <c r="G36" s="20"/>
      <c r="H36" s="64"/>
      <c r="J36" s="100"/>
      <c r="R36" s="103"/>
      <c r="Z36" s="100"/>
      <c r="AG36" s="29"/>
      <c r="AH36" s="100"/>
      <c r="AI36" s="22" t="str">
        <f>IF(AP36="","",IF(VLOOKUP(AR36,NP,12,FALSE)=0,CONCATENATE(VLOOKUP(AR36,NP,5,FALSE),"  ",VLOOKUP(AR36,NP,6,FALSE)),IF(VLOOKUP(AR36,NP,22,FALSE)=0,CONCATENATE(VLOOKUP(AR36,NP,15,FALSE),"  ",VLOOKUP(AR36,NP,16,FALSE)),"")))</f>
        <v/>
      </c>
      <c r="AJ36" s="22"/>
      <c r="AK36" s="125"/>
      <c r="AL36" s="22"/>
      <c r="AM36" s="22"/>
      <c r="AN36" s="125"/>
      <c r="AO36" s="22"/>
      <c r="AP36" s="122" t="str">
        <f>IF(AND(VLOOKUP(AR36,NP,12,FALSE)=0,VLOOKUP(AR36,NP,22,FALSE)=0),"",IF(VLOOKUP(AR36,NP,12,FALSE)=0,VLOOKUP(AR36,NP,4,FALSE),IF(VLOOKUP(AR36,NP,22,FALSE)=0,VLOOKUP(AR36,NP,14,FALSE),"")))</f>
        <v/>
      </c>
      <c r="AR36" s="177">
        <v>6</v>
      </c>
      <c r="AS36" s="162" t="s">
        <v>90</v>
      </c>
      <c r="AT36" s="162"/>
      <c r="AU36" s="163" t="str">
        <f>IF(VLOOKUP(AR36,NP,32,FALSE)="","",IF(VLOOKUP(AR36,NP,32,FALSE)=0,"",VLOOKUP(AR36,NP,32,FALSE)))</f>
        <v/>
      </c>
      <c r="AV36" s="164" t="str">
        <f>IF(VLOOKUP(AR36,NP,33,FALSE)="","",IF(VLOOKUP(AR36,NP,34,FALSE)=2,"",VLOOKUP(AR36,NP,34,FALSE)))</f>
        <v/>
      </c>
      <c r="AW36" s="164"/>
      <c r="AX36" s="165" t="str">
        <f>IF(VLOOKUP(AR36,NP,33,FALSE)="","",IF(VLOOKUP(AR36,NP,33,FALSE)=0,"",VLOOKUP(AR36,NP,33,FALSE)))</f>
        <v xml:space="preserve"> </v>
      </c>
      <c r="AY36" s="173"/>
      <c r="AZ36" s="112" t="str">
        <f>IF(VLOOKUP(AZ33,NP,14,FALSE)=0,"",VLOOKUP(AZ33,NP,14,FALSE))</f>
        <v/>
      </c>
      <c r="BA36" s="22" t="str">
        <f>IF(AZ36="","",CONCATENATE(VLOOKUP(AZ33,NP,15,FALSE),"  ",VLOOKUP(AZ33,NP,16,FALSE)))</f>
        <v/>
      </c>
      <c r="BB36" s="22"/>
      <c r="BC36" s="125"/>
      <c r="BD36" s="22"/>
      <c r="BE36" s="22"/>
      <c r="BF36" s="125"/>
      <c r="BG36" s="22"/>
      <c r="BH36" s="26"/>
      <c r="BO36" s="29"/>
      <c r="BP36" s="26"/>
      <c r="BX36" s="26"/>
      <c r="CE36" s="29"/>
      <c r="CF36" s="26"/>
    </row>
    <row r="37" spans="1:84" ht="12" customHeight="1" x14ac:dyDescent="0.25">
      <c r="A37" s="102"/>
      <c r="B37" s="24"/>
      <c r="C37" s="24"/>
      <c r="D37" s="24"/>
      <c r="E37" s="24"/>
      <c r="F37" s="24"/>
      <c r="G37" s="20"/>
      <c r="H37" s="64"/>
      <c r="J37" s="100"/>
      <c r="R37" s="103"/>
      <c r="Z37" s="100"/>
      <c r="AA37" s="159"/>
      <c r="AB37" s="159"/>
      <c r="AC37" s="160"/>
      <c r="AD37" s="159"/>
      <c r="AE37" s="159"/>
      <c r="AF37" s="160"/>
      <c r="AG37" s="4"/>
      <c r="AH37" s="2"/>
      <c r="AI37" s="84" t="str">
        <f>IF(AP36="","",IF(VLOOKUP(AR36,NP,12,FALSE)=0,CONCATENATE(VLOOKUP(AR36,NP,8,FALSE)," pts - ",VLOOKUP(AR36,NP,11,FALSE)),IF(VLOOKUP(AR36,NP,22,FALSE)=0,CONCATENATE(VLOOKUP(AR36,NP,18,FALSE)," pts - ",VLOOKUP(AR36,NP,21,FALSE)),"")))</f>
        <v/>
      </c>
      <c r="AJ37" s="84"/>
      <c r="AK37" s="142"/>
      <c r="AL37" s="84"/>
      <c r="AM37" s="84"/>
      <c r="AN37" s="142"/>
      <c r="AO37" s="84"/>
      <c r="AP37" s="156">
        <v>11</v>
      </c>
      <c r="AR37" s="2"/>
      <c r="AS37" s="158"/>
      <c r="AT37" s="158"/>
      <c r="AU37" s="167"/>
      <c r="AV37" s="158"/>
      <c r="AW37" s="158"/>
      <c r="AX37" s="167"/>
      <c r="AY37" s="178"/>
      <c r="AZ37" s="157">
        <v>12</v>
      </c>
      <c r="BA37" s="34" t="str">
        <f>IF(AZ36="","",CONCATENATE(VLOOKUP(AZ33,NP,18,FALSE)," pts - ",VLOOKUP(AZ33,NP,21,FALSE)))</f>
        <v/>
      </c>
      <c r="BB37" s="34"/>
      <c r="BC37" s="130"/>
      <c r="BD37" s="34"/>
      <c r="BE37" s="34"/>
      <c r="BF37" s="130"/>
      <c r="BG37" s="34"/>
      <c r="BH37" s="29"/>
      <c r="BO37" s="29"/>
      <c r="BP37" s="26"/>
      <c r="BX37" s="26"/>
      <c r="CE37" s="29"/>
      <c r="CF37" s="26"/>
    </row>
    <row r="38" spans="1:84" ht="12" customHeight="1" x14ac:dyDescent="0.25">
      <c r="A38" s="102"/>
      <c r="B38" s="24"/>
      <c r="C38" s="24"/>
      <c r="D38" s="24"/>
      <c r="E38" s="24"/>
      <c r="F38" s="24"/>
      <c r="G38" s="20"/>
      <c r="H38" s="64"/>
      <c r="J38" s="100"/>
      <c r="R38" s="103"/>
      <c r="Z38" s="100"/>
      <c r="AA38" s="158"/>
      <c r="AB38" s="159"/>
      <c r="AC38" s="160"/>
      <c r="AD38" s="159"/>
      <c r="AE38" s="159"/>
      <c r="AF38" s="160"/>
      <c r="AG38" s="4"/>
      <c r="AH38" s="2"/>
      <c r="AP38" s="100"/>
      <c r="AQ38" s="227">
        <v>12</v>
      </c>
      <c r="AR38" s="113" t="str">
        <f>IF(VLOOKUP(AR36,NP,14,FALSE)=0,"",VLOOKUP(AR36,NP,14,FALSE))</f>
        <v/>
      </c>
      <c r="AS38" s="22" t="str">
        <f>IF(AR38="","",CONCATENATE(VLOOKUP(AR36,NP,15,FALSE),"  ",VLOOKUP(AR36,NP,16,FALSE)))</f>
        <v/>
      </c>
      <c r="AT38" s="170"/>
      <c r="AU38" s="171"/>
      <c r="AV38" s="170"/>
      <c r="AW38" s="170"/>
      <c r="AX38" s="171"/>
      <c r="AY38" s="3"/>
      <c r="AZ38" s="33"/>
      <c r="BA38" s="25" t="str">
        <f>IF(AZ36="","",CONCATENATE(IF(VLOOKUP(AR36,NP,23,FALSE)="","",IF(VLOOKUP(AR36,NP,12,FALSE)=1,VLOOKUP(AR36,NP,23,FALSE),-VLOOKUP(AR36,NP,23,FALSE))),IF(VLOOKUP(AR36,NP,24,FALSE)="","",CONCATENATE(" / ",IF(VLOOKUP(AR36,NP,12,FALSE)=1,VLOOKUP(AR36,NP,24,FALSE),-VLOOKUP(AR36,NP,24,FALSE)))),IF(VLOOKUP(AR36,NP,25,FALSE)="","",CONCATENATE(" / ",IF(VLOOKUP(AR36,NP,12,FALSE)=1,VLOOKUP(AR36,NP,25,FALSE),-VLOOKUP(AR36,NP,25,FALSE)))),IF(VLOOKUP(AR36,NP,26,FALSE)="","",CONCATENATE(" / ",IF(VLOOKUP(AR36,NP,12,FALSE)=1,VLOOKUP(AR36,NP,26,FALSE),-VLOOKUP(AR36,NP,26,FALSE)))),IF(VLOOKUP(AR36,NP,27,FALSE)="","",CONCATENATE(" / ",IF(VLOOKUP(AR36,NP,12,FALSE)=1,VLOOKUP(AR36,NP,27,FALSE),-VLOOKUP(AR36,NP,27,FALSE)))),IF(VLOOKUP(AR36,NP,28)="","",CONCATENATE(" / ",IF(VLOOKUP(AR36,NP,12)=1,VLOOKUP(AR36,NP,28),-VLOOKUP(AR36,NP,28)))),IF(VLOOKUP(AR36,NP,29)="","",CONCATENATE(" / ",IF(VLOOKUP(AR36,NP,12)=1,VLOOKUP(AR36,NP,29),-VLOOKUP(AR36,NP,29))))))</f>
        <v/>
      </c>
      <c r="BB38" s="25"/>
      <c r="BC38" s="19"/>
      <c r="BD38" s="25"/>
      <c r="BE38" s="25"/>
      <c r="BF38" s="19"/>
      <c r="BG38" s="25"/>
      <c r="BH38" s="29"/>
      <c r="BO38" s="29"/>
      <c r="BP38" s="26"/>
      <c r="BX38" s="26"/>
      <c r="CE38" s="29"/>
      <c r="CF38" s="26"/>
    </row>
    <row r="39" spans="1:84" ht="12" customHeight="1" x14ac:dyDescent="0.25">
      <c r="A39" s="102"/>
      <c r="B39" s="24"/>
      <c r="C39" s="24"/>
      <c r="D39" s="24"/>
      <c r="E39" s="24"/>
      <c r="F39" s="24"/>
      <c r="G39" s="20"/>
      <c r="H39" s="64"/>
      <c r="J39" s="100"/>
      <c r="R39" s="100"/>
      <c r="S39" s="22" t="str">
        <f>IF(Z39="","",CONCATENATE(VLOOKUP(Z27,NP,15,FALSE),"  ",VLOOKUP(Z27,NP,16,FALSE)))</f>
        <v/>
      </c>
      <c r="T39" s="22"/>
      <c r="U39" s="125"/>
      <c r="V39" s="22"/>
      <c r="W39" s="22"/>
      <c r="X39" s="125"/>
      <c r="Y39" s="22"/>
      <c r="Z39" s="111" t="str">
        <f>IF(VLOOKUP(Z27,NP,14,FALSE)=0,"",VLOOKUP(Z27,NP,14,FALSE))</f>
        <v/>
      </c>
      <c r="AA39" s="162" t="s">
        <v>90</v>
      </c>
      <c r="AB39" s="162"/>
      <c r="AC39" s="163" t="str">
        <f>IF(VLOOKUP(AH39,NP,32,FALSE)="","",IF(VLOOKUP(AH39,NP,32,FALSE)=0,"",VLOOKUP(AH39,NP,32,FALSE)))</f>
        <v/>
      </c>
      <c r="AD39" s="164" t="str">
        <f>IF(VLOOKUP(AH39,NP,33,FALSE)="","",IF(VLOOKUP(AH39,NP,34,FALSE)=2,"",VLOOKUP(AH39,NP,34,FALSE)))</f>
        <v/>
      </c>
      <c r="AE39" s="164"/>
      <c r="AF39" s="165" t="str">
        <f>IF(VLOOKUP(AH39,NP,33,FALSE)="","",IF(VLOOKUP(AH39,NP,33,FALSE)=0,"",VLOOKUP(AH39,NP,33,FALSE)))</f>
        <v xml:space="preserve"> </v>
      </c>
      <c r="AG39" s="173"/>
      <c r="AH39" s="175">
        <v>42</v>
      </c>
      <c r="AR39" s="218" t="str">
        <f>IF(OR(AR38="",VLOOKUP(AR36,NP,20,FALSE)=0),"",IF(LEN(VLOOKUP(AR36,NP,20,FALSE))=7,VLOOKUP(AR36,NP,20,FALSE),VLOOKUP(AR36,NP,20,FALSE)))</f>
        <v/>
      </c>
      <c r="AS39" s="25" t="str">
        <f>IF(AR38="","",CONCATENATE(VLOOKUP(AR36,NP,18,FALSE)," pts - ",VLOOKUP(AR36,NP,21,FALSE)))</f>
        <v/>
      </c>
      <c r="AT39" s="25"/>
      <c r="AU39" s="19"/>
      <c r="AV39" s="25"/>
      <c r="AW39" s="25"/>
      <c r="AX39" s="19"/>
      <c r="AY39" s="25"/>
      <c r="AZ39" s="178"/>
      <c r="BA39" s="179"/>
      <c r="BB39" s="179"/>
      <c r="BC39" s="180"/>
      <c r="BD39" s="181"/>
      <c r="BE39" s="181"/>
      <c r="BF39" s="180"/>
      <c r="BG39" s="179"/>
      <c r="BH39" s="182">
        <v>26</v>
      </c>
      <c r="BI39" s="162" t="s">
        <v>90</v>
      </c>
      <c r="BJ39" s="162"/>
      <c r="BK39" s="163" t="str">
        <f>IF(VLOOKUP(BH39,NP,32,FALSE)="","",IF(VLOOKUP(BH39,NP,32,FALSE)=0,"",VLOOKUP(BH39,NP,32,FALSE)))</f>
        <v/>
      </c>
      <c r="BL39" s="164" t="str">
        <f>IF(VLOOKUP(BH39,NP,33,FALSE)="","",IF(VLOOKUP(BH39,NP,34,FALSE)=2,"",VLOOKUP(BH39,NP,34,FALSE)))</f>
        <v/>
      </c>
      <c r="BM39" s="164"/>
      <c r="BN39" s="165" t="str">
        <f>IF(VLOOKUP(BH39,NP,33,FALSE)="","",IF(VLOOKUP(BH39,NP,33,FALSE)=0,"",VLOOKUP(BH39,NP,33,FALSE)))</f>
        <v xml:space="preserve"> </v>
      </c>
      <c r="BO39" s="173"/>
      <c r="BP39" s="112" t="str">
        <f>IF(VLOOKUP(BP27,NP,14,FALSE)=0,"",VLOOKUP(BP27,NP,14,FALSE))</f>
        <v/>
      </c>
      <c r="BQ39" s="22" t="str">
        <f>IF(BP39="","",CONCATENATE(VLOOKUP(BP27,NP,15,FALSE),"  ",VLOOKUP(BP27,NP,16,FALSE)))</f>
        <v/>
      </c>
      <c r="BR39" s="22"/>
      <c r="BS39" s="125"/>
      <c r="BT39" s="22"/>
      <c r="BU39" s="22"/>
      <c r="BV39" s="125"/>
      <c r="BW39" s="22"/>
      <c r="BX39" s="26"/>
      <c r="CE39" s="29"/>
      <c r="CF39" s="26"/>
    </row>
    <row r="40" spans="1:84" ht="12" customHeight="1" x14ac:dyDescent="0.25">
      <c r="A40" s="102"/>
      <c r="B40" s="24"/>
      <c r="C40" s="24"/>
      <c r="D40" s="24"/>
      <c r="E40" s="24"/>
      <c r="F40" s="24"/>
      <c r="G40" s="20"/>
      <c r="H40" s="64"/>
      <c r="J40" s="100"/>
      <c r="R40" s="13"/>
      <c r="S40" s="91" t="str">
        <f>IF(Z39="","",CONCATENATE(VLOOKUP(Z27,NP,18,FALSE)," pts - ",VLOOKUP(Z27,NP,21,FALSE)))</f>
        <v/>
      </c>
      <c r="T40" s="91"/>
      <c r="U40" s="146"/>
      <c r="V40" s="91"/>
      <c r="W40" s="91"/>
      <c r="X40" s="146"/>
      <c r="Y40" s="91"/>
      <c r="Z40" s="169">
        <v>14</v>
      </c>
      <c r="AQ40" s="227">
        <v>13</v>
      </c>
      <c r="AR40" s="113" t="str">
        <f>IF(VLOOKUP(AR42,NP,4,FALSE)=0,"",VLOOKUP(AR42,NP,4,FALSE))</f>
        <v/>
      </c>
      <c r="AS40" s="22" t="str">
        <f>IF(AR40="","",CONCATENATE(VLOOKUP(AR42,NP,5,FALSE),"  ",VLOOKUP(AR42,NP,6,FALSE)))</f>
        <v/>
      </c>
      <c r="AT40" s="22"/>
      <c r="AU40" s="125"/>
      <c r="AV40" s="22"/>
      <c r="AW40" s="22"/>
      <c r="AX40" s="125"/>
      <c r="AY40" s="22"/>
      <c r="AZ40" s="2"/>
      <c r="BA40" s="159"/>
      <c r="BB40" s="159"/>
      <c r="BC40" s="160"/>
      <c r="BD40" s="159"/>
      <c r="BE40" s="159"/>
      <c r="BF40" s="160"/>
      <c r="BG40" s="4"/>
      <c r="BO40" s="29"/>
      <c r="BP40" s="172">
        <v>16</v>
      </c>
      <c r="BQ40" s="34" t="str">
        <f>IF(BP39="","",CONCATENATE(VLOOKUP(BP27,NP,18,FALSE)," pts - ",VLOOKUP(BP27,NP,21,FALSE)))</f>
        <v/>
      </c>
      <c r="BR40" s="34"/>
      <c r="BS40" s="130"/>
      <c r="BT40" s="34"/>
      <c r="BU40" s="34"/>
      <c r="BV40" s="130"/>
      <c r="BW40" s="34"/>
      <c r="CE40" s="29"/>
      <c r="CF40" s="26"/>
    </row>
    <row r="41" spans="1:84" ht="12" customHeight="1" x14ac:dyDescent="0.25">
      <c r="A41" s="102"/>
      <c r="B41" s="24"/>
      <c r="C41" s="24"/>
      <c r="D41" s="24"/>
      <c r="E41" s="24"/>
      <c r="F41" s="24"/>
      <c r="G41" s="20"/>
      <c r="H41" s="64"/>
      <c r="J41" s="100"/>
      <c r="R41" s="13"/>
      <c r="S41" s="84" t="str">
        <f>IF(Z39="","",CONCATENATE(IF(VLOOKUP(AH39,NP,23,FALSE)="","",IF(VLOOKUP(AH39,NP,12,FALSE)=1,VLOOKUP(AH39,NP,23,FALSE),-VLOOKUP(AH39,NP,23,FALSE))),IF(VLOOKUP(AH39,NP,24,FALSE)="","",CONCATENATE(" / ",IF(VLOOKUP(AH39,NP,12,FALSE)=1,VLOOKUP(AH39,NP,24,FALSE),-VLOOKUP(AH39,NP,24,FALSE)))),IF(VLOOKUP(AH39,NP,25,FALSE)="","",CONCATENATE(" / ",IF(VLOOKUP(AH39,NP,12,FALSE)=1,VLOOKUP(AH39,NP,25,FALSE),-VLOOKUP(AH39,NP,25,FALSE)))),IF(VLOOKUP(AH39,NP,26,FALSE)="","",CONCATENATE(" / ",IF(VLOOKUP(AH39,NP,12,FALSE)=1,VLOOKUP(AH39,NP,26,FALSE),-VLOOKUP(AH39,NP,26,FALSE)))),IF(VLOOKUP(AH39,NP,27,FALSE)="","",CONCATENATE(" / ",IF(VLOOKUP(AH39,NP,12,FALSE)=1,VLOOKUP(AH39,NP,27,FALSE),-VLOOKUP(AH39,NP,27,FALSE)))),IF(VLOOKUP(AH39,NP,28)="","",CONCATENATE(" / ",IF(VLOOKUP(AH39,NP,12)=1,VLOOKUP(AH39,NP,28),-VLOOKUP(AH39,NP,28)))),IF(VLOOKUP(AH39,NP,29)="","",CONCATENATE(" / ",IF(VLOOKUP(AH39,NP,12)=1,VLOOKUP(AH39,NP,29),-VLOOKUP(AH39,NP,29))))))</f>
        <v/>
      </c>
      <c r="T41" s="84"/>
      <c r="U41" s="142"/>
      <c r="V41" s="84"/>
      <c r="W41" s="84"/>
      <c r="X41" s="142"/>
      <c r="Y41" s="84"/>
      <c r="Z41" s="100"/>
      <c r="AP41" s="156">
        <v>14</v>
      </c>
      <c r="AR41" s="218" t="str">
        <f>IF(OR(AR40="",VLOOKUP(AR42,NP,10,FALSE)=0),"",IF(LEN(VLOOKUP(AR42,NP,10,FALSE))=7,VLOOKUP(AR42,NP,10,FALSE),VLOOKUP(AR42,NP,10,FALSE)))</f>
        <v/>
      </c>
      <c r="AS41" s="25" t="str">
        <f>IF(AR40="","",CONCATENATE(VLOOKUP(AR42,NP,8,FALSE)," pts - ",VLOOKUP(AR42,NP,11,FALSE)))</f>
        <v/>
      </c>
      <c r="AT41" s="25"/>
      <c r="AU41" s="19"/>
      <c r="AV41" s="25"/>
      <c r="AW41" s="25"/>
      <c r="AX41" s="19"/>
      <c r="AY41" s="25"/>
      <c r="AZ41" s="157">
        <v>13</v>
      </c>
      <c r="BA41" s="158"/>
      <c r="BB41" s="159"/>
      <c r="BC41" s="160"/>
      <c r="BD41" s="159"/>
      <c r="BE41" s="159"/>
      <c r="BF41" s="160"/>
      <c r="BG41" s="4"/>
      <c r="BO41" s="29"/>
      <c r="BP41" s="33"/>
      <c r="BQ41" s="25" t="str">
        <f>IF(BP39="","",CONCATENATE(IF(VLOOKUP(BH39,NP,23,FALSE)="","",IF(VLOOKUP(BH39,NP,12,FALSE)=1,VLOOKUP(BH39,NP,23,FALSE),-VLOOKUP(BH39,NP,23,FALSE))),IF(VLOOKUP(BH39,NP,24,FALSE)="","",CONCATENATE(" / ",IF(VLOOKUP(BH39,NP,12,FALSE)=1,VLOOKUP(BH39,NP,24,FALSE),-VLOOKUP(BH39,NP,24,FALSE)))),IF(VLOOKUP(BH39,NP,25,FALSE)="","",CONCATENATE(" / ",IF(VLOOKUP(BH39,NP,12,FALSE)=1,VLOOKUP(BH39,NP,25,FALSE),-VLOOKUP(BH39,NP,25,FALSE)))),IF(VLOOKUP(BH39,NP,26,FALSE)="","",CONCATENATE(" / ",IF(VLOOKUP(BH39,NP,12,FALSE)=1,VLOOKUP(BH39,NP,26,FALSE),-VLOOKUP(BH39,NP,26,FALSE)))),IF(VLOOKUP(BH39,NP,27,FALSE)="","",CONCATENATE(" / ",IF(VLOOKUP(BH39,NP,12,FALSE)=1,VLOOKUP(BH39,NP,27,FALSE),-VLOOKUP(BH39,NP,27,FALSE)))),IF(VLOOKUP(BH39,NP,28)="","",CONCATENATE(" / ",IF(VLOOKUP(BH39,NP,12)=1,VLOOKUP(BH39,NP,28),-VLOOKUP(BH39,NP,28)))),IF(VLOOKUP(BH39,NP,29)="","",CONCATENATE(" / ",IF(VLOOKUP(BH39,NP,12)=1,VLOOKUP(BH39,NP,29),-VLOOKUP(BH39,NP,29))))))</f>
        <v/>
      </c>
      <c r="BR41" s="25"/>
      <c r="BS41" s="19"/>
      <c r="BT41" s="25"/>
      <c r="BU41" s="25"/>
      <c r="BV41" s="19"/>
      <c r="BW41" s="25"/>
      <c r="CE41" s="29"/>
      <c r="CF41" s="26"/>
    </row>
    <row r="42" spans="1:84" ht="12" customHeight="1" x14ac:dyDescent="0.25">
      <c r="A42" s="102"/>
      <c r="B42" s="24"/>
      <c r="C42" s="24"/>
      <c r="D42" s="24"/>
      <c r="E42" s="24"/>
      <c r="F42" s="24"/>
      <c r="G42" s="20"/>
      <c r="H42" s="64"/>
      <c r="J42" s="100"/>
      <c r="R42" s="13"/>
      <c r="Z42" s="100"/>
      <c r="AI42" s="22" t="str">
        <f>IF(AP42="","",IF(VLOOKUP(AR42,NP,12,FALSE)=0,CONCATENATE(VLOOKUP(AR42,NP,5,FALSE),"  ",VLOOKUP(AR42,NP,6,FALSE)),IF(VLOOKUP(AR42,NP,22,FALSE)=0,CONCATENATE(VLOOKUP(AR42,NP,15,FALSE),"  ",VLOOKUP(AR42,NP,16,FALSE)),"")))</f>
        <v/>
      </c>
      <c r="AJ42" s="22"/>
      <c r="AK42" s="125"/>
      <c r="AL42" s="22"/>
      <c r="AM42" s="22"/>
      <c r="AN42" s="125"/>
      <c r="AO42" s="22"/>
      <c r="AP42" s="113" t="str">
        <f>IF(AND(VLOOKUP(AR42,NP,12,FALSE)=0,VLOOKUP(AR42,NP,22,FALSE)=0),"",IF(VLOOKUP(AR42,NP,12,FALSE)=0,VLOOKUP(AR42,NP,4,FALSE),IF(VLOOKUP(AR42,NP,22,FALSE)=0,VLOOKUP(AR42,NP,14,FALSE),"")))</f>
        <v/>
      </c>
      <c r="AQ42" s="172"/>
      <c r="AR42" s="177">
        <v>7</v>
      </c>
      <c r="AS42" s="162" t="s">
        <v>90</v>
      </c>
      <c r="AT42" s="162"/>
      <c r="AU42" s="163" t="str">
        <f>IF(VLOOKUP(AR42,NP,32,FALSE)="","",IF(VLOOKUP(AR42,NP,32,FALSE)=0,"",VLOOKUP(AR42,NP,32,FALSE)))</f>
        <v/>
      </c>
      <c r="AV42" s="164" t="str">
        <f>IF(VLOOKUP(AR42,NP,33,FALSE)="","",IF(VLOOKUP(AR42,NP,34,FALSE)=2,"",VLOOKUP(AR42,NP,34,FALSE)))</f>
        <v/>
      </c>
      <c r="AW42" s="164"/>
      <c r="AX42" s="165" t="str">
        <f>IF(VLOOKUP(AR42,NP,33,FALSE)="","",IF(VLOOKUP(AR42,NP,33,FALSE)=0,"",VLOOKUP(AR42,NP,33,FALSE)))</f>
        <v xml:space="preserve"> </v>
      </c>
      <c r="AY42" s="173"/>
      <c r="AZ42" s="112" t="str">
        <f>IF(VLOOKUP(AZ45,NP,4,FALSE)=0,"",VLOOKUP(AZ45,NP,4,FALSE))</f>
        <v/>
      </c>
      <c r="BA42" s="22" t="str">
        <f>IF(AZ42="","",CONCATENATE(VLOOKUP(AZ45,NP,5,FALSE),"  ",VLOOKUP(AZ45,NP,6,FALSE)))</f>
        <v/>
      </c>
      <c r="BB42" s="22"/>
      <c r="BC42" s="125"/>
      <c r="BD42" s="22"/>
      <c r="BE42" s="22"/>
      <c r="BF42" s="125"/>
      <c r="BG42" s="22"/>
      <c r="BO42" s="29"/>
      <c r="BP42" s="26"/>
      <c r="BW42" s="29"/>
      <c r="CE42" s="29"/>
      <c r="CF42" s="26"/>
    </row>
    <row r="43" spans="1:84" ht="12" customHeight="1" x14ac:dyDescent="0.25">
      <c r="A43" s="102"/>
      <c r="B43" s="24"/>
      <c r="C43" s="24"/>
      <c r="D43" s="24"/>
      <c r="E43" s="24"/>
      <c r="F43" s="24"/>
      <c r="G43" s="20"/>
      <c r="H43" s="64"/>
      <c r="J43" s="100"/>
      <c r="Z43" s="100"/>
      <c r="AH43" s="100"/>
      <c r="AI43" s="84" t="str">
        <f>IF(AP42="","",IF(VLOOKUP(AR42,NP,12,FALSE)=0,CONCATENATE(VLOOKUP(AR42,NP,8,FALSE)," pts - ",VLOOKUP(AR42,NP,11,FALSE)),IF(VLOOKUP(AR42,NP,22,FALSE)=0,CONCATENATE(VLOOKUP(AR42,NP,18,FALSE)," pts - ",VLOOKUP(AR42,NP,21,FALSE)),"")))</f>
        <v/>
      </c>
      <c r="AJ43" s="84"/>
      <c r="AK43" s="142"/>
      <c r="AL43" s="84"/>
      <c r="AM43" s="84"/>
      <c r="AN43" s="142"/>
      <c r="AO43" s="84"/>
      <c r="AP43" s="104"/>
      <c r="AR43" s="2"/>
      <c r="AS43" s="158"/>
      <c r="AT43" s="158"/>
      <c r="AU43" s="167"/>
      <c r="AV43" s="158"/>
      <c r="AW43" s="158"/>
      <c r="AX43" s="167"/>
      <c r="AY43" s="178"/>
      <c r="AZ43" s="32"/>
      <c r="BA43" s="25" t="str">
        <f>IF(AZ42="","",CONCATENATE(VLOOKUP(AZ45,NP,8,FALSE)," pts - ",VLOOKUP(AZ45,NP,11,FALSE)))</f>
        <v/>
      </c>
      <c r="BB43" s="25"/>
      <c r="BC43" s="19"/>
      <c r="BD43" s="25"/>
      <c r="BE43" s="25"/>
      <c r="BF43" s="19"/>
      <c r="BG43" s="25"/>
      <c r="BH43" s="26"/>
      <c r="BO43" s="29"/>
      <c r="BP43" s="26"/>
      <c r="BW43" s="29"/>
      <c r="CE43" s="29"/>
      <c r="CF43" s="26"/>
    </row>
    <row r="44" spans="1:84" ht="12" customHeight="1" x14ac:dyDescent="0.25">
      <c r="J44" s="100"/>
      <c r="Z44" s="100"/>
      <c r="AH44" s="100"/>
      <c r="AP44" s="100"/>
      <c r="AQ44" s="225">
        <v>14</v>
      </c>
      <c r="AR44" s="113" t="str">
        <f>IF(VLOOKUP(AR42,NP,14,FALSE)=0,"",VLOOKUP(AR42,NP,14,FALSE))</f>
        <v/>
      </c>
      <c r="AS44" s="22" t="str">
        <f>IF(AR44="","",CONCATENATE(VLOOKUP(AR42,NP,15,FALSE),"  ",VLOOKUP(AR42,NP,16,FALSE)))</f>
        <v/>
      </c>
      <c r="AT44" s="170"/>
      <c r="AU44" s="171"/>
      <c r="AV44" s="170"/>
      <c r="AW44" s="170"/>
      <c r="AX44" s="171"/>
      <c r="AY44" s="3"/>
      <c r="AZ44" s="33"/>
      <c r="BA44" s="25" t="str">
        <f>IF(AZ42="","",CONCATENATE(IF(VLOOKUP(AR42,NP,23,FALSE)="","",IF(VLOOKUP(AR42,NP,12,FALSE)=1,VLOOKUP(AR42,NP,23,FALSE),-VLOOKUP(AR42,NP,23,FALSE))),IF(VLOOKUP(AR42,NP,24,FALSE)="","",CONCATENATE(" / ",IF(VLOOKUP(AR42,NP,12,FALSE)=1,VLOOKUP(AR42,NP,24,FALSE),-VLOOKUP(AR42,NP,24,FALSE)))),IF(VLOOKUP(AR42,NP,25,FALSE)="","",CONCATENATE(" / ",IF(VLOOKUP(AR42,NP,12,FALSE)=1,VLOOKUP(AR42,NP,25,FALSE),-VLOOKUP(AR42,NP,25,FALSE)))),IF(VLOOKUP(AR42,NP,26,FALSE)="","",CONCATENATE(" / ",IF(VLOOKUP(AR42,NP,12,FALSE)=1,VLOOKUP(AR42,NP,26,FALSE),-VLOOKUP(AR42,NP,26,FALSE)))),IF(VLOOKUP(AR42,NP,27,FALSE)="","",CONCATENATE(" / ",IF(VLOOKUP(AR42,NP,12,FALSE)=1,VLOOKUP(AR42,NP,27,FALSE),-VLOOKUP(AR42,NP,27,FALSE)))),IF(VLOOKUP(AR42,NP,28)="","",CONCATENATE(" / ",IF(VLOOKUP(AR42,NP,12)=1,VLOOKUP(AR42,NP,28),-VLOOKUP(AR42,NP,28)))),IF(VLOOKUP(AR42,NP,29)="","",CONCATENATE(" / ",IF(VLOOKUP(AR42,NP,12)=1,VLOOKUP(AR42,NP,29),-VLOOKUP(AR42,NP,29))))))</f>
        <v/>
      </c>
      <c r="BB44" s="25"/>
      <c r="BC44" s="19"/>
      <c r="BD44" s="25"/>
      <c r="BE44" s="25"/>
      <c r="BF44" s="19"/>
      <c r="BG44" s="25"/>
      <c r="BH44" s="26"/>
      <c r="BI44" s="35"/>
      <c r="BJ44" s="35"/>
      <c r="BK44" s="143"/>
      <c r="BL44" s="35"/>
      <c r="BM44" s="35"/>
      <c r="BN44" s="143"/>
      <c r="BO44" s="29"/>
      <c r="BP44" s="26"/>
      <c r="BW44" s="29"/>
      <c r="CE44" s="29"/>
      <c r="CF44" s="26"/>
    </row>
    <row r="45" spans="1:84" ht="12" customHeight="1" x14ac:dyDescent="0.25">
      <c r="J45" s="100"/>
      <c r="Z45" s="100"/>
      <c r="AA45" s="22" t="str">
        <f>IF(AH45="","",CONCATENATE(VLOOKUP(AH39,NP,15,FALSE),"  ",VLOOKUP(AH39,NP,16,FALSE)))</f>
        <v/>
      </c>
      <c r="AB45" s="22"/>
      <c r="AC45" s="125"/>
      <c r="AD45" s="22"/>
      <c r="AE45" s="22"/>
      <c r="AF45" s="125"/>
      <c r="AG45" s="22"/>
      <c r="AH45" s="111" t="str">
        <f>IF(VLOOKUP(AH39,NP,14,FALSE)=0,"",VLOOKUP(AH39,NP,14,FALSE))</f>
        <v/>
      </c>
      <c r="AI45" s="162" t="s">
        <v>90</v>
      </c>
      <c r="AJ45" s="162"/>
      <c r="AK45" s="163" t="str">
        <f>IF(VLOOKUP(AP45,NP,32,FALSE)="","",IF(VLOOKUP(AP45,NP,32,FALSE)=0,"",VLOOKUP(AP45,NP,32,FALSE)))</f>
        <v/>
      </c>
      <c r="AL45" s="164" t="str">
        <f>IF(VLOOKUP(AP45,NP,33,FALSE)="","",IF(VLOOKUP(AP45,NP,34,FALSE)=2,"",VLOOKUP(AP45,NP,34,FALSE)))</f>
        <v/>
      </c>
      <c r="AM45" s="164"/>
      <c r="AN45" s="165" t="str">
        <f>IF(VLOOKUP(AP45,NP,33,FALSE)="","",IF(VLOOKUP(AP45,NP,33,FALSE)=0,"",VLOOKUP(AP45,NP,33,FALSE)))</f>
        <v xml:space="preserve"> </v>
      </c>
      <c r="AO45" s="173"/>
      <c r="AP45" s="174">
        <v>36</v>
      </c>
      <c r="AR45" s="218" t="str">
        <f>IF(OR(AR44="",VLOOKUP(AR42,NP,20,FALSE)=0),"",IF(LEN(VLOOKUP(AR42,NP,20,FALSE))=7,VLOOKUP(AR42,NP,20,FALSE),VLOOKUP(AR42,NP,20,FALSE)))</f>
        <v/>
      </c>
      <c r="AS45" s="25" t="str">
        <f>IF(AR44="","",CONCATENATE(VLOOKUP(AR42,NP,18,FALSE)," pts - ",VLOOKUP(AR42,NP,21,FALSE)))</f>
        <v/>
      </c>
      <c r="AT45" s="25"/>
      <c r="AU45" s="19"/>
      <c r="AV45" s="25"/>
      <c r="AW45" s="25"/>
      <c r="AX45" s="19"/>
      <c r="AY45" s="25"/>
      <c r="AZ45" s="175">
        <v>20</v>
      </c>
      <c r="BA45" s="162" t="s">
        <v>90</v>
      </c>
      <c r="BB45" s="162"/>
      <c r="BC45" s="163" t="str">
        <f>IF(VLOOKUP(AZ45,NP,32,FALSE)="","",IF(VLOOKUP(AZ45,NP,32,FALSE)=0,"",VLOOKUP(AZ45,NP,32,FALSE)))</f>
        <v/>
      </c>
      <c r="BD45" s="164" t="str">
        <f>IF(VLOOKUP(AZ45,NP,33,FALSE)="","",IF(VLOOKUP(AZ45,NP,34,FALSE)=2,"",VLOOKUP(AZ45,NP,34,FALSE)))</f>
        <v/>
      </c>
      <c r="BE45" s="164"/>
      <c r="BF45" s="165" t="str">
        <f>IF(VLOOKUP(AZ45,NP,33,FALSE)="","",IF(VLOOKUP(AZ45,NP,33,FALSE)=0,"",VLOOKUP(AZ45,NP,33,FALSE)))</f>
        <v xml:space="preserve"> </v>
      </c>
      <c r="BG45" s="173"/>
      <c r="BH45" s="112" t="str">
        <f>IF(VLOOKUP(BH39,NP,14,FALSE)=0,"",VLOOKUP(BH39,NP,14,FALSE))</f>
        <v/>
      </c>
      <c r="BI45" s="22" t="str">
        <f>IF(BH45="","",CONCATENATE(VLOOKUP(BH39,NP,15,FALSE),"  ",VLOOKUP(BH39,NP,16,FALSE)))</f>
        <v/>
      </c>
      <c r="BJ45" s="22"/>
      <c r="BK45" s="125"/>
      <c r="BL45" s="22"/>
      <c r="BM45" s="22"/>
      <c r="BN45" s="125"/>
      <c r="BO45" s="22"/>
      <c r="BP45" s="26"/>
      <c r="BW45" s="29"/>
      <c r="CE45" s="29"/>
      <c r="CF45" s="26"/>
    </row>
    <row r="46" spans="1:84" ht="12" customHeight="1" x14ac:dyDescent="0.25">
      <c r="J46" s="100"/>
      <c r="AA46" s="91" t="str">
        <f>IF(AH45="","",CONCATENATE(VLOOKUP(AH39,NP,18,FALSE)," pts - ",VLOOKUP(AH39,NP,21,FALSE)))</f>
        <v/>
      </c>
      <c r="AB46" s="91"/>
      <c r="AC46" s="146"/>
      <c r="AD46" s="91"/>
      <c r="AE46" s="91"/>
      <c r="AF46" s="146"/>
      <c r="AG46" s="91"/>
      <c r="AH46" s="169">
        <v>14</v>
      </c>
      <c r="AP46" s="24"/>
      <c r="AQ46" s="225">
        <v>15</v>
      </c>
      <c r="AR46" s="113" t="str">
        <f>IF(VLOOKUP(AR48,NP,4,FALSE)=0,"",VLOOKUP(AR48,NP,4,FALSE))</f>
        <v/>
      </c>
      <c r="AS46" s="22" t="str">
        <f>IF(AR46="","",CONCATENATE(VLOOKUP(AR48,NP,5,FALSE),"  ",VLOOKUP(AR48,NP,6,FALSE)))</f>
        <v/>
      </c>
      <c r="AT46" s="22"/>
      <c r="AU46" s="125"/>
      <c r="AV46" s="22"/>
      <c r="AW46" s="22"/>
      <c r="AX46" s="125"/>
      <c r="AY46" s="22"/>
      <c r="AZ46" s="13"/>
      <c r="BA46" s="24"/>
      <c r="BB46" s="24"/>
      <c r="BC46" s="139"/>
      <c r="BD46" s="24"/>
      <c r="BE46" s="24"/>
      <c r="BF46" s="139"/>
      <c r="BG46" s="29"/>
      <c r="BH46" s="172">
        <v>16</v>
      </c>
      <c r="BI46" s="34" t="str">
        <f>IF(BH45="","",CONCATENATE(VLOOKUP(BH39,NP,18,FALSE)," pts - ",VLOOKUP(BH39,NP,21,FALSE)))</f>
        <v/>
      </c>
      <c r="BJ46" s="34"/>
      <c r="BK46" s="130"/>
      <c r="BL46" s="34"/>
      <c r="BM46" s="34"/>
      <c r="BN46" s="130"/>
      <c r="BO46" s="34"/>
      <c r="BP46" s="13"/>
      <c r="BQ46" s="24"/>
      <c r="BR46" s="24"/>
      <c r="BS46" s="139"/>
      <c r="BT46" s="24"/>
      <c r="BU46" s="24"/>
      <c r="BV46" s="139"/>
      <c r="BW46" s="20"/>
      <c r="CE46" s="29"/>
      <c r="CF46" s="26"/>
    </row>
    <row r="47" spans="1:84" ht="12" customHeight="1" x14ac:dyDescent="0.25">
      <c r="J47" s="100"/>
      <c r="AA47" s="84" t="str">
        <f>IF(AH45="","",CONCATENATE(IF(VLOOKUP(AP45,NP,23,FALSE)="","",IF(VLOOKUP(AP45,NP,12,FALSE)=1,VLOOKUP(AP45,NP,23,FALSE),-VLOOKUP(AP45,NP,23,FALSE))),IF(VLOOKUP(AP45,NP,24,FALSE)="","",CONCATENATE(" / ",IF(VLOOKUP(AP45,NP,12,FALSE)=1,VLOOKUP(AP45,NP,24,FALSE),-VLOOKUP(AP45,NP,24,FALSE)))),IF(VLOOKUP(AP45,NP,25,FALSE)="","",CONCATENATE(" / ",IF(VLOOKUP(AP45,NP,12,FALSE)=1,VLOOKUP(AP45,NP,25,FALSE),-VLOOKUP(AP45,NP,25,FALSE)))),IF(VLOOKUP(AP45,NP,26,FALSE)="","",CONCATENATE(" / ",IF(VLOOKUP(AP45,NP,12,FALSE)=1,VLOOKUP(AP45,NP,26,FALSE),-VLOOKUP(AP45,NP,26,FALSE)))),IF(VLOOKUP(AP45,NP,27,FALSE)="","",CONCATENATE(" / ",IF(VLOOKUP(AP45,NP,12,FALSE)=1,VLOOKUP(AP45,NP,27,FALSE),-VLOOKUP(AP45,NP,27,FALSE)))),IF(VLOOKUP(AP45,NP,28)="","",CONCATENATE(" / ",IF(VLOOKUP(AP45,NP,12)=1,VLOOKUP(AP45,NP,28),-VLOOKUP(AP45,NP,28)))),IF(VLOOKUP(AP45,NP,29)="","",CONCATENATE(" / ",IF(VLOOKUP(AP45,NP,12)=1,VLOOKUP(AP45,NP,29),-VLOOKUP(AP45,NP,29))))))</f>
        <v/>
      </c>
      <c r="AB47" s="84"/>
      <c r="AC47" s="142"/>
      <c r="AD47" s="84"/>
      <c r="AE47" s="84"/>
      <c r="AF47" s="142"/>
      <c r="AG47" s="84"/>
      <c r="AH47" s="100"/>
      <c r="AQ47" s="223"/>
      <c r="AR47" s="218" t="str">
        <f>IF(OR(AR46="",VLOOKUP(AR48,NP,10,FALSE)=0),"",IF(LEN(VLOOKUP(AR48,NP,10,FALSE))=7,VLOOKUP(AR48,NP,10,FALSE),VLOOKUP(AR48,NP,10,FALSE)))</f>
        <v/>
      </c>
      <c r="AS47" s="34" t="str">
        <f>IF(AR46="","",CONCATENATE(VLOOKUP(AR48,NP,8,FALSE)," pts - ",VLOOKUP(AR48,NP,11,FALSE)))</f>
        <v/>
      </c>
      <c r="AT47" s="34"/>
      <c r="AU47" s="130"/>
      <c r="AV47" s="34"/>
      <c r="AW47" s="34"/>
      <c r="AX47" s="130"/>
      <c r="AY47" s="114"/>
      <c r="AZ47" s="13"/>
      <c r="BA47" s="24"/>
      <c r="BB47" s="24"/>
      <c r="BC47" s="139"/>
      <c r="BD47" s="24"/>
      <c r="BE47" s="24"/>
      <c r="BF47" s="139"/>
      <c r="BG47" s="29"/>
      <c r="BH47" s="33"/>
      <c r="BI47" s="25" t="str">
        <f>IF(BH45="","",CONCATENATE(IF(VLOOKUP(AZ45,NP,23,FALSE)="","",IF(VLOOKUP(AZ45,NP,12,FALSE)=1,VLOOKUP(AZ45,NP,23,FALSE),-VLOOKUP(AZ45,NP,23,FALSE))),IF(VLOOKUP(AZ45,NP,24,FALSE)="","",CONCATENATE(" / ",IF(VLOOKUP(AZ45,NP,12,FALSE)=1,VLOOKUP(AZ45,NP,24,FALSE),-VLOOKUP(AZ45,NP,24,FALSE)))),IF(VLOOKUP(AZ45,NP,25,FALSE)="","",CONCATENATE(" / ",IF(VLOOKUP(AZ45,NP,12,FALSE)=1,VLOOKUP(AZ45,NP,25,FALSE),-VLOOKUP(AZ45,NP,25,FALSE)))),IF(VLOOKUP(AZ45,NP,26,FALSE)="","",CONCATENATE(" / ",IF(VLOOKUP(AZ45,NP,12,FALSE)=1,VLOOKUP(AZ45,NP,26,FALSE),-VLOOKUP(AZ45,NP,26,FALSE)))),IF(VLOOKUP(AZ45,NP,27,FALSE)="","",CONCATENATE(" / ",IF(VLOOKUP(AZ45,NP,12,FALSE)=1,VLOOKUP(AZ45,NP,27,FALSE),-VLOOKUP(AZ45,NP,27,FALSE)))),IF(VLOOKUP(AZ45,NP,28)="","",CONCATENATE(" / ",IF(VLOOKUP(AZ45,NP,12)=1,VLOOKUP(AZ45,NP,28),-VLOOKUP(AZ45,NP,28)))),IF(VLOOKUP(AZ45,NP,29)="","",CONCATENATE(" / ",IF(VLOOKUP(AZ45,NP,12)=1,VLOOKUP(AZ45,NP,29),-VLOOKUP(AZ45,NP,29))))))</f>
        <v/>
      </c>
      <c r="BJ47" s="25"/>
      <c r="BK47" s="19"/>
      <c r="BL47" s="25"/>
      <c r="BM47" s="25"/>
      <c r="BN47" s="19"/>
      <c r="BO47" s="25"/>
      <c r="CE47" s="29"/>
      <c r="CF47" s="26"/>
    </row>
    <row r="48" spans="1:84" ht="12" customHeight="1" x14ac:dyDescent="0.25">
      <c r="J48" s="100"/>
      <c r="AH48" s="100"/>
      <c r="AI48" s="22" t="str">
        <f>IF(AP48="","",IF(VLOOKUP(AR48,NP,12,FALSE)=0,CONCATENATE(VLOOKUP(AR48,NP,5,FALSE),"  ",VLOOKUP(AR48,NP,6,FALSE)),IF(VLOOKUP(AR48,NP,22,FALSE)=0,CONCATENATE(VLOOKUP(AR48,NP,15,FALSE),"  ",VLOOKUP(AR48,NP,16,FALSE)),"")))</f>
        <v/>
      </c>
      <c r="AJ48" s="22"/>
      <c r="AK48" s="125"/>
      <c r="AL48" s="22"/>
      <c r="AM48" s="22"/>
      <c r="AN48" s="125"/>
      <c r="AO48" s="22"/>
      <c r="AP48" s="122" t="str">
        <f>IF(AND(VLOOKUP(AR48,NP,12,FALSE)=0,VLOOKUP(AR48,NP,22,FALSE)=0),"",IF(VLOOKUP(AR48,NP,12,FALSE)=0,VLOOKUP(AR48,NP,4,FALSE),IF(VLOOKUP(AR48,NP,22,FALSE)=0,VLOOKUP(AR48,NP,14,FALSE),"")))</f>
        <v/>
      </c>
      <c r="AQ48" s="172"/>
      <c r="AR48" s="161">
        <v>8</v>
      </c>
      <c r="AS48" s="162" t="s">
        <v>90</v>
      </c>
      <c r="AT48" s="162"/>
      <c r="AU48" s="163" t="str">
        <f>IF(VLOOKUP(AR48,NP,32,FALSE)="","",IF(VLOOKUP(AR48,NP,32,FALSE)=0,"",VLOOKUP(AR48,NP,32,FALSE)))</f>
        <v/>
      </c>
      <c r="AV48" s="164" t="str">
        <f>IF(VLOOKUP(AR48,NP,33,FALSE)="","",IF(VLOOKUP(AR48,NP,34,FALSE)=2,"",VLOOKUP(AR48,NP,34,FALSE)))</f>
        <v/>
      </c>
      <c r="AW48" s="164"/>
      <c r="AX48" s="165" t="str">
        <f>IF(VLOOKUP(AR48,NP,33,FALSE)="","",IF(VLOOKUP(AR48,NP,33,FALSE)=0,"",VLOOKUP(AR48,NP,33,FALSE)))</f>
        <v xml:space="preserve"> </v>
      </c>
      <c r="AY48" s="166"/>
      <c r="AZ48" s="112" t="str">
        <f>IF(VLOOKUP(AZ45,NP,14,FALSE)=0,"",VLOOKUP(AZ45,NP,14,FALSE))</f>
        <v/>
      </c>
      <c r="BA48" s="22" t="str">
        <f>IF(AZ48="","",CONCATENATE(VLOOKUP(AZ45,NP,15,FALSE),"  ",VLOOKUP(AZ45,NP,16,FALSE)))</f>
        <v/>
      </c>
      <c r="BB48" s="22"/>
      <c r="BC48" s="125"/>
      <c r="BD48" s="22"/>
      <c r="BE48" s="22"/>
      <c r="BF48" s="125"/>
      <c r="BG48" s="22"/>
      <c r="BH48" s="26"/>
      <c r="BI48" s="36"/>
      <c r="BJ48" s="36"/>
      <c r="BK48" s="17"/>
      <c r="BL48" s="36"/>
      <c r="BM48" s="36"/>
      <c r="BN48" s="17"/>
      <c r="BO48" s="37"/>
      <c r="CE48" s="29"/>
      <c r="CF48" s="26"/>
    </row>
    <row r="49" spans="1:92" ht="12" customHeight="1" x14ac:dyDescent="0.25">
      <c r="J49" s="100"/>
      <c r="AI49" s="84" t="str">
        <f>IF(AP48="","",IF(VLOOKUP(AR48,NP,12,FALSE)=0,CONCATENATE(VLOOKUP(AR48,NP,8,FALSE)," pts - ",VLOOKUP(AR48,NP,11,FALSE)),IF(VLOOKUP(AR48,NP,22,FALSE)=0,CONCATENATE(VLOOKUP(AR48,NP,18,FALSE)," pts - ",VLOOKUP(AR48,NP,21,FALSE)),"")))</f>
        <v/>
      </c>
      <c r="AJ49" s="84"/>
      <c r="AK49" s="130"/>
      <c r="AL49" s="34"/>
      <c r="AM49" s="34"/>
      <c r="AN49" s="130"/>
      <c r="AO49" s="34"/>
      <c r="AP49" s="156">
        <v>15</v>
      </c>
      <c r="AQ49" s="172"/>
      <c r="AR49" s="2"/>
      <c r="AS49" s="158"/>
      <c r="AT49" s="158"/>
      <c r="AU49" s="167"/>
      <c r="AV49" s="158"/>
      <c r="AW49" s="158"/>
      <c r="AX49" s="167"/>
      <c r="AY49" s="168"/>
      <c r="AZ49" s="157">
        <v>16</v>
      </c>
      <c r="BA49" s="34" t="str">
        <f>IF(AZ48="","",CONCATENATE(VLOOKUP(AZ45,NP,18,FALSE)," pts - ",VLOOKUP(AZ45,NP,21,FALSE)))</f>
        <v/>
      </c>
      <c r="BB49" s="34"/>
      <c r="BC49" s="130"/>
      <c r="BD49" s="34"/>
      <c r="BE49" s="34"/>
      <c r="BF49" s="130"/>
      <c r="BG49" s="34"/>
      <c r="BI49" s="29"/>
      <c r="BJ49" s="29"/>
      <c r="BK49" s="134"/>
      <c r="BL49" s="29"/>
      <c r="BM49" s="29"/>
      <c r="BN49" s="134"/>
      <c r="BO49" s="29"/>
      <c r="CE49" s="29"/>
      <c r="CF49" s="26"/>
    </row>
    <row r="50" spans="1:92" ht="12" customHeight="1" x14ac:dyDescent="0.25">
      <c r="J50" s="100"/>
      <c r="AP50" s="100"/>
      <c r="AQ50" s="230">
        <v>16</v>
      </c>
      <c r="AR50" s="113" t="str">
        <f>IF(VLOOKUP(AR48,NP,14,FALSE)=0,"",VLOOKUP(AR48,NP,14,FALSE))</f>
        <v/>
      </c>
      <c r="AS50" s="22" t="str">
        <f>IF(AR50="","",CONCATENATE(VLOOKUP(AR48,NP,15,FALSE),"  ",VLOOKUP(AR48,NP,16,FALSE)))</f>
        <v/>
      </c>
      <c r="AT50" s="170"/>
      <c r="AU50" s="171"/>
      <c r="AV50" s="170"/>
      <c r="AW50" s="170"/>
      <c r="AX50" s="171"/>
      <c r="AY50" s="115"/>
      <c r="AZ50" s="33"/>
      <c r="BA50" s="25" t="str">
        <f>IF(AZ48="","",CONCATENATE(IF(VLOOKUP(AR48,NP,23,FALSE)="","",IF(VLOOKUP(AR48,NP,12,FALSE)=1,VLOOKUP(AR48,NP,23,FALSE),-VLOOKUP(AR48,NP,23,FALSE))),IF(VLOOKUP(AR48,NP,24,FALSE)="","",CONCATENATE(" / ",IF(VLOOKUP(AR48,NP,12,FALSE)=1,VLOOKUP(AR48,NP,24,FALSE),-VLOOKUP(AR48,NP,24,FALSE)))),IF(VLOOKUP(AR48,NP,25,FALSE)="","",CONCATENATE(" / ",IF(VLOOKUP(AR48,NP,12,FALSE)=1,VLOOKUP(AR48,NP,25,FALSE),-VLOOKUP(AR48,NP,25,FALSE)))),IF(VLOOKUP(AR48,NP,26,FALSE)="","",CONCATENATE(" / ",IF(VLOOKUP(AR48,NP,12,FALSE)=1,VLOOKUP(AR48,NP,26,FALSE),-VLOOKUP(AR48,NP,26,FALSE)))),IF(VLOOKUP(AR48,NP,27,FALSE)="","",CONCATENATE(" / ",IF(VLOOKUP(AR48,NP,12,FALSE)=1,VLOOKUP(AR48,NP,27,FALSE),-VLOOKUP(AR48,NP,27,FALSE)))),IF(VLOOKUP(AR48,NP,28)="","",CONCATENATE(" / ",IF(VLOOKUP(AR48,NP,12)=1,VLOOKUP(AR48,NP,28),-VLOOKUP(AR48,NP,28)))),IF(VLOOKUP(AR48,NP,29)="","",CONCATENATE(" / ",IF(VLOOKUP(AR48,NP,12)=1,VLOOKUP(AR48,NP,29),-VLOOKUP(AR48,NP,29))))))</f>
        <v/>
      </c>
      <c r="BB50" s="25"/>
      <c r="BC50" s="19"/>
      <c r="BD50" s="25"/>
      <c r="BE50" s="25"/>
      <c r="BF50" s="19"/>
      <c r="BG50" s="25"/>
      <c r="CE50" s="29"/>
      <c r="CF50" s="26"/>
    </row>
    <row r="51" spans="1:92" ht="12" customHeight="1" x14ac:dyDescent="0.25">
      <c r="A51" s="105" t="s">
        <v>33</v>
      </c>
      <c r="C51" s="22" t="str">
        <f>IF(J51="","",IF(VLOOKUP(R51,NP,12,FALSE)=1,CONCATENATE(VLOOKUP(R51,NP,5,FALSE),"  ",VLOOKUP(R51,NP,6,FALSE)),IF(VLOOKUP(R51,NP,22,FALSE)=1,CONCATENATE(VLOOKUP(R51,NP,15,FALSE),"  ",VLOOKUP(R51,NP,16,FALSE)),"")))</f>
        <v/>
      </c>
      <c r="D51" s="22"/>
      <c r="E51" s="22"/>
      <c r="F51" s="22"/>
      <c r="G51" s="22"/>
      <c r="H51" s="22"/>
      <c r="I51" s="22"/>
      <c r="J51" s="111" t="str">
        <f>IF(VLOOKUP(R51,NP,12,FALSE)=1,VLOOKUP(R51,NP,4,FALSE),IF(VLOOKUP(R51,NP,22,FALSE)=1,VLOOKUP(R51,NP,14,FALSE),""))</f>
        <v/>
      </c>
      <c r="K51" s="162" t="s">
        <v>90</v>
      </c>
      <c r="L51" s="162"/>
      <c r="M51" s="163" t="str">
        <f>IF(VLOOKUP(R51,NP,32,FALSE)="","",IF(VLOOKUP(R51,NP,32,FALSE)=0,"",VLOOKUP(R51,NP,32,FALSE)))</f>
        <v/>
      </c>
      <c r="N51" s="164" t="str">
        <f>IF(VLOOKUP(R51,NP,33,FALSE)="","",IF(VLOOKUP(R51,NP,34,FALSE)=2,"",VLOOKUP(R51,NP,34,FALSE)))</f>
        <v/>
      </c>
      <c r="O51" s="164"/>
      <c r="P51" s="165" t="str">
        <f>IF(VLOOKUP(R51,NP,33,FALSE)="","",IF(VLOOKUP(R51,NP,33,FALSE)=0,"",VLOOKUP(R51,NP,33,FALSE)))</f>
        <v xml:space="preserve"> </v>
      </c>
      <c r="Q51" s="173"/>
      <c r="R51" s="184">
        <v>47</v>
      </c>
      <c r="AR51" s="218" t="str">
        <f>IF(OR(AR50="",VLOOKUP(AR48,NP,20,FALSE)=0),"",IF(LEN(VLOOKUP(AR48,NP,20,FALSE))=7,VLOOKUP(AR48,NP,20,FALSE),VLOOKUP(AR48,NP,20,FALSE)))</f>
        <v/>
      </c>
      <c r="AS51" s="34" t="str">
        <f>IF(AR50="","",CONCATENATE(VLOOKUP(AR48,NP,18,FALSE)," pts - ",VLOOKUP(AR48,NP,21,FALSE)))</f>
        <v/>
      </c>
      <c r="AT51" s="34"/>
      <c r="AU51" s="130"/>
      <c r="AV51" s="34"/>
      <c r="AW51" s="34"/>
      <c r="AX51" s="130"/>
      <c r="AY51" s="34"/>
      <c r="BX51" s="185">
        <v>31</v>
      </c>
      <c r="BY51" s="162" t="s">
        <v>90</v>
      </c>
      <c r="BZ51" s="162"/>
      <c r="CA51" s="163" t="str">
        <f>IF(VLOOKUP(BX51,NP,32,FALSE)="","",IF(VLOOKUP(BX51,NP,32,FALSE)=0,"",VLOOKUP(BX51,NP,32,FALSE)))</f>
        <v/>
      </c>
      <c r="CB51" s="164" t="str">
        <f>IF(VLOOKUP(BX51,NP,33,FALSE)="","",IF(VLOOKUP(BX51,NP,34,FALSE)=2,"",VLOOKUP(BX51,NP,34,FALSE)))</f>
        <v/>
      </c>
      <c r="CC51" s="164"/>
      <c r="CD51" s="165" t="str">
        <f>IF(VLOOKUP(BX51,NP,33,FALSE)="","",IF(VLOOKUP(BX51,NP,33,FALSE)=0,"",VLOOKUP(BX51,NP,33,FALSE)))</f>
        <v xml:space="preserve"> </v>
      </c>
      <c r="CE51" s="173"/>
      <c r="CF51" s="112" t="str">
        <f>IF(VLOOKUP(BX51,NP,12,FALSE)=1,VLOOKUP(BX51,NP,4,FALSE),IF(VLOOKUP(BX51,NP,22,FALSE)=1,VLOOKUP(BX51,NP,14,FALSE),""))</f>
        <v/>
      </c>
      <c r="CG51" s="22" t="str">
        <f>IF(CF51="","",IF(VLOOKUP(BX51,NP,12,FALSE)=1,CONCATENATE(VLOOKUP(BX51,NP,5,FALSE),"  ",VLOOKUP(BX51,NP,6,FALSE)),IF(VLOOKUP(BX51,NP,22,FALSE)=1,CONCATENATE(VLOOKUP(BX51,NP,15,FALSE),"  ",VLOOKUP(BX51,NP,16,FALSE)),"")))</f>
        <v/>
      </c>
      <c r="CH51" s="22"/>
      <c r="CI51" s="22"/>
      <c r="CJ51" s="22"/>
      <c r="CK51" s="22"/>
      <c r="CL51" s="22"/>
      <c r="CM51" s="22"/>
      <c r="CN51" s="38" t="s">
        <v>13</v>
      </c>
    </row>
    <row r="52" spans="1:92" ht="12" customHeight="1" x14ac:dyDescent="0.25">
      <c r="C52" s="84" t="str">
        <f>IF(J51="","",IF(VLOOKUP(R51,NP,12,FALSE)=1,CONCATENATE(VLOOKUP(R51,NP,8,FALSE)," pts - ",VLOOKUP(R51,NP,11,FALSE)),IF(VLOOKUP(R51,NP,22,FALSE)=1,CONCATENATE(VLOOKUP(R51,NP,18,FALSE)," pts - ",VLOOKUP(R51,NP,21,FALSE)),"")))</f>
        <v/>
      </c>
      <c r="D52" s="84"/>
      <c r="E52" s="84"/>
      <c r="F52" s="84"/>
      <c r="G52" s="84"/>
      <c r="H52" s="84"/>
      <c r="I52" s="84"/>
      <c r="J52" s="117"/>
      <c r="AQ52" s="231">
        <v>17</v>
      </c>
      <c r="AR52" s="113" t="str">
        <f>IF(VLOOKUP(AR54,NP,4,FALSE)=0,"",VLOOKUP(AR54,NP,4,FALSE))</f>
        <v/>
      </c>
      <c r="AS52" s="22" t="str">
        <f>IF(AR52="","",CONCATENATE(VLOOKUP(AR54,NP,5,FALSE),"  ",VLOOKUP(AR54,NP,6,FALSE)))</f>
        <v/>
      </c>
      <c r="AT52" s="22"/>
      <c r="AU52" s="125"/>
      <c r="AV52" s="22"/>
      <c r="AW52" s="22"/>
      <c r="AX52" s="125"/>
      <c r="AY52" s="22"/>
      <c r="CE52" s="29"/>
      <c r="CF52" s="32"/>
      <c r="CG52" s="25" t="str">
        <f>IF(CF51="","",IF(VLOOKUP(BX51,NP,12,FALSE)=1,CONCATENATE(VLOOKUP(BX51,NP,8,FALSE)," pts - ",VLOOKUP(BX51,NP,11,FALSE)),IF(VLOOKUP(BX51,NP,22,FALSE)=1,CONCATENATE(VLOOKUP(BX51,NP,18,FALSE)," pts - ",VLOOKUP(BX51,NP,21,FALSE)),"")))</f>
        <v/>
      </c>
      <c r="CH52" s="25"/>
      <c r="CI52" s="25"/>
      <c r="CJ52" s="25"/>
      <c r="CK52" s="25"/>
      <c r="CL52" s="25"/>
      <c r="CM52" s="25"/>
    </row>
    <row r="53" spans="1:92" ht="12" customHeight="1" x14ac:dyDescent="0.25">
      <c r="C53" s="84" t="str">
        <f>IF(J51="","",CONCATENATE(IF(VLOOKUP(R51,NP,23,FALSE)="","",IF(VLOOKUP(R51,NP,12,FALSE)=1,VLOOKUP(R51,NP,23,FALSE),-VLOOKUP(R51,NP,23,FALSE))),IF(VLOOKUP(R51,NP,24,FALSE)="","",CONCATENATE(" / ",IF(VLOOKUP(R51,NP,12,FALSE)=1,VLOOKUP(R51,NP,24,FALSE),-VLOOKUP(R51,NP,24,FALSE)))),IF(VLOOKUP(R51,NP,25,FALSE)="","",CONCATENATE(" / ",IF(VLOOKUP(R51,NP,12,FALSE)=1,VLOOKUP(R51,NP,25,FALSE),-VLOOKUP(R51,NP,25,FALSE)))),IF(VLOOKUP(R51,NP,26,FALSE)="","",CONCATENATE(" / ",IF(VLOOKUP(R51,NP,12,FALSE)=1,VLOOKUP(R51,NP,26,FALSE),-VLOOKUP(R51,NP,26,FALSE)))),IF(VLOOKUP(R51,NP,27,FALSE)="","",CONCATENATE(" / ",IF(VLOOKUP(R51,NP,12,FALSE)=1,VLOOKUP(R51,NP,27,FALSE),-VLOOKUP(R51,NP,27,FALSE)))),IF(VLOOKUP(R51,NP,28)="","",CONCATENATE(" / ",IF(VLOOKUP(R51,NP,12)=1,VLOOKUP(R51,NP,28),-VLOOKUP(R51,NP,28)))),IF(VLOOKUP(R51,NP,29)="","",CONCATENATE(" / ",IF(VLOOKUP(R51,NP,12)=1,VLOOKUP(R51,NP,29),-VLOOKUP(R51,NP,29))))))</f>
        <v/>
      </c>
      <c r="D53" s="84"/>
      <c r="E53" s="84"/>
      <c r="F53" s="84"/>
      <c r="G53" s="84"/>
      <c r="H53" s="84"/>
      <c r="I53" s="84"/>
      <c r="J53" s="117"/>
      <c r="AP53" s="156">
        <v>18</v>
      </c>
      <c r="AQ53" s="223"/>
      <c r="AR53" s="218" t="str">
        <f>IF(OR(AR52="",VLOOKUP(AR54,NP,10,FALSE)=0),"",IF(LEN(VLOOKUP(AR54,NP,10,FALSE))=7,VLOOKUP(AR54,NP,10,FALSE),VLOOKUP(AR54,NP,10,FALSE)))</f>
        <v/>
      </c>
      <c r="AS53" s="34" t="str">
        <f>IF(AR52="","",CONCATENATE(VLOOKUP(AR54,NP,8,FALSE)," pts - ",VLOOKUP(AR54,NP,11,FALSE)))</f>
        <v/>
      </c>
      <c r="AT53" s="34"/>
      <c r="AU53" s="130"/>
      <c r="AV53" s="34"/>
      <c r="AW53" s="34"/>
      <c r="AX53" s="130"/>
      <c r="AY53" s="114"/>
      <c r="AZ53" s="157">
        <v>17</v>
      </c>
      <c r="BA53" s="158"/>
      <c r="BB53" s="159"/>
      <c r="BC53" s="160"/>
      <c r="BD53" s="159"/>
      <c r="BE53" s="159"/>
      <c r="BF53" s="160"/>
      <c r="BG53" s="4"/>
      <c r="CE53" s="29"/>
      <c r="CF53" s="33"/>
      <c r="CG53" s="25" t="str">
        <f>IF(CF51="","",CONCATENATE(IF(VLOOKUP(BX51,NP,23,FALSE)="","",IF(VLOOKUP(BX51,NP,12,FALSE)=1,VLOOKUP(BX51,NP,23,FALSE),-VLOOKUP(BX51,NP,23,FALSE))),IF(VLOOKUP(BX51,NP,24,FALSE)="","",CONCATENATE(" / ",IF(VLOOKUP(BX51,NP,12,FALSE)=1,VLOOKUP(BX51,NP,24,FALSE),-VLOOKUP(BX51,NP,24,FALSE)))),IF(VLOOKUP(BX51,NP,25,FALSE)="","",CONCATENATE(" / ",IF(VLOOKUP(BX51,NP,12,FALSE)=1,VLOOKUP(BX51,NP,25,FALSE),-VLOOKUP(BX51,NP,25,FALSE)))),IF(VLOOKUP(BX51,NP,26,FALSE)="","",CONCATENATE(" / ",IF(VLOOKUP(BX51,NP,12,FALSE)=1,VLOOKUP(BX51,NP,26,FALSE),-VLOOKUP(BX51,NP,26,FALSE)))),IF(VLOOKUP(BX51,NP,27,FALSE)="","",CONCATENATE(" / ",IF(VLOOKUP(BX51,NP,12,FALSE)=1,VLOOKUP(BX51,NP,27,FALSE),-VLOOKUP(BX51,NP,27,FALSE)))),IF(VLOOKUP(BX51,NP,28)="","",CONCATENATE(" / ",IF(VLOOKUP(BX51,NP,12)=1,VLOOKUP(BX51,NP,28),-VLOOKUP(BX51,NP,28)))),IF(VLOOKUP(BX51,NP,29)="","",CONCATENATE(" / ",IF(VLOOKUP(BX51,NP,12)=1,VLOOKUP(BX51,NP,29),-VLOOKUP(BX51,NP,29))))))</f>
        <v/>
      </c>
      <c r="CH53" s="25"/>
      <c r="CI53" s="25"/>
      <c r="CJ53" s="25"/>
      <c r="CK53" s="25"/>
      <c r="CL53" s="25"/>
      <c r="CM53" s="25"/>
    </row>
    <row r="54" spans="1:92" ht="12" customHeight="1" x14ac:dyDescent="0.25">
      <c r="J54" s="117"/>
      <c r="AI54" s="22" t="str">
        <f>IF(AP54="","",IF(VLOOKUP(AR54,NP,12,FALSE)=0,CONCATENATE(VLOOKUP(AR54,NP,5,FALSE),"  ",VLOOKUP(AR54,NP,6,FALSE)),IF(VLOOKUP(AR54,NP,22,FALSE)=0,CONCATENATE(VLOOKUP(AR54,NP,15,FALSE),"  ",VLOOKUP(AR54,NP,16,FALSE)),"")))</f>
        <v/>
      </c>
      <c r="AJ54" s="22"/>
      <c r="AK54" s="125"/>
      <c r="AL54" s="22"/>
      <c r="AM54" s="22"/>
      <c r="AN54" s="125"/>
      <c r="AO54" s="22"/>
      <c r="AP54" s="122" t="str">
        <f>IF(AND(VLOOKUP(AR54,NP,12,FALSE)=0,VLOOKUP(AR54,NP,22,FALSE)=0),"",IF(VLOOKUP(AR54,NP,12,FALSE)=0,VLOOKUP(AR54,NP,4,FALSE),IF(VLOOKUP(AR54,NP,22,FALSE)=0,VLOOKUP(AR54,NP,14,FALSE),"")))</f>
        <v/>
      </c>
      <c r="AQ54" s="172"/>
      <c r="AR54" s="161">
        <v>9</v>
      </c>
      <c r="AS54" s="162" t="s">
        <v>90</v>
      </c>
      <c r="AT54" s="162"/>
      <c r="AU54" s="163" t="str">
        <f>IF(VLOOKUP(AR54,NP,32,FALSE)="","",IF(VLOOKUP(AR54,NP,32,FALSE)=0,"",VLOOKUP(AR54,NP,32,FALSE)))</f>
        <v/>
      </c>
      <c r="AV54" s="164" t="str">
        <f>IF(VLOOKUP(AR54,NP,33,FALSE)="","",IF(VLOOKUP(AR54,NP,34,FALSE)=2,"",VLOOKUP(AR54,NP,34,FALSE)))</f>
        <v/>
      </c>
      <c r="AW54" s="164"/>
      <c r="AX54" s="165" t="str">
        <f>IF(VLOOKUP(AR54,NP,33,FALSE)="","",IF(VLOOKUP(AR54,NP,33,FALSE)=0,"",VLOOKUP(AR54,NP,33,FALSE)))</f>
        <v xml:space="preserve"> </v>
      </c>
      <c r="AY54" s="166"/>
      <c r="AZ54" s="112" t="str">
        <f>IF(VLOOKUP(AZ57,NP,4,FALSE)=0,"",VLOOKUP(AZ57,NP,4,FALSE))</f>
        <v/>
      </c>
      <c r="BA54" s="22" t="str">
        <f>IF(AZ54="","",CONCATENATE(VLOOKUP(AZ57,NP,5,FALSE),"  ",VLOOKUP(AZ57,NP,6,FALSE)))</f>
        <v/>
      </c>
      <c r="BB54" s="22"/>
      <c r="BC54" s="125"/>
      <c r="BD54" s="22"/>
      <c r="BE54" s="22"/>
      <c r="BF54" s="125"/>
      <c r="BG54" s="22"/>
      <c r="CE54" s="29"/>
      <c r="CF54" s="26"/>
      <c r="CM54" s="29"/>
    </row>
    <row r="55" spans="1:92" ht="12" customHeight="1" x14ac:dyDescent="0.25">
      <c r="J55" s="117"/>
      <c r="AH55" s="100"/>
      <c r="AI55" s="84" t="str">
        <f>IF(AP54="","",IF(VLOOKUP(AR54,NP,12,FALSE)=0,CONCATENATE(VLOOKUP(AR54,NP,8,FALSE)," pts - ",VLOOKUP(AR54,NP,11,FALSE)),IF(VLOOKUP(AR54,NP,22,FALSE)=0,CONCATENATE(VLOOKUP(AR54,NP,18,FALSE)," pts - ",VLOOKUP(AR54,NP,21,FALSE)),"")))</f>
        <v/>
      </c>
      <c r="AJ55" s="84"/>
      <c r="AK55" s="142"/>
      <c r="AL55" s="84"/>
      <c r="AM55" s="84"/>
      <c r="AN55" s="142"/>
      <c r="AO55" s="84"/>
      <c r="AP55" s="101"/>
      <c r="AQ55" s="172"/>
      <c r="AR55" s="2"/>
      <c r="AS55" s="158"/>
      <c r="AT55" s="158"/>
      <c r="AU55" s="167"/>
      <c r="AV55" s="158"/>
      <c r="AW55" s="158"/>
      <c r="AX55" s="167"/>
      <c r="AY55" s="168"/>
      <c r="AZ55" s="32"/>
      <c r="BA55" s="25" t="str">
        <f>IF(AZ54="","",CONCATENATE(VLOOKUP(AZ57,NP,8,FALSE)," pts - ",VLOOKUP(AZ57,NP,11,FALSE)))</f>
        <v/>
      </c>
      <c r="BB55" s="25"/>
      <c r="BC55" s="19"/>
      <c r="BD55" s="25"/>
      <c r="BE55" s="25"/>
      <c r="BF55" s="19"/>
      <c r="BG55" s="25"/>
      <c r="BH55" s="26"/>
      <c r="CE55" s="29"/>
      <c r="CF55" s="26"/>
      <c r="CM55" s="29"/>
    </row>
    <row r="56" spans="1:92" ht="12" customHeight="1" x14ac:dyDescent="0.25">
      <c r="J56" s="117"/>
      <c r="AH56" s="169">
        <v>19</v>
      </c>
      <c r="AQ56" s="224">
        <v>18</v>
      </c>
      <c r="AR56" s="113" t="str">
        <f>IF(VLOOKUP(AR54,NP,14,FALSE)=0,"",VLOOKUP(AR54,NP,14,FALSE))</f>
        <v/>
      </c>
      <c r="AS56" s="22" t="str">
        <f>IF(AR56="","",CONCATENATE(VLOOKUP(AR54,NP,15,FALSE),"  ",VLOOKUP(AR54,NP,16,FALSE)))</f>
        <v/>
      </c>
      <c r="AT56" s="170"/>
      <c r="AU56" s="171"/>
      <c r="AV56" s="170"/>
      <c r="AW56" s="170"/>
      <c r="AX56" s="171"/>
      <c r="AY56" s="115"/>
      <c r="AZ56" s="33"/>
      <c r="BA56" s="25" t="str">
        <f>IF(AZ54="","",CONCATENATE(IF(VLOOKUP(AR54,NP,23,FALSE)="","",IF(VLOOKUP(AR54,NP,12,FALSE)=1,VLOOKUP(AR54,NP,23,FALSE),-VLOOKUP(AR54,NP,23,FALSE))),IF(VLOOKUP(AR54,NP,24,FALSE)="","",CONCATENATE(" / ",IF(VLOOKUP(AR54,NP,12,FALSE)=1,VLOOKUP(AR54,NP,24,FALSE),-VLOOKUP(AR54,NP,24,FALSE)))),IF(VLOOKUP(AR54,NP,25,FALSE)="","",CONCATENATE(" / ",IF(VLOOKUP(AR54,NP,12,FALSE)=1,VLOOKUP(AR54,NP,25,FALSE),-VLOOKUP(AR54,NP,25,FALSE)))),IF(VLOOKUP(AR54,NP,26,FALSE)="","",CONCATENATE(" / ",IF(VLOOKUP(AR54,NP,12,FALSE)=1,VLOOKUP(AR54,NP,26,FALSE),-VLOOKUP(AR54,NP,26,FALSE)))),IF(VLOOKUP(AR54,NP,27,FALSE)="","",CONCATENATE(" / ",IF(VLOOKUP(AR54,NP,12,FALSE)=1,VLOOKUP(AR54,NP,27,FALSE),-VLOOKUP(AR54,NP,27,FALSE)))),IF(VLOOKUP(AR54,NP,28)="","",CONCATENATE(" / ",IF(VLOOKUP(AR54,NP,12)=1,VLOOKUP(AR54,NP,28),-VLOOKUP(AR54,NP,28)))),IF(VLOOKUP(AR54,NP,29)="","",CONCATENATE(" / ",IF(VLOOKUP(AR54,NP,12)=1,VLOOKUP(AR54,NP,29),-VLOOKUP(AR54,NP,29))))))</f>
        <v/>
      </c>
      <c r="BB56" s="25"/>
      <c r="BC56" s="19"/>
      <c r="BD56" s="25"/>
      <c r="BE56" s="25"/>
      <c r="BF56" s="19"/>
      <c r="BG56" s="25"/>
      <c r="BH56" s="172">
        <v>17</v>
      </c>
      <c r="CE56" s="29"/>
      <c r="CF56" s="26"/>
      <c r="CM56" s="29"/>
    </row>
    <row r="57" spans="1:92" ht="12" customHeight="1" x14ac:dyDescent="0.25">
      <c r="J57" s="117"/>
      <c r="AA57" s="22" t="str">
        <f>IF(AH57="","",CONCATENATE(VLOOKUP(AH63,NP,5,FALSE),"  ",VLOOKUP(AH63,NP,6,FALSE)))</f>
        <v/>
      </c>
      <c r="AB57" s="22"/>
      <c r="AC57" s="125"/>
      <c r="AD57" s="22"/>
      <c r="AE57" s="22"/>
      <c r="AF57" s="125"/>
      <c r="AG57" s="22"/>
      <c r="AH57" s="111" t="str">
        <f>IF(VLOOKUP(AH63,NP,4,FALSE)=0,"",VLOOKUP(AH63,NP,4,FALSE))</f>
        <v/>
      </c>
      <c r="AI57" s="162" t="s">
        <v>90</v>
      </c>
      <c r="AJ57" s="162"/>
      <c r="AK57" s="163" t="str">
        <f>IF(VLOOKUP(AP57,NP,32,FALSE)="","",IF(VLOOKUP(AP57,NP,32,FALSE)=0,"",VLOOKUP(AP57,NP,32,FALSE)))</f>
        <v/>
      </c>
      <c r="AL57" s="164" t="str">
        <f>IF(VLOOKUP(AP57,NP,33,FALSE)="","",IF(VLOOKUP(AP57,NP,34,FALSE)=2,"",VLOOKUP(AP57,NP,34,FALSE)))</f>
        <v/>
      </c>
      <c r="AM57" s="164"/>
      <c r="AN57" s="165" t="str">
        <f>IF(VLOOKUP(AP57,NP,33,FALSE)="","",IF(VLOOKUP(AP57,NP,33,FALSE)=0,"",VLOOKUP(AP57,NP,33,FALSE)))</f>
        <v xml:space="preserve"> </v>
      </c>
      <c r="AO57" s="173"/>
      <c r="AP57" s="174">
        <v>37</v>
      </c>
      <c r="AR57" s="218" t="str">
        <f>IF(OR(AR56="",VLOOKUP(AR54,NP,20,FALSE)=0),"",IF(LEN(VLOOKUP(AR54,NP,20,FALSE))=7,VLOOKUP(AR54,NP,20,FALSE),VLOOKUP(AR54,NP,20,FALSE)))</f>
        <v/>
      </c>
      <c r="AS57" s="34" t="str">
        <f>IF(AR56="","",CONCATENATE(VLOOKUP(AR54,NP,18,FALSE)," pts - ",VLOOKUP(AR54,NP,21,FALSE)))</f>
        <v/>
      </c>
      <c r="AT57" s="34"/>
      <c r="AU57" s="130"/>
      <c r="AV57" s="34"/>
      <c r="AW57" s="34"/>
      <c r="AX57" s="130"/>
      <c r="AY57" s="34"/>
      <c r="AZ57" s="175">
        <v>21</v>
      </c>
      <c r="BA57" s="162" t="s">
        <v>90</v>
      </c>
      <c r="BB57" s="162"/>
      <c r="BC57" s="163" t="str">
        <f>IF(VLOOKUP(AZ57,NP,32,FALSE)="","",IF(VLOOKUP(AZ57,NP,32,FALSE)=0,"",VLOOKUP(AZ57,NP,32,FALSE)))</f>
        <v/>
      </c>
      <c r="BD57" s="164" t="str">
        <f>IF(VLOOKUP(AZ57,NP,33,FALSE)="","",IF(VLOOKUP(AZ57,NP,34,FALSE)=2,"",VLOOKUP(AZ57,NP,34,FALSE)))</f>
        <v/>
      </c>
      <c r="BE57" s="164"/>
      <c r="BF57" s="165" t="str">
        <f>IF(VLOOKUP(AZ57,NP,33,FALSE)="","",IF(VLOOKUP(AZ57,NP,33,FALSE)=0,"",VLOOKUP(AZ57,NP,33,FALSE)))</f>
        <v xml:space="preserve"> </v>
      </c>
      <c r="BG57" s="173"/>
      <c r="BH57" s="112" t="str">
        <f>IF(VLOOKUP(BH63,NP,4,FALSE)=0,"",VLOOKUP(BH63,NP,4,FALSE))</f>
        <v/>
      </c>
      <c r="BI57" s="22" t="str">
        <f>IF(BH57="","",CONCATENATE(VLOOKUP(BH63,NP,5,FALSE),"  ",VLOOKUP(BH63,NP,6,FALSE)))</f>
        <v/>
      </c>
      <c r="BJ57" s="22"/>
      <c r="BK57" s="125"/>
      <c r="BL57" s="22"/>
      <c r="BM57" s="22"/>
      <c r="BN57" s="125"/>
      <c r="BO57" s="22"/>
      <c r="CE57" s="29"/>
      <c r="CF57" s="26"/>
      <c r="CM57" s="29"/>
    </row>
    <row r="58" spans="1:92" ht="12" customHeight="1" x14ac:dyDescent="0.25">
      <c r="J58" s="117"/>
      <c r="Z58" s="100"/>
      <c r="AA58" s="84" t="str">
        <f>IF(AH57="","",CONCATENATE(VLOOKUP(AH63,NP,8,FALSE)," pts - ",VLOOKUP(AH63,NP,11,FALSE)))</f>
        <v/>
      </c>
      <c r="AB58" s="84"/>
      <c r="AC58" s="142"/>
      <c r="AD58" s="84"/>
      <c r="AE58" s="84"/>
      <c r="AF58" s="142"/>
      <c r="AG58" s="84"/>
      <c r="AH58" s="100"/>
      <c r="AQ58" s="225">
        <v>19</v>
      </c>
      <c r="AR58" s="113" t="str">
        <f>IF(VLOOKUP(AR60,NP,4,FALSE)=0,"",VLOOKUP(AR60,NP,4,FALSE))</f>
        <v/>
      </c>
      <c r="AS58" s="22" t="str">
        <f>IF(AR58="","",CONCATENATE(VLOOKUP(AR60,NP,5,FALSE),"  ",VLOOKUP(AR60,NP,6,FALSE)))</f>
        <v/>
      </c>
      <c r="AT58" s="22"/>
      <c r="AU58" s="125"/>
      <c r="AV58" s="22"/>
      <c r="AW58" s="22"/>
      <c r="AX58" s="125"/>
      <c r="AY58" s="22"/>
      <c r="AZ58" s="2"/>
      <c r="BA58" s="159"/>
      <c r="BB58" s="159"/>
      <c r="BC58" s="160"/>
      <c r="BD58" s="159"/>
      <c r="BE58" s="159"/>
      <c r="BF58" s="160"/>
      <c r="BG58" s="4"/>
      <c r="BH58" s="32"/>
      <c r="BI58" s="25" t="str">
        <f>IF(BH57="","",CONCATENATE(VLOOKUP(BH63,NP,8,FALSE)," pts - ",VLOOKUP(BH63,NP,11,FALSE)))</f>
        <v/>
      </c>
      <c r="BJ58" s="25"/>
      <c r="BK58" s="19"/>
      <c r="BL58" s="25"/>
      <c r="BM58" s="25"/>
      <c r="BN58" s="19"/>
      <c r="BO58" s="25"/>
      <c r="BP58" s="26"/>
      <c r="CE58" s="29"/>
      <c r="CF58" s="26"/>
      <c r="CM58" s="29"/>
    </row>
    <row r="59" spans="1:92" ht="12" customHeight="1" x14ac:dyDescent="0.25">
      <c r="J59" s="117"/>
      <c r="Z59" s="100"/>
      <c r="AA59" s="84" t="str">
        <f>IF(AH57="","",CONCATENATE(IF(VLOOKUP(AP57,NP,23,FALSE)="","",IF(VLOOKUP(AP57,NP,12,FALSE)=1,VLOOKUP(AP57,NP,23,FALSE),-VLOOKUP(AP57,NP,23,FALSE))),IF(VLOOKUP(AP57,NP,24,FALSE)="","",CONCATENATE(" / ",IF(VLOOKUP(AP57,NP,12,FALSE)=1,VLOOKUP(AP57,NP,24,FALSE),-VLOOKUP(AP57,NP,24,FALSE)))),IF(VLOOKUP(AP57,NP,25,FALSE)="","",CONCATENATE(" / ",IF(VLOOKUP(AP57,NP,12,FALSE)=1,VLOOKUP(AP57,NP,25,FALSE),-VLOOKUP(AP57,NP,25,FALSE)))),IF(VLOOKUP(AP57,NP,26,FALSE)="","",CONCATENATE(" / ",IF(VLOOKUP(AP57,NP,12,FALSE)=1,VLOOKUP(AP57,NP,26,FALSE),-VLOOKUP(AP57,NP,26,FALSE)))),IF(VLOOKUP(AP57,NP,27,FALSE)="","",CONCATENATE(" / ",IF(VLOOKUP(AP57,NP,12,FALSE)=1,VLOOKUP(AP57,NP,27,FALSE),-VLOOKUP(AP57,NP,27,FALSE)))),IF(VLOOKUP(AP57,NP,28)="","",CONCATENATE(" / ",IF(VLOOKUP(AP57,NP,12)=1,VLOOKUP(AP57,NP,28),-VLOOKUP(AP57,NP,28)))),IF(VLOOKUP(AP57,NP,29)="","",CONCATENATE(" / ",IF(VLOOKUP(AP57,NP,12)=1,VLOOKUP(AP57,NP,29),-VLOOKUP(AP57,NP,29))))))</f>
        <v/>
      </c>
      <c r="AB59" s="84"/>
      <c r="AC59" s="142"/>
      <c r="AD59" s="84"/>
      <c r="AE59" s="84"/>
      <c r="AF59" s="142"/>
      <c r="AG59" s="84"/>
      <c r="AH59" s="100"/>
      <c r="AI59" s="24"/>
      <c r="AJ59" s="24"/>
      <c r="AK59" s="139"/>
      <c r="AL59" s="24"/>
      <c r="AM59" s="24"/>
      <c r="AN59" s="139"/>
      <c r="AO59" s="37"/>
      <c r="AP59" s="101"/>
      <c r="AR59" s="218" t="str">
        <f>IF(OR(AR58="",VLOOKUP(AR60,NP,10,FALSE)=0),"",IF(LEN(VLOOKUP(AR60,NP,10,FALSE))=7,VLOOKUP(AR60,NP,10,FALSE),VLOOKUP(AR60,NP,10,FALSE)))</f>
        <v/>
      </c>
      <c r="AS59" s="25" t="str">
        <f>IF(AR58="","",CONCATENATE(VLOOKUP(AR60,NP,8,FALSE)," pts - ",VLOOKUP(AR60,NP,11,FALSE)))</f>
        <v/>
      </c>
      <c r="AT59" s="25"/>
      <c r="AU59" s="19"/>
      <c r="AV59" s="25"/>
      <c r="AW59" s="25"/>
      <c r="AX59" s="19"/>
      <c r="AY59" s="25"/>
      <c r="AZ59" s="157"/>
      <c r="BA59" s="158"/>
      <c r="BB59" s="159"/>
      <c r="BC59" s="160"/>
      <c r="BD59" s="159"/>
      <c r="BE59" s="159"/>
      <c r="BF59" s="160"/>
      <c r="BG59" s="4"/>
      <c r="BH59" s="33"/>
      <c r="BI59" s="25" t="str">
        <f>IF(BH57="","",CONCATENATE(IF(VLOOKUP(AZ57,NP,23,FALSE)="","",IF(VLOOKUP(AZ57,NP,12,FALSE)=1,VLOOKUP(AZ57,NP,23,FALSE),-VLOOKUP(AZ57,NP,23,FALSE))),IF(VLOOKUP(AZ57,NP,24,FALSE)="","",CONCATENATE(" / ",IF(VLOOKUP(AZ57,NP,12,FALSE)=1,VLOOKUP(AZ57,NP,24,FALSE),-VLOOKUP(AZ57,NP,24,FALSE)))),IF(VLOOKUP(AZ57,NP,25,FALSE)="","",CONCATENATE(" / ",IF(VLOOKUP(AZ57,NP,12,FALSE)=1,VLOOKUP(AZ57,NP,25,FALSE),-VLOOKUP(AZ57,NP,25,FALSE)))),IF(VLOOKUP(AZ57,NP,26,FALSE)="","",CONCATENATE(" / ",IF(VLOOKUP(AZ57,NP,12,FALSE)=1,VLOOKUP(AZ57,NP,26,FALSE),-VLOOKUP(AZ57,NP,26,FALSE)))),IF(VLOOKUP(AZ57,NP,27,FALSE)="","",CONCATENATE(" / ",IF(VLOOKUP(AZ57,NP,12,FALSE)=1,VLOOKUP(AZ57,NP,27,FALSE),-VLOOKUP(AZ57,NP,27,FALSE)))),IF(VLOOKUP(AZ57,NP,28)="","",CONCATENATE(" / ",IF(VLOOKUP(AZ57,NP,12)=1,VLOOKUP(AZ57,NP,28),-VLOOKUP(AZ57,NP,28)))),IF(VLOOKUP(AZ57,NP,29)="","",CONCATENATE(" / ",IF(VLOOKUP(AZ57,NP,12)=1,VLOOKUP(AZ57,NP,29),-VLOOKUP(AZ57,NP,29))))))</f>
        <v/>
      </c>
      <c r="BJ59" s="25"/>
      <c r="BK59" s="19"/>
      <c r="BL59" s="25"/>
      <c r="BM59" s="25"/>
      <c r="BN59" s="19"/>
      <c r="BO59" s="25"/>
      <c r="BP59" s="26"/>
      <c r="CE59" s="29"/>
      <c r="CF59" s="26"/>
      <c r="CM59" s="29"/>
    </row>
    <row r="60" spans="1:92" ht="12" customHeight="1" x14ac:dyDescent="0.25">
      <c r="J60" s="117"/>
      <c r="Z60" s="100"/>
      <c r="AH60" s="100"/>
      <c r="AI60" s="22" t="str">
        <f>IF(AP60="","",IF(VLOOKUP(AR60,NP,12,FALSE)=0,CONCATENATE(VLOOKUP(AR60,NP,5,FALSE),"  ",VLOOKUP(AR60,NP,6,FALSE)),IF(VLOOKUP(AR60,NP,22,FALSE)=0,CONCATENATE(VLOOKUP(AR60,NP,15,FALSE),"  ",VLOOKUP(AR60,NP,16,FALSE)),"")))</f>
        <v/>
      </c>
      <c r="AJ60" s="22"/>
      <c r="AK60" s="125"/>
      <c r="AL60" s="22"/>
      <c r="AM60" s="22"/>
      <c r="AN60" s="125"/>
      <c r="AO60" s="22"/>
      <c r="AP60" s="122" t="str">
        <f>IF(AND(VLOOKUP(AR60,NP,12,FALSE)=0,VLOOKUP(AR60,NP,22,FALSE)=0),"",IF(VLOOKUP(AR60,NP,12,FALSE)=0,VLOOKUP(AR60,NP,4,FALSE),IF(VLOOKUP(AR60,NP,22,FALSE)=0,VLOOKUP(AR60,NP,14,FALSE),"")))</f>
        <v/>
      </c>
      <c r="AR60" s="177">
        <v>10</v>
      </c>
      <c r="AS60" s="162" t="s">
        <v>90</v>
      </c>
      <c r="AT60" s="162"/>
      <c r="AU60" s="163" t="str">
        <f>IF(VLOOKUP(AR60,NP,32,FALSE)="","",IF(VLOOKUP(AR60,NP,32,FALSE)=0,"",VLOOKUP(AR60,NP,32,FALSE)))</f>
        <v/>
      </c>
      <c r="AV60" s="164" t="str">
        <f>IF(VLOOKUP(AR60,NP,33,FALSE)="","",IF(VLOOKUP(AR60,NP,34,FALSE)=2,"",VLOOKUP(AR60,NP,34,FALSE)))</f>
        <v/>
      </c>
      <c r="AW60" s="164"/>
      <c r="AX60" s="165" t="str">
        <f>IF(VLOOKUP(AR60,NP,33,FALSE)="","",IF(VLOOKUP(AR60,NP,33,FALSE)=0,"",VLOOKUP(AR60,NP,33,FALSE)))</f>
        <v xml:space="preserve"> </v>
      </c>
      <c r="AY60" s="173"/>
      <c r="AZ60" s="112" t="str">
        <f>IF(VLOOKUP(AZ57,NP,14,FALSE)=0,"",VLOOKUP(AZ57,NP,14,FALSE))</f>
        <v/>
      </c>
      <c r="BA60" s="22" t="str">
        <f>IF(AZ60="","",CONCATENATE(VLOOKUP(AZ57,NP,15,FALSE),"  ",VLOOKUP(AZ57,NP,16,FALSE)))</f>
        <v/>
      </c>
      <c r="BB60" s="22"/>
      <c r="BC60" s="125"/>
      <c r="BD60" s="22"/>
      <c r="BE60" s="22"/>
      <c r="BF60" s="125"/>
      <c r="BG60" s="22"/>
      <c r="BH60" s="26"/>
      <c r="BO60" s="29"/>
      <c r="BP60" s="26"/>
      <c r="CE60" s="29"/>
      <c r="CF60" s="26"/>
      <c r="CM60" s="29"/>
    </row>
    <row r="61" spans="1:92" ht="12" customHeight="1" x14ac:dyDescent="0.25">
      <c r="J61" s="117"/>
      <c r="Z61" s="100"/>
      <c r="AH61" s="2"/>
      <c r="AI61" s="84" t="str">
        <f>IF(AP60="","",IF(VLOOKUP(AR60,NP,12,FALSE)=0,CONCATENATE(VLOOKUP(AR60,NP,8,FALSE)," pts - ",VLOOKUP(AR60,NP,11,FALSE)),IF(VLOOKUP(AR60,NP,22,FALSE)=0,CONCATENATE(VLOOKUP(AR60,NP,18,FALSE)," pts - ",VLOOKUP(AR60,NP,21,FALSE)),"")))</f>
        <v/>
      </c>
      <c r="AJ61" s="84"/>
      <c r="AK61" s="142"/>
      <c r="AL61" s="84"/>
      <c r="AM61" s="84"/>
      <c r="AN61" s="142"/>
      <c r="AO61" s="84"/>
      <c r="AP61" s="156">
        <v>19</v>
      </c>
      <c r="AR61" s="2"/>
      <c r="AS61" s="158"/>
      <c r="AT61" s="158"/>
      <c r="AU61" s="167"/>
      <c r="AV61" s="158"/>
      <c r="AW61" s="158"/>
      <c r="AX61" s="167"/>
      <c r="AY61" s="178"/>
      <c r="AZ61" s="157">
        <v>20</v>
      </c>
      <c r="BA61" s="34" t="str">
        <f>IF(AZ60="","",CONCATENATE(VLOOKUP(AZ57,NP,18,FALSE)," pts - ",VLOOKUP(AZ57,NP,21,FALSE)))</f>
        <v/>
      </c>
      <c r="BB61" s="34"/>
      <c r="BC61" s="130"/>
      <c r="BD61" s="34"/>
      <c r="BE61" s="34"/>
      <c r="BF61" s="130"/>
      <c r="BG61" s="34"/>
      <c r="BH61" s="29"/>
      <c r="BO61" s="29"/>
      <c r="BP61" s="26"/>
      <c r="CE61" s="29"/>
      <c r="CF61" s="26"/>
      <c r="CM61" s="29"/>
    </row>
    <row r="62" spans="1:92" ht="12" customHeight="1" x14ac:dyDescent="0.25">
      <c r="J62" s="117"/>
      <c r="Z62" s="169">
        <v>19</v>
      </c>
      <c r="AH62" s="2"/>
      <c r="AP62" s="100"/>
      <c r="AQ62" s="227">
        <v>20</v>
      </c>
      <c r="AR62" s="113" t="str">
        <f>IF(VLOOKUP(AR60,NP,14,FALSE)=0,"",VLOOKUP(AR60,NP,14,FALSE))</f>
        <v/>
      </c>
      <c r="AS62" s="22" t="str">
        <f>IF(AR62="","",CONCATENATE(VLOOKUP(AR60,NP,15,FALSE),"  ",VLOOKUP(AR60,NP,16,FALSE)))</f>
        <v/>
      </c>
      <c r="AT62" s="170"/>
      <c r="AU62" s="171"/>
      <c r="AV62" s="170"/>
      <c r="AW62" s="170"/>
      <c r="AX62" s="171"/>
      <c r="AY62" s="3"/>
      <c r="AZ62" s="33"/>
      <c r="BA62" s="25" t="str">
        <f>IF(AZ60="","",CONCATENATE(IF(VLOOKUP(AR60,NP,23,FALSE)="","",IF(VLOOKUP(AR60,NP,12,FALSE)=1,VLOOKUP(AR60,NP,23,FALSE),-VLOOKUP(AR60,NP,23,FALSE))),IF(VLOOKUP(AR60,NP,24,FALSE)="","",CONCATENATE(" / ",IF(VLOOKUP(AR60,NP,12,FALSE)=1,VLOOKUP(AR60,NP,24,FALSE),-VLOOKUP(AR60,NP,24,FALSE)))),IF(VLOOKUP(AR60,NP,25,FALSE)="","",CONCATENATE(" / ",IF(VLOOKUP(AR60,NP,12,FALSE)=1,VLOOKUP(AR60,NP,25,FALSE),-VLOOKUP(AR60,NP,25,FALSE)))),IF(VLOOKUP(AR60,NP,26,FALSE)="","",CONCATENATE(" / ",IF(VLOOKUP(AR60,NP,12,FALSE)=1,VLOOKUP(AR60,NP,26,FALSE),-VLOOKUP(AR60,NP,26,FALSE)))),IF(VLOOKUP(AR60,NP,27,FALSE)="","",CONCATENATE(" / ",IF(VLOOKUP(AR60,NP,12,FALSE)=1,VLOOKUP(AR60,NP,27,FALSE),-VLOOKUP(AR60,NP,27,FALSE)))),IF(VLOOKUP(AR60,NP,28)="","",CONCATENATE(" / ",IF(VLOOKUP(AR60,NP,12)=1,VLOOKUP(AR60,NP,28),-VLOOKUP(AR60,NP,28)))),IF(VLOOKUP(AR60,NP,29)="","",CONCATENATE(" / ",IF(VLOOKUP(AR60,NP,12)=1,VLOOKUP(AR60,NP,29),-VLOOKUP(AR60,NP,29))))))</f>
        <v/>
      </c>
      <c r="BB62" s="25"/>
      <c r="BC62" s="19"/>
      <c r="BD62" s="25"/>
      <c r="BE62" s="25"/>
      <c r="BF62" s="19"/>
      <c r="BG62" s="25"/>
      <c r="BH62" s="29"/>
      <c r="BO62" s="29"/>
      <c r="BP62" s="172">
        <v>17</v>
      </c>
      <c r="CE62" s="29"/>
      <c r="CF62" s="26"/>
      <c r="CM62" s="29"/>
    </row>
    <row r="63" spans="1:92" ht="12" customHeight="1" x14ac:dyDescent="0.25">
      <c r="J63" s="117"/>
      <c r="S63" s="22" t="str">
        <f>IF(Z63="","",CONCATENATE(VLOOKUP(Z75,NP,5,FALSE),"  ",VLOOKUP(Z75,NP,6,FALSE)))</f>
        <v/>
      </c>
      <c r="T63" s="22"/>
      <c r="U63" s="125"/>
      <c r="V63" s="22"/>
      <c r="W63" s="22"/>
      <c r="X63" s="125"/>
      <c r="Y63" s="22"/>
      <c r="Z63" s="111" t="str">
        <f>IF(VLOOKUP(Z75,NP,4,FALSE)=0,"",VLOOKUP(Z75,NP,4,FALSE))</f>
        <v/>
      </c>
      <c r="AA63" s="162" t="s">
        <v>90</v>
      </c>
      <c r="AB63" s="162"/>
      <c r="AC63" s="163" t="str">
        <f>IF(VLOOKUP(AH63,NP,32,FALSE)="","",IF(VLOOKUP(AH63,NP,32,FALSE)=0,"",VLOOKUP(AH63,NP,32,FALSE)))</f>
        <v/>
      </c>
      <c r="AD63" s="164" t="str">
        <f>IF(VLOOKUP(AH63,NP,33,FALSE)="","",IF(VLOOKUP(AH63,NP,34,FALSE)=2,"",VLOOKUP(AH63,NP,34,FALSE)))</f>
        <v/>
      </c>
      <c r="AE63" s="164"/>
      <c r="AF63" s="165" t="str">
        <f>IF(VLOOKUP(AH63,NP,33,FALSE)="","",IF(VLOOKUP(AH63,NP,33,FALSE)=0,"",VLOOKUP(AH63,NP,33,FALSE)))</f>
        <v xml:space="preserve"> </v>
      </c>
      <c r="AG63" s="173"/>
      <c r="AH63" s="175">
        <v>43</v>
      </c>
      <c r="AR63" s="218" t="str">
        <f>IF(OR(AR62="",VLOOKUP(AR60,NP,20,FALSE)=0),"",IF(LEN(VLOOKUP(AR60,NP,20,FALSE))=7,VLOOKUP(AR60,NP,20,FALSE),VLOOKUP(AR60,NP,20,FALSE)))</f>
        <v/>
      </c>
      <c r="AS63" s="25" t="str">
        <f>IF(AR62="","",CONCATENATE(VLOOKUP(AR60,NP,18,FALSE)," pts - ",VLOOKUP(AR60,NP,21,FALSE)))</f>
        <v/>
      </c>
      <c r="AT63" s="25"/>
      <c r="AU63" s="19"/>
      <c r="AV63" s="25"/>
      <c r="AW63" s="25"/>
      <c r="AX63" s="19"/>
      <c r="AY63" s="25"/>
      <c r="AZ63" s="178"/>
      <c r="BA63" s="179"/>
      <c r="BB63" s="179"/>
      <c r="BC63" s="180"/>
      <c r="BD63" s="181"/>
      <c r="BE63" s="181"/>
      <c r="BF63" s="180"/>
      <c r="BG63" s="179"/>
      <c r="BH63" s="182">
        <v>27</v>
      </c>
      <c r="BI63" s="162" t="s">
        <v>90</v>
      </c>
      <c r="BJ63" s="162"/>
      <c r="BK63" s="163" t="str">
        <f>IF(VLOOKUP(BH63,NP,32,FALSE)="","",IF(VLOOKUP(BH63,NP,32,FALSE)=0,"",VLOOKUP(BH63,NP,32,FALSE)))</f>
        <v/>
      </c>
      <c r="BL63" s="164" t="str">
        <f>IF(VLOOKUP(BH63,NP,33,FALSE)="","",IF(VLOOKUP(BH63,NP,34,FALSE)=2,"",VLOOKUP(BH63,NP,34,FALSE)))</f>
        <v/>
      </c>
      <c r="BM63" s="164"/>
      <c r="BN63" s="165" t="str">
        <f>IF(VLOOKUP(BH63,NP,33,FALSE)="","",IF(VLOOKUP(BH63,NP,33,FALSE)=0,"",VLOOKUP(BH63,NP,33,FALSE)))</f>
        <v xml:space="preserve"> </v>
      </c>
      <c r="BO63" s="173"/>
      <c r="BP63" s="112" t="str">
        <f>IF(VLOOKUP(BP75,NP,4,FALSE)=0,"",VLOOKUP(BP75,NP,4,FALSE))</f>
        <v/>
      </c>
      <c r="BQ63" s="22" t="str">
        <f>IF(BP63="","",CONCATENATE(VLOOKUP(BP75,NP,5,FALSE),"  ",VLOOKUP(BP75,NP,6,FALSE)))</f>
        <v/>
      </c>
      <c r="BR63" s="22"/>
      <c r="BS63" s="125"/>
      <c r="BT63" s="22"/>
      <c r="BU63" s="22"/>
      <c r="BV63" s="125"/>
      <c r="BW63" s="22"/>
      <c r="CF63" s="26"/>
      <c r="CM63" s="29"/>
    </row>
    <row r="64" spans="1:92" ht="12" customHeight="1" x14ac:dyDescent="0.25">
      <c r="J64" s="117"/>
      <c r="R64" s="100"/>
      <c r="S64" s="84" t="str">
        <f>IF(Z63="","",CONCATENATE(VLOOKUP(Z75,NP,8,FALSE)," pts - ",VLOOKUP(Z75,NP,11,FALSE)))</f>
        <v/>
      </c>
      <c r="T64" s="84"/>
      <c r="U64" s="142"/>
      <c r="V64" s="84"/>
      <c r="W64" s="84"/>
      <c r="X64" s="142"/>
      <c r="Y64" s="84"/>
      <c r="Z64" s="100"/>
      <c r="AH64" s="2"/>
      <c r="AQ64" s="227">
        <v>21</v>
      </c>
      <c r="AR64" s="113" t="str">
        <f>IF(VLOOKUP(AR66,NP,4,FALSE)=0,"",VLOOKUP(AR66,NP,4,FALSE))</f>
        <v/>
      </c>
      <c r="AS64" s="22" t="str">
        <f>IF(AR64="","",CONCATENATE(VLOOKUP(AR66,NP,5,FALSE),"  ",VLOOKUP(AR66,NP,6,FALSE)))</f>
        <v/>
      </c>
      <c r="AT64" s="22"/>
      <c r="AU64" s="125"/>
      <c r="AV64" s="22"/>
      <c r="AW64" s="22"/>
      <c r="AX64" s="125"/>
      <c r="AY64" s="22"/>
      <c r="AZ64" s="2"/>
      <c r="BA64" s="159"/>
      <c r="BB64" s="159"/>
      <c r="BC64" s="160"/>
      <c r="BD64" s="159"/>
      <c r="BE64" s="159"/>
      <c r="BF64" s="160"/>
      <c r="BG64" s="4"/>
      <c r="BO64" s="29"/>
      <c r="BP64" s="32"/>
      <c r="BQ64" s="25" t="str">
        <f>IF(BP63="","",CONCATENATE(VLOOKUP(BP75,NP,8,FALSE)," pts - ",VLOOKUP(BP75,NP,11,FALSE)))</f>
        <v/>
      </c>
      <c r="BR64" s="25"/>
      <c r="BS64" s="19"/>
      <c r="BT64" s="25"/>
      <c r="BU64" s="25"/>
      <c r="BV64" s="19"/>
      <c r="BW64" s="25"/>
      <c r="BX64" s="26"/>
      <c r="CF64" s="26"/>
      <c r="CM64" s="29"/>
    </row>
    <row r="65" spans="1:92" ht="12" customHeight="1" x14ac:dyDescent="0.25">
      <c r="J65" s="117"/>
      <c r="R65" s="100"/>
      <c r="S65" s="84" t="str">
        <f>IF(Z63="","",CONCATENATE(IF(VLOOKUP(AH63,NP,23,FALSE)="","",IF(VLOOKUP(AH63,NP,12,FALSE)=1,VLOOKUP(AH63,NP,23,FALSE),-VLOOKUP(AH63,NP,23,FALSE))),IF(VLOOKUP(AH63,NP,24,FALSE)="","",CONCATENATE(" / ",IF(VLOOKUP(AH63,NP,12,FALSE)=1,VLOOKUP(AH63,NP,24,FALSE),-VLOOKUP(AH63,NP,24,FALSE)))),IF(VLOOKUP(AH63,NP,25,FALSE)="","",CONCATENATE(" / ",IF(VLOOKUP(AH63,NP,12,FALSE)=1,VLOOKUP(AH63,NP,25,FALSE),-VLOOKUP(AH63,NP,25,FALSE)))),IF(VLOOKUP(AH63,NP,26,FALSE)="","",CONCATENATE(" / ",IF(VLOOKUP(AH63,NP,12,FALSE)=1,VLOOKUP(AH63,NP,26,FALSE),-VLOOKUP(AH63,NP,26,FALSE)))),IF(VLOOKUP(AH63,NP,27,FALSE)="","",CONCATENATE(" / ",IF(VLOOKUP(AH63,NP,12,FALSE)=1,VLOOKUP(AH63,NP,27,FALSE),-VLOOKUP(AH63,NP,27,FALSE)))),IF(VLOOKUP(AH63,NP,28)="","",CONCATENATE(" / ",IF(VLOOKUP(AH63,NP,12)=1,VLOOKUP(AH63,NP,28),-VLOOKUP(AH63,NP,28)))),IF(VLOOKUP(AH63,NP,29)="","",CONCATENATE(" / ",IF(VLOOKUP(AH63,NP,12)=1,VLOOKUP(AH63,NP,29),-VLOOKUP(AH63,NP,29))))))</f>
        <v/>
      </c>
      <c r="T65" s="84"/>
      <c r="U65" s="142"/>
      <c r="V65" s="84"/>
      <c r="W65" s="84"/>
      <c r="X65" s="142"/>
      <c r="Y65" s="84"/>
      <c r="Z65" s="100"/>
      <c r="AP65" s="156">
        <v>22</v>
      </c>
      <c r="AR65" s="218" t="str">
        <f>IF(OR(AR64="",VLOOKUP(AR66,NP,10,FALSE)=0),"",IF(LEN(VLOOKUP(AR66,NP,10,FALSE))=7,VLOOKUP(AR66,NP,10,FALSE),VLOOKUP(AR66,NP,10,FALSE)))</f>
        <v/>
      </c>
      <c r="AS65" s="25" t="str">
        <f>IF(AR64="","",CONCATENATE(VLOOKUP(AR66,NP,8,FALSE)," pts - ",VLOOKUP(AR66,NP,11,FALSE)))</f>
        <v/>
      </c>
      <c r="AT65" s="25"/>
      <c r="AU65" s="19"/>
      <c r="AV65" s="25"/>
      <c r="AW65" s="25"/>
      <c r="AX65" s="19"/>
      <c r="AY65" s="25"/>
      <c r="AZ65" s="157">
        <v>21</v>
      </c>
      <c r="BA65" s="158"/>
      <c r="BB65" s="159"/>
      <c r="BC65" s="160"/>
      <c r="BD65" s="159"/>
      <c r="BE65" s="159"/>
      <c r="BF65" s="160"/>
      <c r="BG65" s="4"/>
      <c r="BO65" s="29"/>
      <c r="BP65" s="33"/>
      <c r="BQ65" s="25" t="str">
        <f>IF(BP63="","",CONCATENATE(IF(VLOOKUP(BH63,NP,23,FALSE)="","",IF(VLOOKUP(BH63,NP,12,FALSE)=1,VLOOKUP(BH63,NP,23,FALSE),-VLOOKUP(BH63,NP,23,FALSE))),IF(VLOOKUP(BH63,NP,24,FALSE)="","",CONCATENATE(" / ",IF(VLOOKUP(BH63,NP,12,FALSE)=1,VLOOKUP(BH63,NP,24,FALSE),-VLOOKUP(BH63,NP,24,FALSE)))),IF(VLOOKUP(BH63,NP,25,FALSE)="","",CONCATENATE(" / ",IF(VLOOKUP(BH63,NP,12,FALSE)=1,VLOOKUP(BH63,NP,25,FALSE),-VLOOKUP(BH63,NP,25,FALSE)))),IF(VLOOKUP(BH63,NP,26,FALSE)="","",CONCATENATE(" / ",IF(VLOOKUP(BH63,NP,12,FALSE)=1,VLOOKUP(BH63,NP,26,FALSE),-VLOOKUP(BH63,NP,26,FALSE)))),IF(VLOOKUP(BH63,NP,27,FALSE)="","",CONCATENATE(" / ",IF(VLOOKUP(BH63,NP,12,FALSE)=1,VLOOKUP(BH63,NP,27,FALSE),-VLOOKUP(BH63,NP,27,FALSE)))),IF(VLOOKUP(BH63,NP,28)="","",CONCATENATE(" / ",IF(VLOOKUP(BH63,NP,12)=1,VLOOKUP(BH63,NP,28),-VLOOKUP(BH63,NP,28)))),IF(VLOOKUP(BH63,NP,29)="","",CONCATENATE(" / ",IF(VLOOKUP(BH63,NP,12)=1,VLOOKUP(BH63,NP,29),-VLOOKUP(BH63,NP,29))))))</f>
        <v/>
      </c>
      <c r="BR65" s="25"/>
      <c r="BS65" s="19"/>
      <c r="BT65" s="25"/>
      <c r="BU65" s="25"/>
      <c r="BV65" s="19"/>
      <c r="BW65" s="25"/>
      <c r="BX65" s="26"/>
      <c r="CF65" s="26"/>
      <c r="CM65" s="29"/>
    </row>
    <row r="66" spans="1:92" ht="12" customHeight="1" x14ac:dyDescent="0.25">
      <c r="J66" s="117"/>
      <c r="K66" s="24"/>
      <c r="L66" s="24"/>
      <c r="M66" s="139"/>
      <c r="N66" s="24"/>
      <c r="O66" s="24"/>
      <c r="P66" s="139"/>
      <c r="Q66" s="24"/>
      <c r="R66" s="100"/>
      <c r="X66" s="52"/>
      <c r="Z66" s="100"/>
      <c r="AI66" s="22" t="str">
        <f>IF(AP66="","",IF(VLOOKUP(AR66,NP,12,FALSE)=0,CONCATENATE(VLOOKUP(AR66,NP,5,FALSE),"  ",VLOOKUP(AR66,NP,6,FALSE)),IF(VLOOKUP(AR66,NP,22,FALSE)=0,CONCATENATE(VLOOKUP(AR66,NP,15,FALSE),"  ",VLOOKUP(AR66,NP,16,FALSE)),"")))</f>
        <v/>
      </c>
      <c r="AJ66" s="22"/>
      <c r="AK66" s="125"/>
      <c r="AL66" s="22"/>
      <c r="AM66" s="22"/>
      <c r="AN66" s="125"/>
      <c r="AO66" s="22"/>
      <c r="AP66" s="122" t="str">
        <f>IF(AND(VLOOKUP(AR66,NP,12,FALSE)=0,VLOOKUP(AR66,NP,22,FALSE)=0),"",IF(VLOOKUP(AR66,NP,12,FALSE)=0,VLOOKUP(AR66,NP,4,FALSE),IF(VLOOKUP(AR66,NP,22,FALSE)=0,VLOOKUP(AR66,NP,14,FALSE),"")))</f>
        <v/>
      </c>
      <c r="AR66" s="177">
        <v>11</v>
      </c>
      <c r="AS66" s="162" t="s">
        <v>90</v>
      </c>
      <c r="AT66" s="162"/>
      <c r="AU66" s="163" t="str">
        <f>IF(VLOOKUP(AR66,NP,32,FALSE)="","",IF(VLOOKUP(AR66,NP,32,FALSE)=0,"",VLOOKUP(AR66,NP,32,FALSE)))</f>
        <v/>
      </c>
      <c r="AV66" s="164" t="str">
        <f>IF(VLOOKUP(AR66,NP,33,FALSE)="","",IF(VLOOKUP(AR66,NP,34,FALSE)=2,"",VLOOKUP(AR66,NP,34,FALSE)))</f>
        <v/>
      </c>
      <c r="AW66" s="164"/>
      <c r="AX66" s="165" t="str">
        <f>IF(VLOOKUP(AR66,NP,33,FALSE)="","",IF(VLOOKUP(AR66,NP,33,FALSE)=0,"",VLOOKUP(AR66,NP,33,FALSE)))</f>
        <v xml:space="preserve"> </v>
      </c>
      <c r="AY66" s="173"/>
      <c r="AZ66" s="112" t="str">
        <f>IF(VLOOKUP(AZ69,NP,4,FALSE)=0,"",VLOOKUP(AZ69,NP,4,FALSE))</f>
        <v/>
      </c>
      <c r="BA66" s="22" t="str">
        <f>IF(AZ66="","",CONCATENATE(VLOOKUP(AZ69,NP,5,FALSE),"  ",VLOOKUP(AZ69,NP,6,FALSE)))</f>
        <v/>
      </c>
      <c r="BB66" s="22"/>
      <c r="BC66" s="125"/>
      <c r="BD66" s="22"/>
      <c r="BE66" s="22"/>
      <c r="BF66" s="125"/>
      <c r="BG66" s="22"/>
      <c r="BO66" s="29"/>
      <c r="BP66" s="26"/>
      <c r="BW66" s="29"/>
      <c r="BX66" s="26"/>
      <c r="CF66" s="26"/>
      <c r="CM66" s="29"/>
    </row>
    <row r="67" spans="1:92" ht="12" customHeight="1" x14ac:dyDescent="0.25">
      <c r="J67" s="117"/>
      <c r="K67" s="24"/>
      <c r="L67" s="24"/>
      <c r="M67" s="139"/>
      <c r="N67" s="24"/>
      <c r="O67" s="24"/>
      <c r="P67" s="139"/>
      <c r="Q67" s="24"/>
      <c r="R67" s="100"/>
      <c r="X67" s="52"/>
      <c r="Z67" s="100"/>
      <c r="AH67" s="100"/>
      <c r="AI67" s="84" t="str">
        <f>IF(AP66="","",IF(VLOOKUP(AR66,NP,12,FALSE)=0,CONCATENATE(VLOOKUP(AR66,NP,8,FALSE)," pts - ",VLOOKUP(AR66,NP,11,FALSE)),IF(VLOOKUP(AR66,NP,22,FALSE)=0,CONCATENATE(VLOOKUP(AR66,NP,18,FALSE)," pts - ",VLOOKUP(AR66,NP,21,FALSE)),"")))</f>
        <v/>
      </c>
      <c r="AJ67" s="84"/>
      <c r="AK67" s="142"/>
      <c r="AL67" s="84"/>
      <c r="AM67" s="84"/>
      <c r="AN67" s="142"/>
      <c r="AO67" s="84"/>
      <c r="AP67" s="101"/>
      <c r="AR67" s="2"/>
      <c r="AS67" s="158"/>
      <c r="AT67" s="158"/>
      <c r="AU67" s="167"/>
      <c r="AV67" s="158"/>
      <c r="AW67" s="158"/>
      <c r="AX67" s="167"/>
      <c r="AY67" s="178"/>
      <c r="AZ67" s="32"/>
      <c r="BA67" s="25" t="str">
        <f>IF(AZ66="","",CONCATENATE(VLOOKUP(AZ69,NP,8,FALSE)," pts - ",VLOOKUP(AZ69,NP,11,FALSE)))</f>
        <v/>
      </c>
      <c r="BB67" s="25"/>
      <c r="BC67" s="19"/>
      <c r="BD67" s="25"/>
      <c r="BE67" s="25"/>
      <c r="BF67" s="19"/>
      <c r="BG67" s="25"/>
      <c r="BH67" s="26"/>
      <c r="BO67" s="29"/>
      <c r="BP67" s="26"/>
      <c r="BW67" s="29"/>
      <c r="BX67" s="26"/>
      <c r="CF67" s="26"/>
      <c r="CM67" s="29"/>
    </row>
    <row r="68" spans="1:92" ht="12" customHeight="1" x14ac:dyDescent="0.25">
      <c r="J68" s="117"/>
      <c r="R68" s="100"/>
      <c r="X68" s="52"/>
      <c r="Z68" s="100"/>
      <c r="AH68" s="100"/>
      <c r="AP68" s="100"/>
      <c r="AQ68" s="224">
        <v>22</v>
      </c>
      <c r="AR68" s="113" t="str">
        <f>IF(VLOOKUP(AR66,NP,14,FALSE)=0,"",VLOOKUP(AR66,NP,14,FALSE))</f>
        <v/>
      </c>
      <c r="AS68" s="22" t="str">
        <f>IF(AR68="","",CONCATENATE(VLOOKUP(AR66,NP,15,FALSE),"  ",VLOOKUP(AR66,NP,16,FALSE)))</f>
        <v/>
      </c>
      <c r="AT68" s="170"/>
      <c r="AU68" s="171"/>
      <c r="AV68" s="170"/>
      <c r="AW68" s="170"/>
      <c r="AX68" s="171"/>
      <c r="AY68" s="3"/>
      <c r="AZ68" s="33"/>
      <c r="BA68" s="25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25"/>
      <c r="BC68" s="19"/>
      <c r="BD68" s="25"/>
      <c r="BE68" s="25"/>
      <c r="BF68" s="19"/>
      <c r="BG68" s="25"/>
      <c r="BH68" s="26"/>
      <c r="BI68" s="35"/>
      <c r="BJ68" s="35"/>
      <c r="BK68" s="143"/>
      <c r="BL68" s="35"/>
      <c r="BM68" s="35"/>
      <c r="BN68" s="143"/>
      <c r="BO68" s="29"/>
      <c r="BP68" s="26"/>
      <c r="BW68" s="29"/>
      <c r="BX68" s="26"/>
      <c r="CF68" s="26"/>
      <c r="CM68" s="29"/>
    </row>
    <row r="69" spans="1:92" ht="12" customHeight="1" x14ac:dyDescent="0.25">
      <c r="J69" s="117"/>
      <c r="R69" s="100"/>
      <c r="X69" s="52"/>
      <c r="Z69" s="100"/>
      <c r="AA69" s="22" t="str">
        <f>IF(AH69="","",CONCATENATE(VLOOKUP(AH63,NP,15,FALSE),"  ",VLOOKUP(AH63,NP,16,FALSE)))</f>
        <v/>
      </c>
      <c r="AB69" s="22"/>
      <c r="AC69" s="125"/>
      <c r="AD69" s="22"/>
      <c r="AE69" s="22"/>
      <c r="AF69" s="125"/>
      <c r="AG69" s="22"/>
      <c r="AH69" s="111" t="str">
        <f>IF(VLOOKUP(AH63,NP,14,FALSE)=0,"",VLOOKUP(AH63,NP,14,FALSE))</f>
        <v/>
      </c>
      <c r="AI69" s="162" t="s">
        <v>90</v>
      </c>
      <c r="AJ69" s="162"/>
      <c r="AK69" s="163" t="str">
        <f>IF(VLOOKUP(AP69,NP,32,FALSE)="","",IF(VLOOKUP(AP69,NP,32,FALSE)=0,"",VLOOKUP(AP69,NP,32,FALSE)))</f>
        <v/>
      </c>
      <c r="AL69" s="164" t="str">
        <f>IF(VLOOKUP(AP69,NP,33,FALSE)="","",IF(VLOOKUP(AP69,NP,34,FALSE)=2,"",VLOOKUP(AP69,NP,34,FALSE)))</f>
        <v/>
      </c>
      <c r="AM69" s="164"/>
      <c r="AN69" s="165" t="str">
        <f>IF(VLOOKUP(AP69,NP,33,FALSE)="","",IF(VLOOKUP(AP69,NP,33,FALSE)=0,"",VLOOKUP(AP69,NP,33,FALSE)))</f>
        <v xml:space="preserve"> </v>
      </c>
      <c r="AO69" s="173"/>
      <c r="AP69" s="174">
        <v>38</v>
      </c>
      <c r="AR69" s="218" t="str">
        <f>IF(OR(AR68="",VLOOKUP(AR66,NP,20,FALSE)=0),"",IF(LEN(VLOOKUP(AR66,NP,20,FALSE))=7,VLOOKUP(AR66,NP,20,FALSE),VLOOKUP(AR66,NP,20,FALSE)))</f>
        <v/>
      </c>
      <c r="AS69" s="25" t="str">
        <f>IF(AR68="","",CONCATENATE(VLOOKUP(AR66,NP,18,FALSE)," pts - ",VLOOKUP(AR66,NP,21,FALSE)))</f>
        <v/>
      </c>
      <c r="AT69" s="25"/>
      <c r="AU69" s="19"/>
      <c r="AV69" s="25"/>
      <c r="AW69" s="25"/>
      <c r="AX69" s="19"/>
      <c r="AY69" s="25"/>
      <c r="AZ69" s="175">
        <v>22</v>
      </c>
      <c r="BA69" s="162" t="s">
        <v>90</v>
      </c>
      <c r="BB69" s="162"/>
      <c r="BC69" s="163" t="str">
        <f>IF(VLOOKUP(AZ69,NP,32,FALSE)="","",IF(VLOOKUP(AZ69,NP,32,FALSE)=0,"",VLOOKUP(AZ69,NP,32,FALSE)))</f>
        <v/>
      </c>
      <c r="BD69" s="164" t="str">
        <f>IF(VLOOKUP(AZ69,NP,33,FALSE)="","",IF(VLOOKUP(AZ69,NP,34,FALSE)=2,"",VLOOKUP(AZ69,NP,34,FALSE)))</f>
        <v/>
      </c>
      <c r="BE69" s="164"/>
      <c r="BF69" s="165" t="str">
        <f>IF(VLOOKUP(AZ69,NP,33,FALSE)="","",IF(VLOOKUP(AZ69,NP,33,FALSE)=0,"",VLOOKUP(AZ69,NP,33,FALSE)))</f>
        <v xml:space="preserve"> </v>
      </c>
      <c r="BG69" s="173"/>
      <c r="BH69" s="112" t="str">
        <f>IF(VLOOKUP(BH63,NP,14,FALSE)=0,"",VLOOKUP(BH63,NP,14,FALSE))</f>
        <v/>
      </c>
      <c r="BI69" s="22" t="str">
        <f>IF(BH69="","",CONCATENATE(VLOOKUP(BH63,NP,15,FALSE),"  ",VLOOKUP(BH63,NP,16,FALSE)))</f>
        <v/>
      </c>
      <c r="BJ69" s="22"/>
      <c r="BK69" s="125"/>
      <c r="BL69" s="22"/>
      <c r="BM69" s="22"/>
      <c r="BN69" s="125"/>
      <c r="BO69" s="22"/>
      <c r="BP69" s="26"/>
      <c r="BW69" s="29"/>
      <c r="BX69" s="26"/>
      <c r="CF69" s="26"/>
      <c r="CM69" s="29"/>
    </row>
    <row r="70" spans="1:92" ht="12" customHeight="1" x14ac:dyDescent="0.25">
      <c r="J70" s="117"/>
      <c r="R70" s="100"/>
      <c r="X70" s="52"/>
      <c r="Y70" s="37"/>
      <c r="AA70" s="91" t="str">
        <f>IF(AH69="","",CONCATENATE(VLOOKUP(AH63,NP,18,FALSE)," pts - ",VLOOKUP(AH63,NP,21,FALSE)))</f>
        <v/>
      </c>
      <c r="AB70" s="91"/>
      <c r="AC70" s="146"/>
      <c r="AD70" s="91"/>
      <c r="AE70" s="91"/>
      <c r="AF70" s="146"/>
      <c r="AG70" s="91"/>
      <c r="AH70" s="169">
        <v>22</v>
      </c>
      <c r="AQ70" s="225">
        <v>23</v>
      </c>
      <c r="AR70" s="113" t="str">
        <f>IF(VLOOKUP(AR72,NP,4,FALSE)=0,"",VLOOKUP(AR72,NP,4,FALSE))</f>
        <v/>
      </c>
      <c r="AS70" s="22" t="str">
        <f>IF(AR70="","",CONCATENATE(VLOOKUP(AR72,NP,5,FALSE),"  ",VLOOKUP(AR72,NP,6,FALSE)))</f>
        <v/>
      </c>
      <c r="AT70" s="22"/>
      <c r="AU70" s="125"/>
      <c r="AV70" s="22"/>
      <c r="AW70" s="22"/>
      <c r="AX70" s="125"/>
      <c r="AY70" s="22"/>
      <c r="AZ70" s="13"/>
      <c r="BA70" s="24"/>
      <c r="BB70" s="24"/>
      <c r="BC70" s="139"/>
      <c r="BD70" s="24"/>
      <c r="BE70" s="24"/>
      <c r="BF70" s="139"/>
      <c r="BG70" s="29"/>
      <c r="BH70" s="172">
        <v>24</v>
      </c>
      <c r="BI70" s="34" t="str">
        <f>IF(BH69="","",CONCATENATE(VLOOKUP(BH63,NP,18,FALSE)," pts - ",VLOOKUP(BH63,NP,21,FALSE)))</f>
        <v/>
      </c>
      <c r="BJ70" s="34"/>
      <c r="BK70" s="130"/>
      <c r="BL70" s="34"/>
      <c r="BM70" s="34"/>
      <c r="BN70" s="130"/>
      <c r="BO70" s="34"/>
      <c r="BP70" s="13"/>
      <c r="BQ70" s="24"/>
      <c r="BR70" s="24"/>
      <c r="BS70" s="139"/>
      <c r="BT70" s="24"/>
      <c r="BU70" s="24"/>
      <c r="BV70" s="139"/>
      <c r="BW70" s="20"/>
      <c r="BX70" s="26"/>
      <c r="CF70" s="26"/>
      <c r="CM70" s="29"/>
    </row>
    <row r="71" spans="1:92" ht="12" customHeight="1" x14ac:dyDescent="0.25">
      <c r="J71" s="117"/>
      <c r="R71" s="100"/>
      <c r="X71" s="52"/>
      <c r="AA71" s="84" t="str">
        <f>IF(AH69="","",CONCATENATE(IF(VLOOKUP(AP69,NP,23,FALSE)="","",IF(VLOOKUP(AP69,NP,12,FALSE)=1,VLOOKUP(AP69,NP,23,FALSE),-VLOOKUP(AP69,NP,23,FALSE))),IF(VLOOKUP(AP69,NP,24,FALSE)="","",CONCATENATE(" / ",IF(VLOOKUP(AP69,NP,12,FALSE)=1,VLOOKUP(AP69,NP,24,FALSE),-VLOOKUP(AP69,NP,24,FALSE)))),IF(VLOOKUP(AP69,NP,25,FALSE)="","",CONCATENATE(" / ",IF(VLOOKUP(AP69,NP,12,FALSE)=1,VLOOKUP(AP69,NP,25,FALSE),-VLOOKUP(AP69,NP,25,FALSE)))),IF(VLOOKUP(AP69,NP,26,FALSE)="","",CONCATENATE(" / ",IF(VLOOKUP(AP69,NP,12,FALSE)=1,VLOOKUP(AP69,NP,26,FALSE),-VLOOKUP(AP69,NP,26,FALSE)))),IF(VLOOKUP(AP69,NP,27,FALSE)="","",CONCATENATE(" / ",IF(VLOOKUP(AP69,NP,12,FALSE)=1,VLOOKUP(AP69,NP,27,FALSE),-VLOOKUP(AP69,NP,27,FALSE)))),IF(VLOOKUP(AP69,NP,28)="","",CONCATENATE(" / ",IF(VLOOKUP(AP69,NP,12)=1,VLOOKUP(AP69,NP,28),-VLOOKUP(AP69,NP,28)))),IF(VLOOKUP(AP69,NP,29)="","",CONCATENATE(" / ",IF(VLOOKUP(AP69,NP,12)=1,VLOOKUP(AP69,NP,29),-VLOOKUP(AP69,NP,29))))))</f>
        <v/>
      </c>
      <c r="AB71" s="84"/>
      <c r="AC71" s="142"/>
      <c r="AD71" s="84"/>
      <c r="AE71" s="84"/>
      <c r="AF71" s="142"/>
      <c r="AG71" s="84"/>
      <c r="AH71" s="100"/>
      <c r="AQ71" s="223"/>
      <c r="AR71" s="218" t="str">
        <f>IF(OR(AR70="",VLOOKUP(AR72,NP,10,FALSE)=0),"",IF(LEN(VLOOKUP(AR72,NP,10,FALSE))=7,VLOOKUP(AR72,NP,10,FALSE),VLOOKUP(AR72,NP,10,FALSE)))</f>
        <v/>
      </c>
      <c r="AS71" s="34" t="str">
        <f>IF(AR70="","",CONCATENATE(VLOOKUP(AR72,NP,8,FALSE)," pts - ",VLOOKUP(AR72,NP,11,FALSE)))</f>
        <v/>
      </c>
      <c r="AT71" s="34"/>
      <c r="AU71" s="130"/>
      <c r="AV71" s="34"/>
      <c r="AW71" s="34"/>
      <c r="AX71" s="130"/>
      <c r="AY71" s="114"/>
      <c r="AZ71" s="13"/>
      <c r="BA71" s="24"/>
      <c r="BB71" s="24"/>
      <c r="BC71" s="139"/>
      <c r="BD71" s="24"/>
      <c r="BE71" s="24"/>
      <c r="BF71" s="139"/>
      <c r="BG71" s="29"/>
      <c r="BH71" s="33"/>
      <c r="BI71" s="25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25"/>
      <c r="BK71" s="19"/>
      <c r="BL71" s="25"/>
      <c r="BM71" s="25"/>
      <c r="BN71" s="19"/>
      <c r="BO71" s="25"/>
      <c r="BX71" s="26"/>
      <c r="CF71" s="26"/>
      <c r="CM71" s="29"/>
    </row>
    <row r="72" spans="1:92" ht="12" customHeight="1" x14ac:dyDescent="0.25">
      <c r="J72" s="117"/>
      <c r="R72" s="100"/>
      <c r="X72" s="52"/>
      <c r="AH72" s="100"/>
      <c r="AI72" s="22" t="str">
        <f>IF(AP72="","",IF(VLOOKUP(AR72,NP,12,FALSE)=0,CONCATENATE(VLOOKUP(AR72,NP,5,FALSE),"  ",VLOOKUP(AR72,NP,6,FALSE)),IF(VLOOKUP(AR72,NP,22,FALSE)=0,CONCATENATE(VLOOKUP(AR72,NP,15,FALSE),"  ",VLOOKUP(AR72,NP,16,FALSE)),"")))</f>
        <v/>
      </c>
      <c r="AJ72" s="22"/>
      <c r="AK72" s="125"/>
      <c r="AL72" s="22"/>
      <c r="AM72" s="22"/>
      <c r="AN72" s="125"/>
      <c r="AO72" s="22"/>
      <c r="AP72" s="122" t="str">
        <f>IF(AND(VLOOKUP(AR72,NP,12,FALSE)=0,VLOOKUP(AR72,NP,22,FALSE)=0),"",IF(VLOOKUP(AR72,NP,12,FALSE)=0,VLOOKUP(AR72,NP,4,FALSE),IF(VLOOKUP(AR72,NP,22,FALSE)=0,VLOOKUP(AR72,NP,14,FALSE),"")))</f>
        <v/>
      </c>
      <c r="AQ72" s="172"/>
      <c r="AR72" s="161">
        <v>12</v>
      </c>
      <c r="AS72" s="162" t="s">
        <v>90</v>
      </c>
      <c r="AT72" s="162"/>
      <c r="AU72" s="163" t="str">
        <f>IF(VLOOKUP(AR72,NP,32,FALSE)="","",IF(VLOOKUP(AR72,NP,32,FALSE)=0,"",VLOOKUP(AR72,NP,32,FALSE)))</f>
        <v/>
      </c>
      <c r="AV72" s="164" t="str">
        <f>IF(VLOOKUP(AR72,NP,33,FALSE)="","",IF(VLOOKUP(AR72,NP,34,FALSE)=2,"",VLOOKUP(AR72,NP,34,FALSE)))</f>
        <v/>
      </c>
      <c r="AW72" s="164"/>
      <c r="AX72" s="165" t="str">
        <f>IF(VLOOKUP(AR72,NP,33,FALSE)="","",IF(VLOOKUP(AR72,NP,33,FALSE)=0,"",VLOOKUP(AR72,NP,33,FALSE)))</f>
        <v xml:space="preserve"> </v>
      </c>
      <c r="AY72" s="166"/>
      <c r="AZ72" s="112" t="str">
        <f>IF(VLOOKUP(AZ69,NP,14,FALSE)=0,"",VLOOKUP(AZ69,NP,14,FALSE))</f>
        <v/>
      </c>
      <c r="BA72" s="22" t="str">
        <f>IF(AZ72="","",CONCATENATE(VLOOKUP(AZ69,NP,15,FALSE),"  ",VLOOKUP(AZ69,NP,16,FALSE)))</f>
        <v/>
      </c>
      <c r="BB72" s="22"/>
      <c r="BC72" s="125"/>
      <c r="BD72" s="22"/>
      <c r="BE72" s="22"/>
      <c r="BF72" s="125"/>
      <c r="BG72" s="22"/>
      <c r="BH72" s="26"/>
      <c r="BI72" s="36"/>
      <c r="BJ72" s="36"/>
      <c r="BK72" s="17"/>
      <c r="BL72" s="36"/>
      <c r="BM72" s="36"/>
      <c r="BN72" s="17"/>
      <c r="BO72" s="37"/>
      <c r="BW72" s="29"/>
      <c r="BX72" s="26"/>
      <c r="CF72" s="26"/>
      <c r="CM72" s="29"/>
    </row>
    <row r="73" spans="1:92" ht="12" customHeight="1" x14ac:dyDescent="0.25">
      <c r="J73" s="117"/>
      <c r="Q73" s="29"/>
      <c r="R73" s="100"/>
      <c r="T73" s="158"/>
      <c r="U73" s="160"/>
      <c r="V73" s="159"/>
      <c r="W73" s="159"/>
      <c r="X73" s="160"/>
      <c r="AI73" s="84" t="str">
        <f>IF(AP72="","",IF(VLOOKUP(AR72,NP,12,FALSE)=0,CONCATENATE(VLOOKUP(AR72,NP,8,FALSE)," pts - ",VLOOKUP(AR72,NP,11,FALSE)),IF(VLOOKUP(AR72,NP,22,FALSE)=0,CONCATENATE(VLOOKUP(AR72,NP,18,FALSE)," pts - ",VLOOKUP(AR72,NP,21,FALSE)),"")))</f>
        <v/>
      </c>
      <c r="AJ73" s="84"/>
      <c r="AK73" s="130"/>
      <c r="AL73" s="34"/>
      <c r="AM73" s="34"/>
      <c r="AN73" s="130"/>
      <c r="AO73" s="34"/>
      <c r="AP73" s="156">
        <v>23</v>
      </c>
      <c r="AQ73" s="172"/>
      <c r="AR73" s="2"/>
      <c r="AS73" s="158"/>
      <c r="AT73" s="158"/>
      <c r="AU73" s="167"/>
      <c r="AV73" s="158"/>
      <c r="AW73" s="158"/>
      <c r="AX73" s="167"/>
      <c r="AY73" s="168"/>
      <c r="AZ73" s="157">
        <v>24</v>
      </c>
      <c r="BA73" s="34" t="str">
        <f>IF(AZ72="","",CONCATENATE(VLOOKUP(AZ69,NP,18,FALSE)," pts - ",VLOOKUP(AZ69,NP,21,FALSE)))</f>
        <v/>
      </c>
      <c r="BB73" s="34"/>
      <c r="BC73" s="130"/>
      <c r="BD73" s="34"/>
      <c r="BE73" s="34"/>
      <c r="BF73" s="130"/>
      <c r="BG73" s="34"/>
      <c r="BI73" s="29"/>
      <c r="BJ73" s="29"/>
      <c r="BK73" s="134"/>
      <c r="BL73" s="29"/>
      <c r="BM73" s="29"/>
      <c r="BN73" s="134"/>
      <c r="BO73" s="29"/>
      <c r="BW73" s="29"/>
      <c r="BX73" s="26"/>
      <c r="CF73" s="26"/>
      <c r="CM73" s="29"/>
    </row>
    <row r="74" spans="1:92" ht="12" customHeight="1" x14ac:dyDescent="0.25">
      <c r="J74" s="117"/>
      <c r="Q74" s="29"/>
      <c r="R74" s="100"/>
      <c r="AA74" s="24"/>
      <c r="AP74" s="100"/>
      <c r="AQ74" s="228">
        <v>24</v>
      </c>
      <c r="AR74" s="113" t="str">
        <f>IF(VLOOKUP(AR72,NP,14,FALSE)=0,"",VLOOKUP(AR72,NP,14,FALSE))</f>
        <v/>
      </c>
      <c r="AS74" s="22" t="str">
        <f>IF(AR74="","",CONCATENATE(VLOOKUP(AR72,NP,15,FALSE),"  ",VLOOKUP(AR72,NP,16,FALSE)))</f>
        <v/>
      </c>
      <c r="AT74" s="170"/>
      <c r="AU74" s="171"/>
      <c r="AV74" s="170"/>
      <c r="AW74" s="170"/>
      <c r="AX74" s="171"/>
      <c r="AY74" s="115"/>
      <c r="AZ74" s="33"/>
      <c r="BA74" s="25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25"/>
      <c r="BC74" s="19"/>
      <c r="BD74" s="25"/>
      <c r="BE74" s="25"/>
      <c r="BF74" s="19"/>
      <c r="BG74" s="25"/>
      <c r="BW74" s="29"/>
      <c r="BX74" s="26"/>
      <c r="CF74" s="26"/>
      <c r="CM74" s="29"/>
    </row>
    <row r="75" spans="1:92" ht="12" customHeight="1" x14ac:dyDescent="0.25">
      <c r="J75" s="117"/>
      <c r="K75" s="22" t="str">
        <f>IF(R75="","",CONCATENATE(VLOOKUP(R51,NP,15,FALSE),"  ",VLOOKUP(R51,NP,16,FALSE)))</f>
        <v/>
      </c>
      <c r="L75" s="22"/>
      <c r="M75" s="125"/>
      <c r="N75" s="22"/>
      <c r="O75" s="22"/>
      <c r="P75" s="125"/>
      <c r="Q75" s="22"/>
      <c r="R75" s="111" t="str">
        <f>IF(VLOOKUP(R51,NP,14,FALSE)=0,"",VLOOKUP(R51,NP,14,FALSE))</f>
        <v/>
      </c>
      <c r="S75" s="162" t="s">
        <v>90</v>
      </c>
      <c r="T75" s="162"/>
      <c r="U75" s="163" t="str">
        <f>IF(VLOOKUP(Z75,NP,32,FALSE)="","",IF(VLOOKUP(Z75,NP,32,FALSE)=0,"",VLOOKUP(Z75,NP,32,FALSE)))</f>
        <v/>
      </c>
      <c r="V75" s="164" t="str">
        <f>IF(VLOOKUP(Z75,NP,33,FALSE)="","",IF(VLOOKUP(Z75,NP,34,FALSE)=2,"",VLOOKUP(Z75,NP,34,FALSE)))</f>
        <v/>
      </c>
      <c r="W75" s="164"/>
      <c r="X75" s="165" t="str">
        <f>IF(VLOOKUP(Z75,NP,33,FALSE)="","",IF(VLOOKUP(Z75,NP,33,FALSE)=0,"",VLOOKUP(Z75,NP,33,FALSE)))</f>
        <v xml:space="preserve"> </v>
      </c>
      <c r="Y75" s="173"/>
      <c r="Z75" s="182">
        <v>46</v>
      </c>
      <c r="AR75" s="218" t="str">
        <f>IF(OR(AR74="",VLOOKUP(AR72,NP,20,FALSE)=0),"",IF(LEN(VLOOKUP(AR72,NP,20,FALSE))=7,VLOOKUP(AR72,NP,20,FALSE),VLOOKUP(AR72,NP,20,FALSE)))</f>
        <v/>
      </c>
      <c r="AS75" s="34" t="str">
        <f>IF(AR74="","",CONCATENATE(VLOOKUP(AR72,NP,18,FALSE)," pts - ",VLOOKUP(AR72,NP,21,FALSE)))</f>
        <v/>
      </c>
      <c r="AT75" s="34"/>
      <c r="AU75" s="130"/>
      <c r="AV75" s="34"/>
      <c r="AW75" s="34"/>
      <c r="AX75" s="130"/>
      <c r="AY75" s="34"/>
      <c r="BP75" s="182">
        <v>30</v>
      </c>
      <c r="BQ75" s="162" t="s">
        <v>90</v>
      </c>
      <c r="BR75" s="162"/>
      <c r="BS75" s="163" t="str">
        <f>IF(VLOOKUP(BP75,NP,32,FALSE)="","",IF(VLOOKUP(BP75,NP,32,FALSE)=0,"",VLOOKUP(BP75,NP,32,FALSE)))</f>
        <v/>
      </c>
      <c r="BT75" s="164" t="str">
        <f>IF(VLOOKUP(BP75,NP,33,FALSE)="","",IF(VLOOKUP(BP75,NP,34,FALSE)=2,"",VLOOKUP(BP75,NP,34,FALSE)))</f>
        <v/>
      </c>
      <c r="BU75" s="164"/>
      <c r="BV75" s="165" t="str">
        <f>IF(VLOOKUP(BP75,NP,33,FALSE)="","",IF(VLOOKUP(BP75,NP,33,FALSE)=0,"",VLOOKUP(BP75,NP,33,FALSE)))</f>
        <v xml:space="preserve"> </v>
      </c>
      <c r="BW75" s="173"/>
      <c r="BX75" s="112" t="str">
        <f>IF(VLOOKUP(BX51,NP,14,FALSE)=0,"",VLOOKUP(BX51,NP,14,FALSE))</f>
        <v/>
      </c>
      <c r="BY75" s="22" t="str">
        <f>IF(BX75="","",CONCATENATE(VLOOKUP(BX51,NP,15,FALSE),"  ",VLOOKUP(BX51,NP,16,FALSE)))</f>
        <v/>
      </c>
      <c r="BZ75" s="22"/>
      <c r="CA75" s="125"/>
      <c r="CB75" s="22"/>
      <c r="CC75" s="22"/>
      <c r="CD75" s="125"/>
      <c r="CE75" s="22"/>
      <c r="CF75" s="26"/>
      <c r="CM75" s="29"/>
    </row>
    <row r="76" spans="1:92" ht="12" customHeight="1" x14ac:dyDescent="0.25">
      <c r="J76" s="39"/>
      <c r="K76" s="91" t="str">
        <f>IF(R75="","",CONCATENATE(VLOOKUP(R51,NP,18,FALSE)," pts - ",VLOOKUP(R51,NP,21,FALSE)))</f>
        <v/>
      </c>
      <c r="L76" s="91"/>
      <c r="M76" s="146"/>
      <c r="N76" s="91"/>
      <c r="O76" s="91"/>
      <c r="P76" s="146"/>
      <c r="Q76" s="91"/>
      <c r="R76" s="169">
        <v>30</v>
      </c>
      <c r="AQ76" s="229">
        <v>25</v>
      </c>
      <c r="AR76" s="113" t="str">
        <f>IF(VLOOKUP(AR78,NP,4,FALSE)=0,"",VLOOKUP(AR78,NP,4,FALSE))</f>
        <v/>
      </c>
      <c r="AS76" s="22" t="str">
        <f>IF(AR76="","",CONCATENATE(VLOOKUP(AR78,NP,5,FALSE),"  ",VLOOKUP(AR78,NP,6,FALSE)))</f>
        <v/>
      </c>
      <c r="AT76" s="22"/>
      <c r="AU76" s="125"/>
      <c r="AV76" s="22"/>
      <c r="AW76" s="22"/>
      <c r="AX76" s="125"/>
      <c r="AY76" s="22"/>
      <c r="BW76" s="29"/>
      <c r="BX76" s="172">
        <v>32</v>
      </c>
      <c r="BY76" s="25" t="str">
        <f>IF(BX75="","",CONCATENATE(VLOOKUP(BX51,NP,18,FALSE)," pts - ",VLOOKUP(BX51,NP,21,FALSE)))</f>
        <v/>
      </c>
      <c r="BZ76" s="25"/>
      <c r="CA76" s="19"/>
      <c r="CB76" s="25"/>
      <c r="CC76" s="25"/>
      <c r="CD76" s="19"/>
      <c r="CE76" s="25"/>
      <c r="CM76" s="29"/>
    </row>
    <row r="77" spans="1:92" ht="12" customHeight="1" x14ac:dyDescent="0.25">
      <c r="J77" s="39"/>
      <c r="K77" s="84" t="str">
        <f>IF(R75="","",CONCATENATE(IF(VLOOKUP(Z75,NP,23,FALSE)="","",IF(VLOOKUP(Z75,NP,12,FALSE)=1,VLOOKUP(Z75,NP,23,FALSE),-VLOOKUP(Z75,NP,23,FALSE))),IF(VLOOKUP(Z75,NP,24,FALSE)="","",CONCATENATE(" / ",IF(VLOOKUP(Z75,NP,12,FALSE)=1,VLOOKUP(Z75,NP,24,FALSE),-VLOOKUP(Z75,NP,24,FALSE)))),IF(VLOOKUP(Z75,NP,25,FALSE)="","",CONCATENATE(" / ",IF(VLOOKUP(Z75,NP,12,FALSE)=1,VLOOKUP(Z75,NP,25,FALSE),-VLOOKUP(Z75,NP,25,FALSE)))),IF(VLOOKUP(Z75,NP,26,FALSE)="","",CONCATENATE(" / ",IF(VLOOKUP(Z75,NP,12,FALSE)=1,VLOOKUP(Z75,NP,26,FALSE),-VLOOKUP(Z75,NP,26,FALSE)))),IF(VLOOKUP(Z75,NP,27,FALSE)="","",CONCATENATE(" / ",IF(VLOOKUP(Z75,NP,12,FALSE)=1,VLOOKUP(Z75,NP,27,FALSE),-VLOOKUP(Z75,NP,27,FALSE)))),IF(VLOOKUP(Z75,NP,28)="","",CONCATENATE(" / ",IF(VLOOKUP(Z75,NP,12)=1,VLOOKUP(Z75,NP,28),-VLOOKUP(Z75,NP,28)))),IF(VLOOKUP(Z75,NP,29)="","",CONCATENATE(" / ",IF(VLOOKUP(Z75,NP,12)=1,VLOOKUP(Z75,NP,29),-VLOOKUP(Z75,NP,29))))))</f>
        <v/>
      </c>
      <c r="L77" s="84"/>
      <c r="M77" s="142"/>
      <c r="N77" s="84"/>
      <c r="O77" s="84"/>
      <c r="P77" s="142"/>
      <c r="Q77" s="84"/>
      <c r="R77" s="100"/>
      <c r="AP77" s="156">
        <v>26</v>
      </c>
      <c r="AQ77" s="223"/>
      <c r="AR77" s="218" t="str">
        <f>IF(OR(AR76="",VLOOKUP(AR78,NP,10,FALSE)=0),"",IF(LEN(VLOOKUP(AR78,NP,10,FALSE))=7,VLOOKUP(AR78,NP,10,FALSE),VLOOKUP(AR78,NP,10,FALSE)))</f>
        <v/>
      </c>
      <c r="AS77" s="34" t="str">
        <f>IF(AR76="","",CONCATENATE(VLOOKUP(AR78,NP,8,FALSE)," pts - ",VLOOKUP(AR78,NP,11,FALSE)))</f>
        <v/>
      </c>
      <c r="AT77" s="34"/>
      <c r="AU77" s="130"/>
      <c r="AV77" s="34"/>
      <c r="AW77" s="34"/>
      <c r="AX77" s="130"/>
      <c r="AY77" s="114"/>
      <c r="AZ77" s="157">
        <v>25</v>
      </c>
      <c r="BA77" s="158"/>
      <c r="BB77" s="159"/>
      <c r="BC77" s="160"/>
      <c r="BD77" s="159"/>
      <c r="BE77" s="159"/>
      <c r="BF77" s="160"/>
      <c r="BG77" s="4"/>
      <c r="BW77" s="29"/>
      <c r="BX77" s="33"/>
      <c r="BY77" s="25" t="str">
        <f>IF(BX75="","",CONCATENATE(IF(VLOOKUP(BP75,NP,23,FALSE)="","",IF(VLOOKUP(BP75,NP,12,FALSE)=1,VLOOKUP(BP75,NP,23,FALSE),-VLOOKUP(BP75,NP,23,FALSE))),IF(VLOOKUP(BP75,NP,24,FALSE)="","",CONCATENATE(" / ",IF(VLOOKUP(BP75,NP,12,FALSE)=1,VLOOKUP(BP75,NP,24,FALSE),-VLOOKUP(BP75,NP,24,FALSE)))),IF(VLOOKUP(BP75,NP,25,FALSE)="","",CONCATENATE(" / ",IF(VLOOKUP(BP75,NP,12,FALSE)=1,VLOOKUP(BP75,NP,25,FALSE),-VLOOKUP(BP75,NP,25,FALSE)))),IF(VLOOKUP(BP75,NP,26,FALSE)="","",CONCATENATE(" / ",IF(VLOOKUP(BP75,NP,12,FALSE)=1,VLOOKUP(BP75,NP,26,FALSE),-VLOOKUP(BP75,NP,26,FALSE)))),IF(VLOOKUP(BP75,NP,27,FALSE)="","",CONCATENATE(" / ",IF(VLOOKUP(BP75,NP,12,FALSE)=1,VLOOKUP(BP75,NP,27,FALSE),-VLOOKUP(BP75,NP,27,FALSE)))),IF(VLOOKUP(BP75,NP,28)="","",CONCATENATE(" / ",IF(VLOOKUP(BP75,NP,12)=1,VLOOKUP(BP75,NP,28),-VLOOKUP(BP75,NP,28)))),IF(VLOOKUP(BP75,NP,29)="","",CONCATENATE(" / ",IF(VLOOKUP(BP75,NP,12)=1,VLOOKUP(BP75,NP,29),-VLOOKUP(BP75,NP,29))))))</f>
        <v/>
      </c>
      <c r="BZ77" s="25"/>
      <c r="CA77" s="19"/>
      <c r="CB77" s="25"/>
      <c r="CC77" s="25"/>
      <c r="CD77" s="19"/>
      <c r="CE77" s="25"/>
      <c r="CN77" s="39"/>
    </row>
    <row r="78" spans="1:92" ht="12" customHeight="1" x14ac:dyDescent="0.25">
      <c r="J78" s="39"/>
      <c r="R78" s="106"/>
      <c r="T78" s="159"/>
      <c r="U78" s="160"/>
      <c r="V78" s="159"/>
      <c r="W78" s="159"/>
      <c r="X78" s="160"/>
      <c r="Y78" s="159"/>
      <c r="Z78" s="4"/>
      <c r="AI78" s="22" t="str">
        <f>IF(AP78="","",IF(VLOOKUP(AR78,NP,12,FALSE)=0,CONCATENATE(VLOOKUP(AR78,NP,5,FALSE),"  ",VLOOKUP(AR78,NP,6,FALSE)),IF(VLOOKUP(AR78,NP,22,FALSE)=0,CONCATENATE(VLOOKUP(AR78,NP,15,FALSE),"  ",VLOOKUP(AR78,NP,16,FALSE)),"")))</f>
        <v/>
      </c>
      <c r="AJ78" s="22"/>
      <c r="AK78" s="125"/>
      <c r="AL78" s="22"/>
      <c r="AM78" s="22"/>
      <c r="AN78" s="125"/>
      <c r="AO78" s="22"/>
      <c r="AP78" s="122" t="str">
        <f>IF(AND(VLOOKUP(AR78,NP,12,FALSE)=0,VLOOKUP(AR78,NP,22,FALSE)=0),"",IF(VLOOKUP(AR78,NP,12,FALSE)=0,VLOOKUP(AR78,NP,4,FALSE),IF(VLOOKUP(AR78,NP,22,FALSE)=0,VLOOKUP(AR78,NP,14,FALSE),"")))</f>
        <v/>
      </c>
      <c r="AQ78" s="172"/>
      <c r="AR78" s="161">
        <v>13</v>
      </c>
      <c r="AS78" s="162" t="s">
        <v>90</v>
      </c>
      <c r="AT78" s="162"/>
      <c r="AU78" s="163" t="str">
        <f>IF(VLOOKUP(AR78,NP,32,FALSE)="","",IF(VLOOKUP(AR78,NP,32,FALSE)=0,"",VLOOKUP(AR78,NP,32,FALSE)))</f>
        <v/>
      </c>
      <c r="AV78" s="164" t="str">
        <f>IF(VLOOKUP(AR78,NP,33,FALSE)="","",IF(VLOOKUP(AR78,NP,34,FALSE)=2,"",VLOOKUP(AR78,NP,34,FALSE)))</f>
        <v/>
      </c>
      <c r="AW78" s="164"/>
      <c r="AX78" s="165" t="str">
        <f>IF(VLOOKUP(AR78,NP,33,FALSE)="","",IF(VLOOKUP(AR78,NP,33,FALSE)=0,"",VLOOKUP(AR78,NP,33,FALSE)))</f>
        <v xml:space="preserve"> </v>
      </c>
      <c r="AY78" s="166"/>
      <c r="AZ78" s="112" t="str">
        <f>IF(VLOOKUP(AZ81,NP,4,FALSE)=0,"",VLOOKUP(AZ81,NP,4,FALSE))</f>
        <v/>
      </c>
      <c r="BA78" s="22" t="str">
        <f>IF(AZ78="","",CONCATENATE(VLOOKUP(AZ81,NP,5,FALSE),"  ",VLOOKUP(AZ81,NP,6,FALSE)))</f>
        <v/>
      </c>
      <c r="BB78" s="22"/>
      <c r="BC78" s="125"/>
      <c r="BD78" s="22"/>
      <c r="BE78" s="22"/>
      <c r="BF78" s="125"/>
      <c r="BG78" s="22"/>
      <c r="BW78" s="29"/>
      <c r="BX78" s="40"/>
      <c r="BY78" s="41"/>
      <c r="CE78" s="29"/>
      <c r="CF78" s="29"/>
      <c r="CG78" s="29"/>
      <c r="CM78" s="29"/>
    </row>
    <row r="79" spans="1:92" ht="12" customHeight="1" x14ac:dyDescent="0.25">
      <c r="A79" s="105" t="s">
        <v>34</v>
      </c>
      <c r="C79" s="22" t="str">
        <f>IF(J79="","",IF(VLOOKUP(R51,NP,12,FALSE)=0,CONCATENATE(VLOOKUP(R51,NP,5,FALSE),"  ",VLOOKUP(R51,NP,6,FALSE)),IF(VLOOKUP(R51,NP,22,FALSE)=0,CONCATENATE(VLOOKUP(R51,NP,15,FALSE),"  ",VLOOKUP(R51,NP,16,FALSE)),"")))</f>
        <v/>
      </c>
      <c r="D79" s="22"/>
      <c r="E79" s="22"/>
      <c r="F79" s="22"/>
      <c r="G79" s="22"/>
      <c r="H79" s="22"/>
      <c r="I79" s="22"/>
      <c r="J79" s="113" t="str">
        <f>IF(AND(VLOOKUP(R51,NP,12,FALSE)=0,VLOOKUP(R51,NP,22,FALSE)=0),"",IF(VLOOKUP(R51,NP,12,FALSE)=0,VLOOKUP(R51,NP,4,FALSE),IF(VLOOKUP(R51,NP,22,FALSE)=0,VLOOKUP(R51,NP,14,FALSE),"")))</f>
        <v/>
      </c>
      <c r="K79" s="43"/>
      <c r="L79" s="43"/>
      <c r="M79" s="127"/>
      <c r="N79" s="43"/>
      <c r="O79" s="43"/>
      <c r="P79" s="127"/>
      <c r="Q79" s="43"/>
      <c r="R79" s="106"/>
      <c r="T79" s="158"/>
      <c r="U79" s="160"/>
      <c r="V79" s="159"/>
      <c r="W79" s="159"/>
      <c r="X79" s="160"/>
      <c r="Y79" s="159"/>
      <c r="Z79" s="4"/>
      <c r="AH79" s="100"/>
      <c r="AI79" s="84" t="str">
        <f>IF(AP78="","",IF(VLOOKUP(AR78,NP,12,FALSE)=0,CONCATENATE(VLOOKUP(AR78,NP,8,FALSE)," pts - ",VLOOKUP(AR78,NP,11,FALSE)),IF(VLOOKUP(AR78,NP,22,FALSE)=0,CONCATENATE(VLOOKUP(AR78,NP,18,FALSE)," pts - ",VLOOKUP(AR78,NP,21,FALSE)),"")))</f>
        <v/>
      </c>
      <c r="AJ79" s="84"/>
      <c r="AK79" s="142"/>
      <c r="AL79" s="84"/>
      <c r="AM79" s="84"/>
      <c r="AN79" s="142"/>
      <c r="AO79" s="84"/>
      <c r="AP79" s="101"/>
      <c r="AQ79" s="172"/>
      <c r="AR79" s="2"/>
      <c r="AS79" s="158"/>
      <c r="AT79" s="158"/>
      <c r="AU79" s="167"/>
      <c r="AV79" s="158"/>
      <c r="AW79" s="158"/>
      <c r="AX79" s="167"/>
      <c r="AY79" s="168"/>
      <c r="AZ79" s="32"/>
      <c r="BA79" s="25" t="str">
        <f>IF(AZ78="","",CONCATENATE(VLOOKUP(AZ81,NP,8,FALSE)," pts - ",VLOOKUP(AZ81,NP,11,FALSE)))</f>
        <v/>
      </c>
      <c r="BB79" s="25"/>
      <c r="BC79" s="19"/>
      <c r="BD79" s="25"/>
      <c r="BE79" s="25"/>
      <c r="BF79" s="19"/>
      <c r="BG79" s="25"/>
      <c r="BH79" s="26"/>
      <c r="BW79" s="29"/>
      <c r="BX79" s="26"/>
      <c r="BY79" s="42"/>
      <c r="BZ79" s="43"/>
      <c r="CA79" s="127"/>
      <c r="CB79" s="43"/>
      <c r="CC79" s="43"/>
      <c r="CD79" s="127"/>
      <c r="CE79" s="43"/>
      <c r="CF79" s="113" t="str">
        <f>IF(AND(VLOOKUP(BX51,NP,12,FALSE)=0,VLOOKUP(BX51,NP,22,FALSE)=0),"",IF(VLOOKUP(BX51,NP,12,FALSE)=0,VLOOKUP(BX51,NP,4,FALSE),IF(VLOOKUP(BX51,NP,22,FALSE)=0,VLOOKUP(BX51,NP,14,FALSE),"")))</f>
        <v/>
      </c>
      <c r="CG79" s="22" t="str">
        <f>IF(CF79="","",IF(VLOOKUP(BX51,NP,12,FALSE)=0,CONCATENATE(VLOOKUP(BX51,NP,5,FALSE),"  ",VLOOKUP(BX51,NP,6,FALSE)),IF(VLOOKUP(BX51,NP,22,FALSE)=0,CONCATENATE(VLOOKUP(BX51,NP,15,FALSE),"  ",VLOOKUP(BX51,NP,16,FALSE)),"")))</f>
        <v/>
      </c>
      <c r="CH79" s="22"/>
      <c r="CI79" s="22"/>
      <c r="CJ79" s="22"/>
      <c r="CK79" s="22"/>
      <c r="CL79" s="22"/>
      <c r="CM79" s="22"/>
      <c r="CN79" s="38" t="s">
        <v>14</v>
      </c>
    </row>
    <row r="80" spans="1:92" ht="12" customHeight="1" x14ac:dyDescent="0.25">
      <c r="C80" s="84" t="str">
        <f>IF(J79="","",IF(VLOOKUP(R51,NP,12,FALSE)=0,CONCATENATE(VLOOKUP(R51,NP,8,FALSE)," pts - ",VLOOKUP(R51,NP,11,FALSE)),IF(VLOOKUP(R51,NP,22,FALSE)=0,CONCATENATE(VLOOKUP(R51,NP,18,FALSE)," pts - ",VLOOKUP(R51,NP,21,FALSE)),"")))</f>
        <v/>
      </c>
      <c r="D80" s="84"/>
      <c r="E80" s="84"/>
      <c r="F80" s="84"/>
      <c r="G80" s="84"/>
      <c r="H80" s="84"/>
      <c r="I80" s="84"/>
      <c r="J80" s="39"/>
      <c r="Q80" s="29"/>
      <c r="R80" s="100"/>
      <c r="AA80" s="24"/>
      <c r="AH80" s="169">
        <v>27</v>
      </c>
      <c r="AQ80" s="224">
        <v>26</v>
      </c>
      <c r="AR80" s="113" t="str">
        <f>IF(VLOOKUP(AR78,NP,14,FALSE)=0,"",VLOOKUP(AR78,NP,14,FALSE))</f>
        <v/>
      </c>
      <c r="AS80" s="22" t="str">
        <f>IF(AR80="","",CONCATENATE(VLOOKUP(AR78,NP,15,FALSE),"  ",VLOOKUP(AR78,NP,16,FALSE)))</f>
        <v/>
      </c>
      <c r="AT80" s="170"/>
      <c r="AU80" s="171"/>
      <c r="AV80" s="170"/>
      <c r="AW80" s="170"/>
      <c r="AX80" s="171"/>
      <c r="AY80" s="115"/>
      <c r="AZ80" s="33"/>
      <c r="BA80" s="25" t="str">
        <f>IF(AZ78="","",CONCATENATE(IF(VLOOKUP(AR78,NP,23,FALSE)="","",IF(VLOOKUP(AR78,NP,12,FALSE)=1,VLOOKUP(AR78,NP,23,FALSE),-VLOOKUP(AR78,NP,23,FALSE))),IF(VLOOKUP(AR78,NP,24,FALSE)="","",CONCATENATE(" / ",IF(VLOOKUP(AR78,NP,12,FALSE)=1,VLOOKUP(AR78,NP,24,FALSE),-VLOOKUP(AR78,NP,24,FALSE)))),IF(VLOOKUP(AR78,NP,25,FALSE)="","",CONCATENATE(" / ",IF(VLOOKUP(AR78,NP,12,FALSE)=1,VLOOKUP(AR78,NP,25,FALSE),-VLOOKUP(AR78,NP,25,FALSE)))),IF(VLOOKUP(AR78,NP,26,FALSE)="","",CONCATENATE(" / ",IF(VLOOKUP(AR78,NP,12,FALSE)=1,VLOOKUP(AR78,NP,26,FALSE),-VLOOKUP(AR78,NP,26,FALSE)))),IF(VLOOKUP(AR78,NP,27,FALSE)="","",CONCATENATE(" / ",IF(VLOOKUP(AR78,NP,12,FALSE)=1,VLOOKUP(AR78,NP,27,FALSE),-VLOOKUP(AR78,NP,27,FALSE)))),IF(VLOOKUP(AR78,NP,28)="","",CONCATENATE(" / ",IF(VLOOKUP(AR78,NP,12)=1,VLOOKUP(AR78,NP,28),-VLOOKUP(AR78,NP,28)))),IF(VLOOKUP(AR78,NP,29)="","",CONCATENATE(" / ",IF(VLOOKUP(AR78,NP,12)=1,VLOOKUP(AR78,NP,29),-VLOOKUP(AR78,NP,29))))))</f>
        <v/>
      </c>
      <c r="BB80" s="25"/>
      <c r="BC80" s="19"/>
      <c r="BD80" s="25"/>
      <c r="BE80" s="25"/>
      <c r="BF80" s="19"/>
      <c r="BG80" s="25"/>
      <c r="BH80" s="172">
        <v>25</v>
      </c>
      <c r="BW80" s="29"/>
      <c r="BX80" s="26"/>
      <c r="CE80" s="29"/>
      <c r="CF80" s="37"/>
      <c r="CG80" s="25" t="str">
        <f>IF(CF79="","",IF(VLOOKUP(BX51,NP,12,FALSE)=0,CONCATENATE(VLOOKUP(BX51,NP,8,FALSE)," pts - ",VLOOKUP(BX51,NP,11,FALSE)),IF(VLOOKUP(BX51,NP,22,FALSE)=0,CONCATENATE(VLOOKUP(BX51,NP,18,FALSE)," pts - ",VLOOKUP(BX51,NP,21,FALSE)),"")))</f>
        <v/>
      </c>
      <c r="CH80" s="25"/>
      <c r="CI80" s="25"/>
      <c r="CJ80" s="25"/>
      <c r="CK80" s="25"/>
      <c r="CL80" s="25"/>
      <c r="CM80" s="25"/>
    </row>
    <row r="81" spans="3:91" ht="12" customHeight="1" x14ac:dyDescent="0.25">
      <c r="C81" s="24"/>
      <c r="D81" s="24"/>
      <c r="E81" s="24"/>
      <c r="F81" s="24"/>
      <c r="G81" s="24"/>
      <c r="H81" s="24"/>
      <c r="I81" s="24"/>
      <c r="J81" s="39"/>
      <c r="K81" s="35"/>
      <c r="L81" s="35"/>
      <c r="M81" s="143"/>
      <c r="N81" s="35"/>
      <c r="O81" s="35"/>
      <c r="P81" s="143"/>
      <c r="Q81" s="29"/>
      <c r="R81" s="100"/>
      <c r="AA81" s="22" t="str">
        <f>IF(AH81="","",CONCATENATE(VLOOKUP(AH87,NP,5,FALSE),"  ",VLOOKUP(AH87,NP,6,FALSE)))</f>
        <v/>
      </c>
      <c r="AB81" s="22"/>
      <c r="AC81" s="125"/>
      <c r="AD81" s="22"/>
      <c r="AE81" s="22"/>
      <c r="AF81" s="125"/>
      <c r="AG81" s="22"/>
      <c r="AH81" s="111" t="str">
        <f>IF(VLOOKUP(AH87,NP,4,FALSE)=0,"",VLOOKUP(AH87,NP,4,FALSE))</f>
        <v/>
      </c>
      <c r="AI81" s="162" t="s">
        <v>90</v>
      </c>
      <c r="AJ81" s="162"/>
      <c r="AK81" s="163" t="str">
        <f>IF(VLOOKUP(AP81,NP,32,FALSE)="","",IF(VLOOKUP(AP81,NP,32,FALSE)=0,"",VLOOKUP(AP81,NP,32,FALSE)))</f>
        <v/>
      </c>
      <c r="AL81" s="164" t="str">
        <f>IF(VLOOKUP(AP81,NP,33,FALSE)="","",IF(VLOOKUP(AP81,NP,34,FALSE)=2,"",VLOOKUP(AP81,NP,34,FALSE)))</f>
        <v/>
      </c>
      <c r="AM81" s="164"/>
      <c r="AN81" s="165" t="str">
        <f>IF(VLOOKUP(AP81,NP,33,FALSE)="","",IF(VLOOKUP(AP81,NP,33,FALSE)=0,"",VLOOKUP(AP81,NP,33,FALSE)))</f>
        <v xml:space="preserve"> </v>
      </c>
      <c r="AO81" s="173"/>
      <c r="AP81" s="174">
        <v>39</v>
      </c>
      <c r="AR81" s="218" t="str">
        <f>IF(OR(AR80="",VLOOKUP(AR78,NP,20,FALSE)=0),"",IF(LEN(VLOOKUP(AR78,NP,20,FALSE))=7,VLOOKUP(AR78,NP,20,FALSE),VLOOKUP(AR78,NP,20,FALSE)))</f>
        <v/>
      </c>
      <c r="AS81" s="34" t="str">
        <f>IF(AR80="","",CONCATENATE(VLOOKUP(AR78,NP,18,FALSE)," pts - ",VLOOKUP(AR78,NP,21,FALSE)))</f>
        <v/>
      </c>
      <c r="AT81" s="34"/>
      <c r="AU81" s="130"/>
      <c r="AV81" s="34"/>
      <c r="AW81" s="34"/>
      <c r="AX81" s="130"/>
      <c r="AY81" s="34"/>
      <c r="AZ81" s="175">
        <v>23</v>
      </c>
      <c r="BA81" s="162" t="s">
        <v>90</v>
      </c>
      <c r="BB81" s="162"/>
      <c r="BC81" s="163" t="str">
        <f>IF(VLOOKUP(AZ81,NP,32,FALSE)="","",IF(VLOOKUP(AZ81,NP,32,FALSE)=0,"",VLOOKUP(AZ81,NP,32,FALSE)))</f>
        <v/>
      </c>
      <c r="BD81" s="164" t="str">
        <f>IF(VLOOKUP(AZ81,NP,33,FALSE)="","",IF(VLOOKUP(AZ81,NP,34,FALSE)=2,"",VLOOKUP(AZ81,NP,34,FALSE)))</f>
        <v/>
      </c>
      <c r="BE81" s="164"/>
      <c r="BF81" s="165" t="str">
        <f>IF(VLOOKUP(AZ81,NP,33,FALSE)="","",IF(VLOOKUP(AZ81,NP,33,FALSE)=0,"",VLOOKUP(AZ81,NP,33,FALSE)))</f>
        <v xml:space="preserve"> </v>
      </c>
      <c r="BG81" s="173"/>
      <c r="BH81" s="112" t="str">
        <f>IF(VLOOKUP(BH87,NP,4,FALSE)=0,"",VLOOKUP(BH87,NP,4,FALSE))</f>
        <v/>
      </c>
      <c r="BI81" s="22" t="str">
        <f>IF(BH81="","",CONCATENATE(VLOOKUP(BH87,NP,5,FALSE),"  ",VLOOKUP(BH87,NP,6,FALSE)))</f>
        <v/>
      </c>
      <c r="BJ81" s="22"/>
      <c r="BK81" s="125"/>
      <c r="BL81" s="22"/>
      <c r="BM81" s="22"/>
      <c r="BN81" s="125"/>
      <c r="BO81" s="22"/>
      <c r="BX81" s="26"/>
      <c r="CE81" s="29"/>
      <c r="CF81" s="29"/>
      <c r="CG81" s="29"/>
      <c r="CM81" s="29"/>
    </row>
    <row r="82" spans="3:91" ht="12" customHeight="1" x14ac:dyDescent="0.25">
      <c r="J82" s="39"/>
      <c r="R82" s="100"/>
      <c r="Z82" s="100"/>
      <c r="AA82" s="84" t="str">
        <f>IF(AH81="","",CONCATENATE(VLOOKUP(AH87,NP,8,FALSE)," pts - ",VLOOKUP(AH87,NP,11,FALSE)))</f>
        <v/>
      </c>
      <c r="AB82" s="84"/>
      <c r="AC82" s="142"/>
      <c r="AD82" s="84"/>
      <c r="AE82" s="84"/>
      <c r="AF82" s="142"/>
      <c r="AG82" s="84"/>
      <c r="AH82" s="100"/>
      <c r="AQ82" s="225">
        <v>27</v>
      </c>
      <c r="AR82" s="113" t="str">
        <f>IF(VLOOKUP(AR84,NP,4,FALSE)=0,"",VLOOKUP(AR84,NP,4,FALSE))</f>
        <v/>
      </c>
      <c r="AS82" s="22" t="str">
        <f>IF(AR82="","",CONCATENATE(VLOOKUP(AR84,NP,5,FALSE),"  ",VLOOKUP(AR84,NP,6,FALSE)))</f>
        <v/>
      </c>
      <c r="AT82" s="22"/>
      <c r="AU82" s="125"/>
      <c r="AV82" s="22"/>
      <c r="AW82" s="22"/>
      <c r="AX82" s="125"/>
      <c r="AY82" s="22"/>
      <c r="AZ82" s="2"/>
      <c r="BA82" s="159"/>
      <c r="BB82" s="159"/>
      <c r="BC82" s="160"/>
      <c r="BD82" s="159"/>
      <c r="BE82" s="159"/>
      <c r="BF82" s="160"/>
      <c r="BG82" s="4"/>
      <c r="BH82" s="32"/>
      <c r="BI82" s="25" t="str">
        <f>IF(BH81="","",CONCATENATE(VLOOKUP(BH87,NP,8,FALSE)," pts - ",VLOOKUP(BH87,NP,11,FALSE)))</f>
        <v/>
      </c>
      <c r="BJ82" s="25"/>
      <c r="BK82" s="19"/>
      <c r="BL82" s="25"/>
      <c r="BM82" s="25"/>
      <c r="BN82" s="19"/>
      <c r="BO82" s="25"/>
      <c r="BP82" s="26"/>
      <c r="BX82" s="26"/>
      <c r="CE82" s="29"/>
      <c r="CF82" s="29"/>
      <c r="CG82" s="29"/>
      <c r="CM82" s="29"/>
    </row>
    <row r="83" spans="3:91" ht="12" customHeight="1" x14ac:dyDescent="0.25">
      <c r="J83" s="39"/>
      <c r="R83" s="100"/>
      <c r="S83" s="13"/>
      <c r="T83" s="24"/>
      <c r="U83" s="139"/>
      <c r="V83" s="24"/>
      <c r="W83" s="24"/>
      <c r="X83" s="139"/>
      <c r="Y83" s="24"/>
      <c r="Z83" s="101"/>
      <c r="AA83" s="84" t="str">
        <f>IF(AH81="","",CONCATENATE(IF(VLOOKUP(AP81,NP,23,FALSE)="","",IF(VLOOKUP(AP81,NP,12,FALSE)=1,VLOOKUP(AP81,NP,23,FALSE),-VLOOKUP(AP81,NP,23,FALSE))),IF(VLOOKUP(AP81,NP,24,FALSE)="","",CONCATENATE(" / ",IF(VLOOKUP(AP81,NP,12,FALSE)=1,VLOOKUP(AP81,NP,24,FALSE),-VLOOKUP(AP81,NP,24,FALSE)))),IF(VLOOKUP(AP81,NP,25,FALSE)="","",CONCATENATE(" / ",IF(VLOOKUP(AP81,NP,12,FALSE)=1,VLOOKUP(AP81,NP,25,FALSE),-VLOOKUP(AP81,NP,25,FALSE)))),IF(VLOOKUP(AP81,NP,26,FALSE)="","",CONCATENATE(" / ",IF(VLOOKUP(AP81,NP,12,FALSE)=1,VLOOKUP(AP81,NP,26,FALSE),-VLOOKUP(AP81,NP,26,FALSE)))),IF(VLOOKUP(AP81,NP,27,FALSE)="","",CONCATENATE(" / ",IF(VLOOKUP(AP81,NP,12,FALSE)=1,VLOOKUP(AP81,NP,27,FALSE),-VLOOKUP(AP81,NP,27,FALSE)))),IF(VLOOKUP(AP81,NP,28)="","",CONCATENATE(" / ",IF(VLOOKUP(AP81,NP,12)=1,VLOOKUP(AP81,NP,28),-VLOOKUP(AP81,NP,28)))),IF(VLOOKUP(AP81,NP,29)="","",CONCATENATE(" / ",IF(VLOOKUP(AP81,NP,12)=1,VLOOKUP(AP81,NP,29),-VLOOKUP(AP81,NP,29))))))</f>
        <v/>
      </c>
      <c r="AB83" s="84"/>
      <c r="AC83" s="142"/>
      <c r="AD83" s="84"/>
      <c r="AE83" s="84"/>
      <c r="AF83" s="142"/>
      <c r="AG83" s="84"/>
      <c r="AH83" s="100"/>
      <c r="AI83" s="24"/>
      <c r="AJ83" s="24"/>
      <c r="AK83" s="139"/>
      <c r="AL83" s="24"/>
      <c r="AM83" s="24"/>
      <c r="AN83" s="139"/>
      <c r="AO83" s="37"/>
      <c r="AP83" s="101"/>
      <c r="AR83" s="218" t="str">
        <f>IF(OR(AR82="",VLOOKUP(AR84,NP,10,FALSE)=0),"",IF(LEN(VLOOKUP(AR84,NP,10,FALSE))=7,VLOOKUP(AR84,NP,10,FALSE),VLOOKUP(AR84,NP,10,FALSE)))</f>
        <v/>
      </c>
      <c r="AS83" s="25" t="str">
        <f>IF(AR82="","",CONCATENATE(VLOOKUP(AR84,NP,8,FALSE)," pts - ",VLOOKUP(AR84,NP,11,FALSE)))</f>
        <v/>
      </c>
      <c r="AT83" s="25"/>
      <c r="AU83" s="19"/>
      <c r="AV83" s="25"/>
      <c r="AW83" s="25"/>
      <c r="AX83" s="19"/>
      <c r="AY83" s="25"/>
      <c r="AZ83" s="176"/>
      <c r="BA83" s="158"/>
      <c r="BB83" s="159"/>
      <c r="BC83" s="160"/>
      <c r="BD83" s="159"/>
      <c r="BE83" s="159"/>
      <c r="BF83" s="160"/>
      <c r="BG83" s="4"/>
      <c r="BH83" s="33"/>
      <c r="BI83" s="25" t="str">
        <f>IF(BH81="","",CONCATENATE(IF(VLOOKUP(AZ81,NP,23,FALSE)="","",IF(VLOOKUP(AZ81,NP,12,FALSE)=1,VLOOKUP(AZ81,NP,23,FALSE),-VLOOKUP(AZ81,NP,23,FALSE))),IF(VLOOKUP(AZ81,NP,24,FALSE)="","",CONCATENATE(" / ",IF(VLOOKUP(AZ81,NP,12,FALSE)=1,VLOOKUP(AZ81,NP,24,FALSE),-VLOOKUP(AZ81,NP,24,FALSE)))),IF(VLOOKUP(AZ81,NP,25,FALSE)="","",CONCATENATE(" / ",IF(VLOOKUP(AZ81,NP,12,FALSE)=1,VLOOKUP(AZ81,NP,25,FALSE),-VLOOKUP(AZ81,NP,25,FALSE)))),IF(VLOOKUP(AZ81,NP,26,FALSE)="","",CONCATENATE(" / ",IF(VLOOKUP(AZ81,NP,12,FALSE)=1,VLOOKUP(AZ81,NP,26,FALSE),-VLOOKUP(AZ81,NP,26,FALSE)))),IF(VLOOKUP(AZ81,NP,27,FALSE)="","",CONCATENATE(" / ",IF(VLOOKUP(AZ81,NP,12,FALSE)=1,VLOOKUP(AZ81,NP,27,FALSE),-VLOOKUP(AZ81,NP,27,FALSE)))),IF(VLOOKUP(AZ81,NP,28)="","",CONCATENATE(" / ",IF(VLOOKUP(AZ81,NP,12)=1,VLOOKUP(AZ81,NP,28),-VLOOKUP(AZ81,NP,28)))),IF(VLOOKUP(AZ81,NP,29)="","",CONCATENATE(" / ",IF(VLOOKUP(AZ81,NP,12)=1,VLOOKUP(AZ81,NP,29),-VLOOKUP(AZ81,NP,29))))))</f>
        <v/>
      </c>
      <c r="BJ83" s="25"/>
      <c r="BK83" s="19"/>
      <c r="BL83" s="25"/>
      <c r="BM83" s="25"/>
      <c r="BN83" s="19"/>
      <c r="BO83" s="25"/>
      <c r="BP83" s="26"/>
      <c r="BX83" s="26"/>
      <c r="CE83" s="29"/>
      <c r="CF83" s="29"/>
      <c r="CG83" s="29"/>
      <c r="CM83" s="29"/>
    </row>
    <row r="84" spans="3:91" ht="12" customHeight="1" x14ac:dyDescent="0.25">
      <c r="J84" s="39"/>
      <c r="R84" s="100"/>
      <c r="S84" s="13"/>
      <c r="T84" s="24"/>
      <c r="U84" s="139"/>
      <c r="V84" s="24"/>
      <c r="W84" s="24"/>
      <c r="X84" s="139"/>
      <c r="Y84" s="24"/>
      <c r="Z84" s="101"/>
      <c r="AH84" s="100"/>
      <c r="AI84" s="22" t="str">
        <f>IF(AP84="","",IF(VLOOKUP(AR84,NP,12,FALSE)=0,CONCATENATE(VLOOKUP(AR84,NP,5,FALSE),"  ",VLOOKUP(AR84,NP,6,FALSE)),IF(VLOOKUP(AR84,NP,22,FALSE)=0,CONCATENATE(VLOOKUP(AR84,NP,15,FALSE),"  ",VLOOKUP(AR84,NP,16,FALSE)),"")))</f>
        <v/>
      </c>
      <c r="AJ84" s="22"/>
      <c r="AK84" s="125"/>
      <c r="AL84" s="22"/>
      <c r="AM84" s="22"/>
      <c r="AN84" s="125"/>
      <c r="AO84" s="22"/>
      <c r="AP84" s="122" t="str">
        <f>IF(AND(VLOOKUP(AR84,NP,12,FALSE)=0,VLOOKUP(AR84,NP,22,FALSE)=0),"",IF(VLOOKUP(AR84,NP,12,FALSE)=0,VLOOKUP(AR84,NP,4,FALSE),IF(VLOOKUP(AR84,NP,22,FALSE)=0,VLOOKUP(AR84,NP,14,FALSE),"")))</f>
        <v/>
      </c>
      <c r="AR84" s="177">
        <v>14</v>
      </c>
      <c r="AS84" s="162" t="s">
        <v>90</v>
      </c>
      <c r="AT84" s="162"/>
      <c r="AU84" s="163" t="str">
        <f>IF(VLOOKUP(AR84,NP,32,FALSE)="","",IF(VLOOKUP(AR84,NP,32,FALSE)=0,"",VLOOKUP(AR84,NP,32,FALSE)))</f>
        <v/>
      </c>
      <c r="AV84" s="164" t="str">
        <f>IF(VLOOKUP(AR84,NP,33,FALSE)="","",IF(VLOOKUP(AR84,NP,34,FALSE)=2,"",VLOOKUP(AR84,NP,34,FALSE)))</f>
        <v/>
      </c>
      <c r="AW84" s="164"/>
      <c r="AX84" s="165" t="str">
        <f>IF(VLOOKUP(AR84,NP,33,FALSE)="","",IF(VLOOKUP(AR84,NP,33,FALSE)=0,"",VLOOKUP(AR84,NP,33,FALSE)))</f>
        <v xml:space="preserve"> </v>
      </c>
      <c r="AY84" s="173"/>
      <c r="AZ84" s="112" t="str">
        <f>IF(VLOOKUP(AZ81,NP,14,FALSE)=0,"",VLOOKUP(AZ81,NP,14,FALSE))</f>
        <v/>
      </c>
      <c r="BA84" s="22" t="str">
        <f>IF(AZ84="","",CONCATENATE(VLOOKUP(AZ81,NP,15,FALSE),"  ",VLOOKUP(AZ81,NP,16,FALSE)))</f>
        <v/>
      </c>
      <c r="BB84" s="22"/>
      <c r="BC84" s="125"/>
      <c r="BD84" s="22"/>
      <c r="BE84" s="22"/>
      <c r="BF84" s="125"/>
      <c r="BG84" s="22"/>
      <c r="BH84" s="26"/>
      <c r="BO84" s="29"/>
      <c r="BP84" s="26"/>
      <c r="BX84" s="26"/>
      <c r="CE84" s="29"/>
      <c r="CF84" s="29"/>
      <c r="CG84" s="29"/>
      <c r="CM84" s="29"/>
    </row>
    <row r="85" spans="3:91" ht="12" customHeight="1" x14ac:dyDescent="0.25">
      <c r="J85" s="39"/>
      <c r="R85" s="100"/>
      <c r="S85" s="13"/>
      <c r="T85" s="158"/>
      <c r="U85" s="160"/>
      <c r="V85" s="159"/>
      <c r="W85" s="159"/>
      <c r="X85" s="160"/>
      <c r="Y85" s="159"/>
      <c r="Z85" s="12"/>
      <c r="AH85" s="2"/>
      <c r="AI85" s="84" t="str">
        <f>IF(AP84="","",IF(VLOOKUP(AR84,NP,12,FALSE)=0,CONCATENATE(VLOOKUP(AR84,NP,8,FALSE)," pts - ",VLOOKUP(AR84,NP,11,FALSE)),IF(VLOOKUP(AR84,NP,22,FALSE)=0,CONCATENATE(VLOOKUP(AR84,NP,18,FALSE)," pts - ",VLOOKUP(AR84,NP,21,FALSE)),"")))</f>
        <v/>
      </c>
      <c r="AJ85" s="84"/>
      <c r="AK85" s="142"/>
      <c r="AL85" s="84"/>
      <c r="AM85" s="84"/>
      <c r="AN85" s="142"/>
      <c r="AO85" s="84"/>
      <c r="AP85" s="156">
        <v>27</v>
      </c>
      <c r="AR85" s="2"/>
      <c r="AS85" s="158"/>
      <c r="AT85" s="158"/>
      <c r="AU85" s="167"/>
      <c r="AV85" s="158"/>
      <c r="AW85" s="158"/>
      <c r="AX85" s="167"/>
      <c r="AY85" s="178"/>
      <c r="AZ85" s="157">
        <v>28</v>
      </c>
      <c r="BA85" s="34" t="str">
        <f>IF(AZ84="","",CONCATENATE(VLOOKUP(AZ81,NP,18,FALSE)," pts - ",VLOOKUP(AZ81,NP,21,FALSE)))</f>
        <v/>
      </c>
      <c r="BB85" s="34"/>
      <c r="BC85" s="130"/>
      <c r="BD85" s="34"/>
      <c r="BE85" s="34"/>
      <c r="BF85" s="130"/>
      <c r="BG85" s="34"/>
      <c r="BH85" s="29"/>
      <c r="BO85" s="29"/>
      <c r="BP85" s="26"/>
      <c r="BX85" s="26"/>
      <c r="CE85" s="29"/>
      <c r="CF85" s="29"/>
      <c r="CG85" s="29"/>
      <c r="CM85" s="29"/>
    </row>
    <row r="86" spans="3:91" ht="12" customHeight="1" x14ac:dyDescent="0.25">
      <c r="J86" s="39"/>
      <c r="R86" s="100"/>
      <c r="S86" s="13"/>
      <c r="Z86" s="100"/>
      <c r="AH86" s="2"/>
      <c r="AP86" s="100"/>
      <c r="AQ86" s="227">
        <v>28</v>
      </c>
      <c r="AR86" s="113" t="str">
        <f>IF(VLOOKUP(AR84,NP,14,FALSE)=0,"",VLOOKUP(AR84,NP,14,FALSE))</f>
        <v/>
      </c>
      <c r="AS86" s="22" t="str">
        <f>IF(AR86="","",CONCATENATE(VLOOKUP(AR84,NP,15,FALSE),"  ",VLOOKUP(AR84,NP,16,FALSE)))</f>
        <v/>
      </c>
      <c r="AT86" s="170"/>
      <c r="AU86" s="171"/>
      <c r="AV86" s="170"/>
      <c r="AW86" s="170"/>
      <c r="AX86" s="171"/>
      <c r="AY86" s="3"/>
      <c r="AZ86" s="33"/>
      <c r="BA86" s="25" t="str">
        <f>IF(AZ84="","",CONCATENATE(IF(VLOOKUP(AR84,NP,23,FALSE)="","",IF(VLOOKUP(AR84,NP,12,FALSE)=1,VLOOKUP(AR84,NP,23,FALSE),-VLOOKUP(AR84,NP,23,FALSE))),IF(VLOOKUP(AR84,NP,24,FALSE)="","",CONCATENATE(" / ",IF(VLOOKUP(AR84,NP,12,FALSE)=1,VLOOKUP(AR84,NP,24,FALSE),-VLOOKUP(AR84,NP,24,FALSE)))),IF(VLOOKUP(AR84,NP,25,FALSE)="","",CONCATENATE(" / ",IF(VLOOKUP(AR84,NP,12,FALSE)=1,VLOOKUP(AR84,NP,25,FALSE),-VLOOKUP(AR84,NP,25,FALSE)))),IF(VLOOKUP(AR84,NP,26,FALSE)="","",CONCATENATE(" / ",IF(VLOOKUP(AR84,NP,12,FALSE)=1,VLOOKUP(AR84,NP,26,FALSE),-VLOOKUP(AR84,NP,26,FALSE)))),IF(VLOOKUP(AR84,NP,27,FALSE)="","",CONCATENATE(" / ",IF(VLOOKUP(AR84,NP,12,FALSE)=1,VLOOKUP(AR84,NP,27,FALSE),-VLOOKUP(AR84,NP,27,FALSE)))),IF(VLOOKUP(AR84,NP,28)="","",CONCATENATE(" / ",IF(VLOOKUP(AR84,NP,12)=1,VLOOKUP(AR84,NP,28),-VLOOKUP(AR84,NP,28)))),IF(VLOOKUP(AR84,NP,29)="","",CONCATENATE(" / ",IF(VLOOKUP(AR84,NP,12)=1,VLOOKUP(AR84,NP,29),-VLOOKUP(AR84,NP,29))))))</f>
        <v/>
      </c>
      <c r="BB86" s="25"/>
      <c r="BC86" s="19"/>
      <c r="BD86" s="25"/>
      <c r="BE86" s="25"/>
      <c r="BF86" s="19"/>
      <c r="BG86" s="25"/>
      <c r="BH86" s="29"/>
      <c r="BO86" s="29"/>
      <c r="BP86" s="26"/>
      <c r="BX86" s="26"/>
      <c r="CE86" s="29"/>
      <c r="CF86" s="29"/>
      <c r="CG86" s="29"/>
      <c r="CM86" s="29"/>
    </row>
    <row r="87" spans="3:91" ht="12" customHeight="1" x14ac:dyDescent="0.25">
      <c r="J87" s="39"/>
      <c r="R87" s="100"/>
      <c r="S87" s="22" t="str">
        <f>IF(Z87="","",CONCATENATE(VLOOKUP(Z75,NP,15,FALSE),"  ",VLOOKUP(Z75,NP,16,FALSE)))</f>
        <v/>
      </c>
      <c r="T87" s="22"/>
      <c r="U87" s="125"/>
      <c r="V87" s="22"/>
      <c r="W87" s="22"/>
      <c r="X87" s="125"/>
      <c r="Y87" s="22"/>
      <c r="Z87" s="111" t="str">
        <f>IF(VLOOKUP(Z75,NP,14,FALSE)=0,"",VLOOKUP(Z75,NP,14,FALSE))</f>
        <v/>
      </c>
      <c r="AA87" s="162" t="s">
        <v>90</v>
      </c>
      <c r="AB87" s="162"/>
      <c r="AC87" s="163" t="str">
        <f>IF(VLOOKUP(AH87,NP,32,FALSE)="","",IF(VLOOKUP(AH87,NP,32,FALSE)=0,"",VLOOKUP(AH87,NP,32,FALSE)))</f>
        <v/>
      </c>
      <c r="AD87" s="164" t="str">
        <f>IF(VLOOKUP(AH87,NP,33,FALSE)="","",IF(VLOOKUP(AH87,NP,34,FALSE)=2,"",VLOOKUP(AH87,NP,34,FALSE)))</f>
        <v/>
      </c>
      <c r="AE87" s="164"/>
      <c r="AF87" s="165" t="str">
        <f>IF(VLOOKUP(AH87,NP,33,FALSE)="","",IF(VLOOKUP(AH87,NP,33,FALSE)=0,"",VLOOKUP(AH87,NP,33,FALSE)))</f>
        <v xml:space="preserve"> </v>
      </c>
      <c r="AG87" s="173"/>
      <c r="AH87" s="175">
        <v>44</v>
      </c>
      <c r="AR87" s="218" t="str">
        <f>IF(OR(AR86="",VLOOKUP(AR84,NP,20,FALSE)=0),"",IF(LEN(VLOOKUP(AR84,NP,20,FALSE))=7,VLOOKUP(AR84,NP,20,FALSE),VLOOKUP(AR84,NP,20,FALSE)))</f>
        <v/>
      </c>
      <c r="AS87" s="25" t="str">
        <f>IF(AR86="","",CONCATENATE(VLOOKUP(AR84,NP,18,FALSE)," pts - ",VLOOKUP(AR84,NP,21,FALSE)))</f>
        <v/>
      </c>
      <c r="AT87" s="25"/>
      <c r="AU87" s="19"/>
      <c r="AV87" s="25"/>
      <c r="AW87" s="25"/>
      <c r="AX87" s="19"/>
      <c r="AY87" s="25"/>
      <c r="AZ87" s="178"/>
      <c r="BA87" s="179"/>
      <c r="BB87" s="179"/>
      <c r="BC87" s="180"/>
      <c r="BD87" s="181"/>
      <c r="BE87" s="181"/>
      <c r="BF87" s="180"/>
      <c r="BG87" s="179"/>
      <c r="BH87" s="182">
        <v>28</v>
      </c>
      <c r="BI87" s="162" t="s">
        <v>90</v>
      </c>
      <c r="BJ87" s="162"/>
      <c r="BK87" s="163" t="str">
        <f>IF(VLOOKUP(BH87,NP,32,FALSE)="","",IF(VLOOKUP(BH87,NP,32,FALSE)=0,"",VLOOKUP(BH87,NP,32,FALSE)))</f>
        <v/>
      </c>
      <c r="BL87" s="164" t="str">
        <f>IF(VLOOKUP(BH87,NP,33,FALSE)="","",IF(VLOOKUP(BH87,NP,34,FALSE)=2,"",VLOOKUP(BH87,NP,34,FALSE)))</f>
        <v/>
      </c>
      <c r="BM87" s="164"/>
      <c r="BN87" s="165" t="str">
        <f>IF(VLOOKUP(BH87,NP,33,FALSE)="","",IF(VLOOKUP(BH87,NP,33,FALSE)=0,"",VLOOKUP(BH87,NP,33,FALSE)))</f>
        <v xml:space="preserve"> </v>
      </c>
      <c r="BO87" s="173"/>
      <c r="BP87" s="112" t="str">
        <f>IF(VLOOKUP(BP75,NP,14,FALSE)=0,"",VLOOKUP(BP75,NP,14,FALSE))</f>
        <v/>
      </c>
      <c r="BQ87" s="22" t="str">
        <f>IF(BP87="","",CONCATENATE(VLOOKUP(BP75,NP,15,FALSE),"  ",VLOOKUP(BP75,NP,16,FALSE)))</f>
        <v/>
      </c>
      <c r="BR87" s="22"/>
      <c r="BS87" s="125"/>
      <c r="BT87" s="22"/>
      <c r="BU87" s="22"/>
      <c r="BV87" s="125"/>
      <c r="BW87" s="22"/>
      <c r="BX87" s="26"/>
      <c r="CE87" s="29"/>
      <c r="CF87" s="29"/>
      <c r="CG87" s="29"/>
      <c r="CM87" s="29"/>
    </row>
    <row r="88" spans="3:91" ht="12" customHeight="1" x14ac:dyDescent="0.25">
      <c r="J88" s="39"/>
      <c r="S88" s="91" t="str">
        <f>IF(Z87="","",CONCATENATE(VLOOKUP(Z75,NP,18,FALSE)," pts - ",VLOOKUP(Z75,NP,21,FALSE)))</f>
        <v/>
      </c>
      <c r="T88" s="91"/>
      <c r="U88" s="146"/>
      <c r="V88" s="91"/>
      <c r="W88" s="91"/>
      <c r="X88" s="146"/>
      <c r="Y88" s="91"/>
      <c r="Z88" s="169">
        <v>30</v>
      </c>
      <c r="AP88" s="29"/>
      <c r="AQ88" s="227">
        <v>29</v>
      </c>
      <c r="AR88" s="113" t="str">
        <f>IF(VLOOKUP(AR90,NP,4,FALSE)=0,"",VLOOKUP(AR90,NP,4,FALSE))</f>
        <v/>
      </c>
      <c r="AS88" s="22" t="str">
        <f>IF(AR88="","",CONCATENATE(VLOOKUP(AR90,NP,5,FALSE),"  ",VLOOKUP(AR90,NP,6,FALSE)))</f>
        <v/>
      </c>
      <c r="AT88" s="22"/>
      <c r="AU88" s="125"/>
      <c r="AV88" s="22"/>
      <c r="AW88" s="22"/>
      <c r="AX88" s="125"/>
      <c r="AY88" s="22"/>
      <c r="AZ88" s="2"/>
      <c r="BA88" s="159"/>
      <c r="BB88" s="159"/>
      <c r="BC88" s="160"/>
      <c r="BD88" s="159"/>
      <c r="BE88" s="159"/>
      <c r="BF88" s="160"/>
      <c r="BG88" s="4"/>
      <c r="BO88" s="29"/>
      <c r="BP88" s="172">
        <v>32</v>
      </c>
      <c r="BQ88" s="34" t="str">
        <f>IF(BP87="","",CONCATENATE(VLOOKUP(BP75,NP,18,FALSE)," pts - ",VLOOKUP(BP75,NP,21,FALSE)))</f>
        <v/>
      </c>
      <c r="BR88" s="34"/>
      <c r="BS88" s="130"/>
      <c r="BT88" s="34"/>
      <c r="BU88" s="34"/>
      <c r="BV88" s="130"/>
      <c r="BW88" s="34"/>
      <c r="CE88" s="29"/>
      <c r="CF88" s="29"/>
      <c r="CG88" s="29"/>
      <c r="CM88" s="29"/>
    </row>
    <row r="89" spans="3:91" ht="12" customHeight="1" thickBot="1" x14ac:dyDescent="0.3">
      <c r="J89" s="39"/>
      <c r="S89" s="124" t="str">
        <f>IF(Z87="","",CONCATENATE(IF(VLOOKUP(AH87,NP,23,FALSE)="","",IF(VLOOKUP(AH87,NP,12,FALSE)=1,VLOOKUP(AH87,NP,23,FALSE),-VLOOKUP(AH87,NP,23,FALSE))),IF(VLOOKUP(AH87,NP,24,FALSE)="","",CONCATENATE(" / ",IF(VLOOKUP(AH87,NP,12,FALSE)=1,VLOOKUP(AH87,NP,24,FALSE),-VLOOKUP(AH87,NP,24,FALSE)))),IF(VLOOKUP(AH87,NP,25,FALSE)="","",CONCATENATE(" / ",IF(VLOOKUP(AH87,NP,12,FALSE)=1,VLOOKUP(AH87,NP,25,FALSE),-VLOOKUP(AH87,NP,25,FALSE)))),IF(VLOOKUP(AH87,NP,26,FALSE)="","",CONCATENATE(" / ",IF(VLOOKUP(AH87,NP,12,FALSE)=1,VLOOKUP(AH87,NP,26,FALSE),-VLOOKUP(AH87,NP,26,FALSE)))),IF(VLOOKUP(AH87,NP,27,FALSE)="","",CONCATENATE(" / ",IF(VLOOKUP(AH87,NP,12,FALSE)=1,VLOOKUP(AH87,NP,27,FALSE),-VLOOKUP(AH87,NP,27,FALSE)))),IF(VLOOKUP(AH87,NP,28)="","",CONCATENATE(" / ",IF(VLOOKUP(AH87,NP,12)=1,VLOOKUP(AH87,NP,28),-VLOOKUP(AH87,NP,28)))),IF(VLOOKUP(AH87,NP,29)="","",CONCATENATE(" / ",IF(VLOOKUP(AH87,NP,12)=1,VLOOKUP(AH87,NP,29),-VLOOKUP(AH87,NP,29))))))</f>
        <v/>
      </c>
      <c r="T89" s="123"/>
      <c r="U89" s="150"/>
      <c r="V89" s="123"/>
      <c r="W89" s="123"/>
      <c r="X89" s="150"/>
      <c r="Y89" s="123"/>
      <c r="Z89" s="100"/>
      <c r="AP89" s="156">
        <v>30</v>
      </c>
      <c r="AR89" s="218" t="str">
        <f>IF(OR(AR88="",VLOOKUP(AR90,NP,10,FALSE)=0),"",IF(LEN(VLOOKUP(AR90,NP,10,FALSE))=7,VLOOKUP(AR90,NP,10,FALSE),VLOOKUP(AR90,NP,10,FALSE)))</f>
        <v/>
      </c>
      <c r="AS89" s="25" t="str">
        <f>IF(AR88="","",CONCATENATE(VLOOKUP(AR90,NP,8,FALSE)," pts - ",VLOOKUP(AR90,NP,11,FALSE)))</f>
        <v/>
      </c>
      <c r="AT89" s="25"/>
      <c r="AU89" s="19"/>
      <c r="AV89" s="25"/>
      <c r="AW89" s="25"/>
      <c r="AX89" s="19"/>
      <c r="AY89" s="25"/>
      <c r="AZ89" s="157">
        <v>29</v>
      </c>
      <c r="BA89" s="158"/>
      <c r="BB89" s="159"/>
      <c r="BC89" s="160"/>
      <c r="BD89" s="159"/>
      <c r="BE89" s="159"/>
      <c r="BF89" s="160"/>
      <c r="BG89" s="4"/>
      <c r="BO89" s="29"/>
      <c r="BP89" s="33"/>
      <c r="BQ89" s="25" t="str">
        <f>IF(BP87="","",CONCATENATE(IF(VLOOKUP(BH87,NP,23,FALSE)="","",IF(VLOOKUP(BH87,NP,12,FALSE)=1,VLOOKUP(BH87,NP,23,FALSE),-VLOOKUP(BH87,NP,23,FALSE))),IF(VLOOKUP(BH87,NP,24,FALSE)="","",CONCATENATE(" / ",IF(VLOOKUP(BH87,NP,12,FALSE)=1,VLOOKUP(BH87,NP,24,FALSE),-VLOOKUP(BH87,NP,24,FALSE)))),IF(VLOOKUP(BH87,NP,25,FALSE)="","",CONCATENATE(" / ",IF(VLOOKUP(BH87,NP,12,FALSE)=1,VLOOKUP(BH87,NP,25,FALSE),-VLOOKUP(BH87,NP,25,FALSE)))),IF(VLOOKUP(BH87,NP,26,FALSE)="","",CONCATENATE(" / ",IF(VLOOKUP(BH87,NP,12,FALSE)=1,VLOOKUP(BH87,NP,26,FALSE),-VLOOKUP(BH87,NP,26,FALSE)))),IF(VLOOKUP(BH87,NP,27,FALSE)="","",CONCATENATE(" / ",IF(VLOOKUP(BH87,NP,12,FALSE)=1,VLOOKUP(BH87,NP,27,FALSE),-VLOOKUP(BH87,NP,27,FALSE)))),IF(VLOOKUP(BH87,NP,28)="","",CONCATENATE(" / ",IF(VLOOKUP(BH87,NP,12)=1,VLOOKUP(BH87,NP,28),-VLOOKUP(BH87,NP,28)))),IF(VLOOKUP(BH87,NP,29)="","",CONCATENATE(" / ",IF(VLOOKUP(BH87,NP,12)=1,VLOOKUP(BH87,NP,29),-VLOOKUP(BH87,NP,29))))))</f>
        <v/>
      </c>
      <c r="BR89" s="25"/>
      <c r="BS89" s="19"/>
      <c r="BT89" s="25"/>
      <c r="BU89" s="25"/>
      <c r="BV89" s="19"/>
      <c r="BW89" s="25"/>
      <c r="CE89" s="29"/>
      <c r="CF89" s="29"/>
      <c r="CG89" s="29"/>
      <c r="CM89" s="29"/>
    </row>
    <row r="90" spans="3:91" ht="12" customHeight="1" x14ac:dyDescent="0.25">
      <c r="J90" s="39"/>
      <c r="S90" s="13"/>
      <c r="T90" s="159"/>
      <c r="U90" s="160"/>
      <c r="V90" s="159"/>
      <c r="W90" s="159"/>
      <c r="X90" s="160"/>
      <c r="Z90" s="106"/>
      <c r="AI90" s="22" t="str">
        <f>IF(AP90="","",IF(VLOOKUP(AR90,NP,12,FALSE)=0,CONCATENATE(VLOOKUP(AR90,NP,5,FALSE),"  ",VLOOKUP(AR90,NP,6,FALSE)),IF(VLOOKUP(AR90,NP,22,FALSE)=0,CONCATENATE(VLOOKUP(AR90,NP,15,FALSE),"  ",VLOOKUP(AR90,NP,16,FALSE)),"")))</f>
        <v/>
      </c>
      <c r="AJ90" s="22"/>
      <c r="AK90" s="125"/>
      <c r="AL90" s="22"/>
      <c r="AM90" s="22"/>
      <c r="AN90" s="125"/>
      <c r="AO90" s="22"/>
      <c r="AP90" s="122" t="str">
        <f>IF(AND(VLOOKUP(AR90,NP,12,FALSE)=0,VLOOKUP(AR90,NP,22,FALSE)=0),"",IF(VLOOKUP(AR90,NP,12,FALSE)=0,VLOOKUP(AR90,NP,4,FALSE),IF(VLOOKUP(AR90,NP,22,FALSE)=0,VLOOKUP(AR90,NP,14,FALSE),"")))</f>
        <v/>
      </c>
      <c r="AR90" s="177">
        <v>15</v>
      </c>
      <c r="AS90" s="162" t="s">
        <v>90</v>
      </c>
      <c r="AT90" s="162"/>
      <c r="AU90" s="163" t="str">
        <f>IF(VLOOKUP(AR90,NP,32,FALSE)="","",IF(VLOOKUP(AR90,NP,32,FALSE)=0,"",VLOOKUP(AR90,NP,32,FALSE)))</f>
        <v/>
      </c>
      <c r="AV90" s="164" t="str">
        <f>IF(VLOOKUP(AR90,NP,33,FALSE)="","",IF(VLOOKUP(AR90,NP,34,FALSE)=2,"",VLOOKUP(AR90,NP,34,FALSE)))</f>
        <v/>
      </c>
      <c r="AW90" s="164"/>
      <c r="AX90" s="165" t="str">
        <f>IF(VLOOKUP(AR90,NP,33,FALSE)="","",IF(VLOOKUP(AR90,NP,33,FALSE)=0,"",VLOOKUP(AR90,NP,33,FALSE)))</f>
        <v xml:space="preserve"> </v>
      </c>
      <c r="AY90" s="173"/>
      <c r="AZ90" s="112" t="str">
        <f>IF(VLOOKUP(AZ93,NP,4,FALSE)=0,"",VLOOKUP(AZ93,NP,4,FALSE))</f>
        <v/>
      </c>
      <c r="BA90" s="22" t="str">
        <f>IF(AZ90="","",CONCATENATE(VLOOKUP(AZ93,NP,5,FALSE),"  ",VLOOKUP(AZ93,NP,6,FALSE)))</f>
        <v/>
      </c>
      <c r="BB90" s="22"/>
      <c r="BC90" s="125"/>
      <c r="BD90" s="22"/>
      <c r="BE90" s="22"/>
      <c r="BF90" s="125"/>
      <c r="BG90" s="22"/>
      <c r="BO90" s="29"/>
      <c r="BP90" s="26"/>
      <c r="BQ90" s="41"/>
      <c r="BW90" s="29"/>
      <c r="BX90" s="44"/>
      <c r="BY90" s="186"/>
      <c r="BZ90" s="5"/>
      <c r="CA90" s="133"/>
      <c r="CB90" s="5"/>
      <c r="CC90" s="5"/>
      <c r="CD90" s="133"/>
      <c r="CE90" s="186"/>
      <c r="CF90" s="5"/>
      <c r="CG90" s="5"/>
      <c r="CH90" s="5"/>
      <c r="CI90" s="187"/>
      <c r="CJ90" s="187"/>
      <c r="CK90" s="187"/>
      <c r="CL90" s="187"/>
      <c r="CM90" s="188"/>
    </row>
    <row r="91" spans="3:91" ht="12" customHeight="1" x14ac:dyDescent="0.25">
      <c r="J91" s="39"/>
      <c r="S91" s="13"/>
      <c r="T91" s="158"/>
      <c r="U91" s="160"/>
      <c r="V91" s="159"/>
      <c r="W91" s="159"/>
      <c r="X91" s="160"/>
      <c r="Z91" s="106"/>
      <c r="AH91" s="100"/>
      <c r="AI91" s="84" t="str">
        <f>IF(AP90="","",IF(VLOOKUP(AR90,NP,12,FALSE)=0,CONCATENATE(VLOOKUP(AR90,NP,8,FALSE)," pts - ",VLOOKUP(AR90,NP,11,FALSE)),IF(VLOOKUP(AR90,NP,22,FALSE)=0,CONCATENATE(VLOOKUP(AR90,NP,18,FALSE)," pts - ",VLOOKUP(AR90,NP,21,FALSE)),"")))</f>
        <v/>
      </c>
      <c r="AJ91" s="84"/>
      <c r="AK91" s="142"/>
      <c r="AL91" s="84"/>
      <c r="AM91" s="84"/>
      <c r="AN91" s="142"/>
      <c r="AO91" s="84"/>
      <c r="AP91" s="101"/>
      <c r="AR91" s="2"/>
      <c r="AS91" s="158"/>
      <c r="AT91" s="158"/>
      <c r="AU91" s="167"/>
      <c r="AV91" s="158"/>
      <c r="AW91" s="158"/>
      <c r="AX91" s="167"/>
      <c r="AY91" s="178"/>
      <c r="AZ91" s="32"/>
      <c r="BA91" s="25" t="str">
        <f>IF(AZ90="","",CONCATENATE(VLOOKUP(AZ93,NP,8,FALSE)," pts - ",VLOOKUP(AZ93,NP,11,FALSE)))</f>
        <v/>
      </c>
      <c r="BB91" s="25"/>
      <c r="BC91" s="19"/>
      <c r="BD91" s="25"/>
      <c r="BE91" s="25"/>
      <c r="BF91" s="19"/>
      <c r="BG91" s="25"/>
      <c r="BH91" s="26"/>
      <c r="BO91" s="29"/>
      <c r="BP91" s="26"/>
      <c r="BQ91" s="41"/>
      <c r="BW91" s="29"/>
      <c r="BX91" s="45" t="s">
        <v>2</v>
      </c>
      <c r="BY91" s="189"/>
      <c r="BZ91" s="6"/>
      <c r="CA91" s="134"/>
      <c r="CB91" s="240" t="str">
        <f>IF('Liste des parties'!$AH$3&lt;10000,Date,'Liste des parties'!$AH$3)</f>
        <v>14/11/2024</v>
      </c>
      <c r="CC91" s="240"/>
      <c r="CD91" s="240"/>
      <c r="CE91" s="240"/>
      <c r="CF91" s="240"/>
      <c r="CG91" s="240"/>
      <c r="CH91" s="240"/>
      <c r="CI91" s="240"/>
      <c r="CJ91" s="240"/>
      <c r="CK91" s="240"/>
      <c r="CL91" s="240"/>
      <c r="CM91" s="241"/>
    </row>
    <row r="92" spans="3:91" ht="12" customHeight="1" x14ac:dyDescent="0.25">
      <c r="J92" s="39"/>
      <c r="S92" s="13"/>
      <c r="Z92" s="106"/>
      <c r="AH92" s="100"/>
      <c r="AP92" s="100"/>
      <c r="AQ92" s="225">
        <v>30</v>
      </c>
      <c r="AR92" s="113" t="str">
        <f>IF(VLOOKUP(AR90,NP,14,FALSE)=0,"",VLOOKUP(AR90,NP,14,FALSE))</f>
        <v/>
      </c>
      <c r="AS92" s="22" t="str">
        <f>IF(AR92="","",CONCATENATE(VLOOKUP(AR90,NP,15,FALSE),"  ",VLOOKUP(AR90,NP,16,FALSE)))</f>
        <v/>
      </c>
      <c r="AT92" s="170"/>
      <c r="AU92" s="171"/>
      <c r="AV92" s="170"/>
      <c r="AW92" s="170"/>
      <c r="AX92" s="171"/>
      <c r="AY92" s="3"/>
      <c r="AZ92" s="33"/>
      <c r="BA92" s="25" t="str">
        <f>IF(AZ90="","",CONCATENATE(IF(VLOOKUP(AR90,NP,23,FALSE)="","",IF(VLOOKUP(AR90,NP,12,FALSE)=1,VLOOKUP(AR90,NP,23,FALSE),-VLOOKUP(AR90,NP,23,FALSE))),IF(VLOOKUP(AR90,NP,24,FALSE)="","",CONCATENATE(" / ",IF(VLOOKUP(AR90,NP,12,FALSE)=1,VLOOKUP(AR90,NP,24,FALSE),-VLOOKUP(AR90,NP,24,FALSE)))),IF(VLOOKUP(AR90,NP,25,FALSE)="","",CONCATENATE(" / ",IF(VLOOKUP(AR90,NP,12,FALSE)=1,VLOOKUP(AR90,NP,25,FALSE),-VLOOKUP(AR90,NP,25,FALSE)))),IF(VLOOKUP(AR90,NP,26,FALSE)="","",CONCATENATE(" / ",IF(VLOOKUP(AR90,NP,12,FALSE)=1,VLOOKUP(AR90,NP,26,FALSE),-VLOOKUP(AR90,NP,26,FALSE)))),IF(VLOOKUP(AR90,NP,27,FALSE)="","",CONCATENATE(" / ",IF(VLOOKUP(AR90,NP,12,FALSE)=1,VLOOKUP(AR90,NP,27,FALSE),-VLOOKUP(AR90,NP,27,FALSE)))),IF(VLOOKUP(AR90,NP,28)="","",CONCATENATE(" / ",IF(VLOOKUP(AR90,NP,12)=1,VLOOKUP(AR90,NP,28),-VLOOKUP(AR90,NP,28)))),IF(VLOOKUP(AR90,NP,29)="","",CONCATENATE(" / ",IF(VLOOKUP(AR90,NP,12)=1,VLOOKUP(AR90,NP,29),-VLOOKUP(AR90,NP,29))))))</f>
        <v/>
      </c>
      <c r="BB92" s="25"/>
      <c r="BC92" s="19"/>
      <c r="BD92" s="25"/>
      <c r="BE92" s="25"/>
      <c r="BF92" s="19"/>
      <c r="BG92" s="25"/>
      <c r="BH92" s="26"/>
      <c r="BI92" s="35"/>
      <c r="BJ92" s="35"/>
      <c r="BK92" s="143"/>
      <c r="BL92" s="35"/>
      <c r="BM92" s="35"/>
      <c r="BN92" s="143"/>
      <c r="BO92" s="29"/>
      <c r="BP92" s="26"/>
      <c r="BQ92" s="41"/>
      <c r="BW92" s="29"/>
      <c r="BX92" s="46"/>
      <c r="BY92" s="189"/>
      <c r="BZ92" s="6"/>
      <c r="CA92" s="190"/>
      <c r="CB92" s="191"/>
      <c r="CC92" s="191"/>
      <c r="CD92" s="190"/>
      <c r="CE92" s="192"/>
      <c r="CF92" s="193"/>
      <c r="CG92" s="193"/>
      <c r="CH92" s="193"/>
      <c r="CI92" s="194"/>
      <c r="CJ92" s="194"/>
      <c r="CK92" s="194"/>
      <c r="CL92" s="194"/>
      <c r="CM92" s="195"/>
    </row>
    <row r="93" spans="3:91" ht="12" customHeight="1" x14ac:dyDescent="0.25">
      <c r="J93" s="39"/>
      <c r="S93" s="13"/>
      <c r="Z93" s="106"/>
      <c r="AA93" s="107" t="str">
        <f>IF(AH93="","",CONCATENATE(VLOOKUP(AH87,NP,15,FALSE),"  ",VLOOKUP(AH87,NP,16,FALSE)))</f>
        <v/>
      </c>
      <c r="AB93" s="22"/>
      <c r="AC93" s="125"/>
      <c r="AD93" s="22"/>
      <c r="AE93" s="22"/>
      <c r="AF93" s="125"/>
      <c r="AG93" s="22"/>
      <c r="AH93" s="111" t="str">
        <f>IF(VLOOKUP(AH87,NP,14,FALSE)=0,"",VLOOKUP(AH87,NP,14,FALSE))</f>
        <v/>
      </c>
      <c r="AI93" s="162" t="s">
        <v>90</v>
      </c>
      <c r="AJ93" s="162"/>
      <c r="AK93" s="163" t="str">
        <f>IF(VLOOKUP(AP93,NP,32,FALSE)="","",IF(VLOOKUP(AP93,NP,32,FALSE)=0,"",VLOOKUP(AP93,NP,32,FALSE)))</f>
        <v/>
      </c>
      <c r="AL93" s="164" t="str">
        <f>IF(VLOOKUP(AP93,NP,33,FALSE)="","",IF(VLOOKUP(AP93,NP,34,FALSE)=2,"",VLOOKUP(AP93,NP,34,FALSE)))</f>
        <v/>
      </c>
      <c r="AM93" s="164"/>
      <c r="AN93" s="165" t="str">
        <f>IF(VLOOKUP(AP93,NP,33,FALSE)="","",IF(VLOOKUP(AP93,NP,33,FALSE)=0,"",VLOOKUP(AP93,NP,33,FALSE)))</f>
        <v xml:space="preserve"> </v>
      </c>
      <c r="AO93" s="173"/>
      <c r="AP93" s="174">
        <v>40</v>
      </c>
      <c r="AR93" s="218" t="str">
        <f>IF(OR(AR92="",VLOOKUP(AR90,NP,20,FALSE)=0),"",IF(LEN(VLOOKUP(AR90,NP,20,FALSE))=7,VLOOKUP(AR90,NP,20,FALSE),VLOOKUP(AR90,NP,20,FALSE)))</f>
        <v/>
      </c>
      <c r="AS93" s="25" t="str">
        <f>IF(AR92="","",CONCATENATE(VLOOKUP(AR90,NP,18,FALSE)," pts - ",VLOOKUP(AR90,NP,21,FALSE)))</f>
        <v/>
      </c>
      <c r="AT93" s="25"/>
      <c r="AU93" s="19"/>
      <c r="AV93" s="25"/>
      <c r="AW93" s="25"/>
      <c r="AX93" s="19"/>
      <c r="AY93" s="25"/>
      <c r="AZ93" s="175">
        <v>24</v>
      </c>
      <c r="BA93" s="162" t="s">
        <v>90</v>
      </c>
      <c r="BB93" s="162"/>
      <c r="BC93" s="163" t="str">
        <f>IF(VLOOKUP(AZ93,NP,32,FALSE)="","",IF(VLOOKUP(AZ93,NP,32,FALSE)=0,"",VLOOKUP(AZ93,NP,32,FALSE)))</f>
        <v/>
      </c>
      <c r="BD93" s="164" t="str">
        <f>IF(VLOOKUP(AZ93,NP,33,FALSE)="","",IF(VLOOKUP(AZ93,NP,34,FALSE)=2,"",VLOOKUP(AZ93,NP,34,FALSE)))</f>
        <v/>
      </c>
      <c r="BE93" s="164"/>
      <c r="BF93" s="165" t="str">
        <f>IF(VLOOKUP(AZ93,NP,33,FALSE)="","",IF(VLOOKUP(AZ93,NP,33,FALSE)=0,"",VLOOKUP(AZ93,NP,33,FALSE)))</f>
        <v xml:space="preserve"> </v>
      </c>
      <c r="BG93" s="173"/>
      <c r="BH93" s="112" t="str">
        <f>IF(VLOOKUP(BH87,NP,14,FALSE)=0,"",VLOOKUP(BH87,NP,14,FALSE))</f>
        <v/>
      </c>
      <c r="BI93" s="22" t="str">
        <f>IF(BH93="","",CONCATENATE(VLOOKUP(BH87,NP,15,FALSE),"  ",VLOOKUP(BH87,NP,16,FALSE)))</f>
        <v/>
      </c>
      <c r="BJ93" s="22"/>
      <c r="BK93" s="125"/>
      <c r="BL93" s="22"/>
      <c r="BM93" s="22"/>
      <c r="BN93" s="125"/>
      <c r="BO93" s="22"/>
      <c r="BP93" s="26"/>
      <c r="BQ93" s="41"/>
      <c r="BW93" s="29"/>
      <c r="BX93" s="47" t="s">
        <v>99</v>
      </c>
      <c r="BY93" s="189"/>
      <c r="BZ93" s="6"/>
      <c r="CA93" s="190"/>
      <c r="CB93" s="242" t="str">
        <f>'Liste des parties'!$AD$2</f>
        <v>SPIDD V2</v>
      </c>
      <c r="CC93" s="242"/>
      <c r="CD93" s="242"/>
      <c r="CE93" s="242"/>
      <c r="CF93" s="242"/>
      <c r="CG93" s="242"/>
      <c r="CH93" s="242"/>
      <c r="CI93" s="242"/>
      <c r="CJ93" s="242"/>
      <c r="CK93" s="242"/>
      <c r="CL93" s="242"/>
      <c r="CM93" s="243"/>
    </row>
    <row r="94" spans="3:91" ht="12" customHeight="1" x14ac:dyDescent="0.25">
      <c r="J94" s="39"/>
      <c r="S94" s="13"/>
      <c r="Z94" s="41"/>
      <c r="AA94" s="84" t="str">
        <f>IF(AH93="","",CONCATENATE(VLOOKUP(AH87,NP,18,FALSE)," pts - ",VLOOKUP(AH87,NP,21,FALSE)))</f>
        <v/>
      </c>
      <c r="AB94" s="91"/>
      <c r="AC94" s="146"/>
      <c r="AD94" s="91"/>
      <c r="AE94" s="91"/>
      <c r="AF94" s="146"/>
      <c r="AG94" s="91"/>
      <c r="AH94" s="169">
        <v>30</v>
      </c>
      <c r="AQ94" s="225">
        <v>31</v>
      </c>
      <c r="AR94" s="113" t="str">
        <f>IF(VLOOKUP(AR96,NP,4,FALSE)=0,"",VLOOKUP(AR96,NP,4,FALSE))</f>
        <v/>
      </c>
      <c r="AS94" s="22" t="str">
        <f>IF(AR94="","",CONCATENATE(VLOOKUP(AR96,NP,5,FALSE),"  ",VLOOKUP(AR96,NP,6,FALSE)))</f>
        <v/>
      </c>
      <c r="AT94" s="22"/>
      <c r="AU94" s="125"/>
      <c r="AV94" s="22"/>
      <c r="AW94" s="22"/>
      <c r="AX94" s="125"/>
      <c r="AY94" s="22"/>
      <c r="AZ94" s="13"/>
      <c r="BA94" s="24"/>
      <c r="BB94" s="24"/>
      <c r="BC94" s="139"/>
      <c r="BD94" s="24"/>
      <c r="BE94" s="24"/>
      <c r="BF94" s="139"/>
      <c r="BG94" s="29"/>
      <c r="BH94" s="172">
        <v>32</v>
      </c>
      <c r="BI94" s="34" t="str">
        <f>IF(BH93="","",CONCATENATE(VLOOKUP(BH87,NP,18,FALSE)," pts - ",VLOOKUP(BH87,NP,21,FALSE)))</f>
        <v/>
      </c>
      <c r="BJ94" s="34"/>
      <c r="BK94" s="130"/>
      <c r="BL94" s="34"/>
      <c r="BM94" s="34"/>
      <c r="BN94" s="130"/>
      <c r="BO94" s="34"/>
      <c r="BQ94" s="41"/>
      <c r="BR94" s="24"/>
      <c r="BS94" s="139"/>
      <c r="BT94" s="24"/>
      <c r="BU94" s="24"/>
      <c r="BV94" s="139"/>
      <c r="BW94" s="20"/>
      <c r="BX94" s="45"/>
      <c r="BY94" s="189"/>
      <c r="BZ94" s="6"/>
      <c r="CA94" s="135"/>
      <c r="CB94" s="6"/>
      <c r="CC94" s="6"/>
      <c r="CD94" s="135"/>
      <c r="CE94" s="192"/>
      <c r="CF94" s="6"/>
      <c r="CG94" s="6"/>
      <c r="CH94" s="6"/>
      <c r="CI94" s="191"/>
      <c r="CJ94" s="191"/>
      <c r="CK94" s="191"/>
      <c r="CL94" s="191"/>
      <c r="CM94" s="195"/>
    </row>
    <row r="95" spans="3:91" ht="12" customHeight="1" x14ac:dyDescent="0.25">
      <c r="J95" s="39"/>
      <c r="Z95" s="41"/>
      <c r="AA95" s="84" t="str">
        <f>IF(AH93="","",CONCATENATE(IF(VLOOKUP(AP93,NP,23,FALSE)="","",IF(VLOOKUP(AP93,NP,12,FALSE)=1,VLOOKUP(AP93,NP,23,FALSE),-VLOOKUP(AP93,NP,23,FALSE))),IF(VLOOKUP(AP93,NP,24,FALSE)="","",CONCATENATE(" / ",IF(VLOOKUP(AP93,NP,12,FALSE)=1,VLOOKUP(AP93,NP,24,FALSE),-VLOOKUP(AP93,NP,24,FALSE)))),IF(VLOOKUP(AP93,NP,25,FALSE)="","",CONCATENATE(" / ",IF(VLOOKUP(AP93,NP,12,FALSE)=1,VLOOKUP(AP93,NP,25,FALSE),-VLOOKUP(AP93,NP,25,FALSE)))),IF(VLOOKUP(AP93,NP,26,FALSE)="","",CONCATENATE(" / ",IF(VLOOKUP(AP93,NP,12,FALSE)=1,VLOOKUP(AP93,NP,26,FALSE),-VLOOKUP(AP93,NP,26,FALSE)))),IF(VLOOKUP(AP93,NP,27,FALSE)="","",CONCATENATE(" / ",IF(VLOOKUP(AP93,NP,12,FALSE)=1,VLOOKUP(AP93,NP,27,FALSE),-VLOOKUP(AP93,NP,27,FALSE)))),IF(VLOOKUP(AP93,NP,28)="","",CONCATENATE(" / ",IF(VLOOKUP(AP93,NP,12)=1,VLOOKUP(AP93,NP,28),-VLOOKUP(AP93,NP,28)))),IF(VLOOKUP(AP93,NP,29)="","",CONCATENATE(" / ",IF(VLOOKUP(AP93,NP,12)=1,VLOOKUP(AP93,NP,29),-VLOOKUP(AP93,NP,29))))))</f>
        <v/>
      </c>
      <c r="AB95" s="84"/>
      <c r="AC95" s="142"/>
      <c r="AD95" s="84"/>
      <c r="AE95" s="84"/>
      <c r="AF95" s="142"/>
      <c r="AG95" s="84"/>
      <c r="AH95" s="100"/>
      <c r="AQ95" s="223"/>
      <c r="AR95" s="218" t="str">
        <f>IF(OR(AR94="",VLOOKUP(AR96,NP,10,FALSE)=0),"",IF(LEN(VLOOKUP(AR96,NP,10,FALSE))=7,VLOOKUP(AR96,NP,10,FALSE),VLOOKUP(AR96,NP,10,FALSE)))</f>
        <v/>
      </c>
      <c r="AS95" s="34" t="str">
        <f>IF(AR94="","",CONCATENATE(VLOOKUP(AR96,NP,8,FALSE)," pts - ",VLOOKUP(AR96,NP,11,FALSE)))</f>
        <v/>
      </c>
      <c r="AT95" s="34"/>
      <c r="AU95" s="130"/>
      <c r="AV95" s="34"/>
      <c r="AW95" s="34"/>
      <c r="AX95" s="130"/>
      <c r="AY95" s="114"/>
      <c r="AZ95" s="13"/>
      <c r="BA95" s="24"/>
      <c r="BB95" s="24"/>
      <c r="BC95" s="139"/>
      <c r="BD95" s="24"/>
      <c r="BE95" s="24"/>
      <c r="BF95" s="139"/>
      <c r="BG95" s="29"/>
      <c r="BH95" s="33"/>
      <c r="BI95" s="25" t="str">
        <f>IF(BH93="","",CONCATENATE(IF(VLOOKUP(AZ93,NP,23,FALSE)="","",IF(VLOOKUP(AZ93,NP,12,FALSE)=1,VLOOKUP(AZ93,NP,23,FALSE),-VLOOKUP(AZ93,NP,23,FALSE))),IF(VLOOKUP(AZ93,NP,24,FALSE)="","",CONCATENATE(" / ",IF(VLOOKUP(AZ93,NP,12,FALSE)=1,VLOOKUP(AZ93,NP,24,FALSE),-VLOOKUP(AZ93,NP,24,FALSE)))),IF(VLOOKUP(AZ93,NP,25,FALSE)="","",CONCATENATE(" / ",IF(VLOOKUP(AZ93,NP,12,FALSE)=1,VLOOKUP(AZ93,NP,25,FALSE),-VLOOKUP(AZ93,NP,25,FALSE)))),IF(VLOOKUP(AZ93,NP,26,FALSE)="","",CONCATENATE(" / ",IF(VLOOKUP(AZ93,NP,12,FALSE)=1,VLOOKUP(AZ93,NP,26,FALSE),-VLOOKUP(AZ93,NP,26,FALSE)))),IF(VLOOKUP(AZ93,NP,27,FALSE)="","",CONCATENATE(" / ",IF(VLOOKUP(AZ93,NP,12,FALSE)=1,VLOOKUP(AZ93,NP,27,FALSE),-VLOOKUP(AZ93,NP,27,FALSE)))),IF(VLOOKUP(AZ93,NP,28)="","",CONCATENATE(" / ",IF(VLOOKUP(AZ93,NP,12)=1,VLOOKUP(AZ93,NP,28),-VLOOKUP(AZ93,NP,28)))),IF(VLOOKUP(AZ93,NP,29)="","",CONCATENATE(" / ",IF(VLOOKUP(AZ93,NP,12)=1,VLOOKUP(AZ93,NP,29),-VLOOKUP(AZ93,NP,29))))))</f>
        <v/>
      </c>
      <c r="BJ95" s="25"/>
      <c r="BK95" s="19"/>
      <c r="BL95" s="25"/>
      <c r="BM95" s="25"/>
      <c r="BN95" s="19"/>
      <c r="BO95" s="25"/>
      <c r="BQ95" s="41"/>
      <c r="BX95" s="45" t="s">
        <v>100</v>
      </c>
      <c r="BY95" s="192"/>
      <c r="BZ95" s="193"/>
      <c r="CA95" s="196"/>
      <c r="CB95" s="244" t="str">
        <f>'Liste des parties'!$AE$2</f>
        <v>21_32DI-32J-CI</v>
      </c>
      <c r="CC95" s="244"/>
      <c r="CD95" s="244"/>
      <c r="CE95" s="244"/>
      <c r="CF95" s="244"/>
      <c r="CG95" s="244"/>
      <c r="CH95" s="244"/>
      <c r="CI95" s="244"/>
      <c r="CJ95" s="244"/>
      <c r="CK95" s="244"/>
      <c r="CL95" s="244"/>
      <c r="CM95" s="245"/>
    </row>
    <row r="96" spans="3:91" ht="12" customHeight="1" thickBot="1" x14ac:dyDescent="0.3">
      <c r="J96" s="39"/>
      <c r="Z96" s="41"/>
      <c r="AA96" s="159"/>
      <c r="AB96" s="159"/>
      <c r="AC96" s="160"/>
      <c r="AD96" s="159"/>
      <c r="AE96" s="159"/>
      <c r="AH96" s="106"/>
      <c r="AI96" s="22" t="str">
        <f>IF(AP96="","",IF(VLOOKUP(AR96,NP,12,FALSE)=0,CONCATENATE(VLOOKUP(AR96,NP,5,FALSE),"  ",VLOOKUP(AR96,NP,6,FALSE)),IF(VLOOKUP(AR96,NP,22,FALSE)=0,CONCATENATE(VLOOKUP(AR96,NP,15,FALSE),"  ",VLOOKUP(AR96,NP,16,FALSE)),"")))</f>
        <v/>
      </c>
      <c r="AJ96" s="22"/>
      <c r="AK96" s="125"/>
      <c r="AL96" s="22"/>
      <c r="AM96" s="22"/>
      <c r="AN96" s="125"/>
      <c r="AO96" s="22"/>
      <c r="AP96" s="122" t="str">
        <f>IF(AND(VLOOKUP(AR96,NP,12,FALSE)=0,VLOOKUP(AR96,NP,22,FALSE)=0),"",IF(VLOOKUP(AR96,NP,12,FALSE)=0,VLOOKUP(AR96,NP,4,FALSE),IF(VLOOKUP(AR96,NP,22,FALSE)=0,VLOOKUP(AR96,NP,14,FALSE),"")))</f>
        <v/>
      </c>
      <c r="AQ96" s="172"/>
      <c r="AR96" s="161">
        <v>16</v>
      </c>
      <c r="AS96" s="162" t="s">
        <v>90</v>
      </c>
      <c r="AT96" s="162"/>
      <c r="AU96" s="163" t="str">
        <f>IF(VLOOKUP(AR96,NP,32,FALSE)="","",IF(VLOOKUP(AR96,NP,32,FALSE)=0,"",VLOOKUP(AR96,NP,32,FALSE)))</f>
        <v/>
      </c>
      <c r="AV96" s="164" t="str">
        <f>IF(VLOOKUP(AR96,NP,33,FALSE)="","",IF(VLOOKUP(AR96,NP,34,FALSE)=2,"",VLOOKUP(AR96,NP,34,FALSE)))</f>
        <v/>
      </c>
      <c r="AW96" s="164"/>
      <c r="AX96" s="165" t="str">
        <f>IF(VLOOKUP(AR96,NP,33,FALSE)="","",IF(VLOOKUP(AR96,NP,33,FALSE)=0,"",VLOOKUP(AR96,NP,33,FALSE)))</f>
        <v xml:space="preserve"> </v>
      </c>
      <c r="AY96" s="166"/>
      <c r="AZ96" s="112" t="str">
        <f>IF(VLOOKUP(AZ93,NP,14,FALSE)=0,"",VLOOKUP(AZ93,NP,14,FALSE))</f>
        <v/>
      </c>
      <c r="BA96" s="22" t="str">
        <f>IF(AZ96="","",CONCATENATE(VLOOKUP(AZ93,NP,15,FALSE),"  ",VLOOKUP(AZ93,NP,16,FALSE)))</f>
        <v/>
      </c>
      <c r="BB96" s="22"/>
      <c r="BC96" s="125"/>
      <c r="BD96" s="22"/>
      <c r="BE96" s="22"/>
      <c r="BF96" s="125"/>
      <c r="BG96" s="22"/>
      <c r="BH96" s="116"/>
      <c r="BI96" s="48"/>
      <c r="BJ96" s="36"/>
      <c r="BK96" s="17"/>
      <c r="BL96" s="36"/>
      <c r="BM96" s="36"/>
      <c r="BN96" s="17"/>
      <c r="BO96" s="37"/>
      <c r="BQ96" s="41"/>
      <c r="BR96" s="49"/>
      <c r="BS96" s="147"/>
      <c r="BT96" s="49"/>
      <c r="BU96" s="49"/>
      <c r="BV96" s="147"/>
      <c r="BW96" s="49"/>
      <c r="BX96" s="50"/>
      <c r="BY96" s="197"/>
      <c r="BZ96" s="7"/>
      <c r="CA96" s="136"/>
      <c r="CB96" s="7"/>
      <c r="CC96" s="7"/>
      <c r="CD96" s="136"/>
      <c r="CE96" s="197"/>
      <c r="CF96" s="7"/>
      <c r="CG96" s="7"/>
      <c r="CH96" s="7"/>
      <c r="CI96" s="198"/>
      <c r="CJ96" s="198"/>
      <c r="CK96" s="198"/>
      <c r="CL96" s="198"/>
      <c r="CM96" s="199"/>
    </row>
    <row r="97" spans="1:92" ht="12" customHeight="1" x14ac:dyDescent="0.25">
      <c r="J97" s="39"/>
      <c r="Z97" s="41"/>
      <c r="AA97" s="158"/>
      <c r="AB97" s="159"/>
      <c r="AC97" s="160"/>
      <c r="AD97" s="159"/>
      <c r="AE97" s="159"/>
      <c r="AH97" s="41"/>
      <c r="AI97" s="84" t="str">
        <f>IF(AP96="","",IF(VLOOKUP(AR96,NP,12,FALSE)=0,CONCATENATE(VLOOKUP(AR96,NP,8,FALSE)," pts - ",VLOOKUP(AR96,NP,11,FALSE)),IF(VLOOKUP(AR96,NP,22,FALSE)=0,CONCATENATE(VLOOKUP(AR96,NP,18,FALSE)," pts - ",VLOOKUP(AR96,NP,21,FALSE)),"")))</f>
        <v/>
      </c>
      <c r="AJ97" s="84"/>
      <c r="AK97" s="130"/>
      <c r="AL97" s="34"/>
      <c r="AM97" s="34"/>
      <c r="AN97" s="130"/>
      <c r="AO97" s="34"/>
      <c r="AP97" s="156">
        <v>31</v>
      </c>
      <c r="AQ97" s="172"/>
      <c r="AR97" s="2"/>
      <c r="AS97" s="158"/>
      <c r="AT97" s="158"/>
      <c r="AU97" s="167"/>
      <c r="AV97" s="158"/>
      <c r="AW97" s="158"/>
      <c r="AX97" s="167"/>
      <c r="AY97" s="168"/>
      <c r="AZ97" s="157">
        <v>32</v>
      </c>
      <c r="BA97" s="34" t="str">
        <f>IF(AZ96="","",CONCATENATE(VLOOKUP(AZ93,NP,18,FALSE)," pts - ",VLOOKUP(AZ93,NP,21,FALSE)))</f>
        <v/>
      </c>
      <c r="BB97" s="34"/>
      <c r="BC97" s="130"/>
      <c r="BD97" s="34"/>
      <c r="BE97" s="34"/>
      <c r="BF97" s="130"/>
      <c r="BG97" s="34"/>
      <c r="BH97" s="23"/>
      <c r="BI97" s="48"/>
      <c r="BJ97" s="29"/>
      <c r="BK97" s="134"/>
      <c r="BL97" s="29"/>
      <c r="BM97" s="29"/>
      <c r="BN97" s="134"/>
      <c r="BO97" s="29"/>
      <c r="BQ97" s="41"/>
      <c r="BR97" s="49"/>
      <c r="BS97" s="147"/>
      <c r="BT97" s="49"/>
      <c r="BU97" s="49"/>
      <c r="BV97" s="147"/>
      <c r="BW97" s="49"/>
      <c r="BX97" s="49"/>
      <c r="BY97" s="49"/>
      <c r="BZ97" s="49"/>
      <c r="CA97" s="147"/>
      <c r="CB97" s="49"/>
      <c r="CC97" s="49"/>
      <c r="CD97" s="147"/>
      <c r="CE97" s="49"/>
      <c r="CF97" s="49"/>
      <c r="CG97" s="49"/>
      <c r="CH97" s="49"/>
      <c r="CI97" s="49"/>
      <c r="CJ97" s="49"/>
      <c r="CK97" s="49"/>
      <c r="CL97" s="49"/>
      <c r="CM97" s="29"/>
      <c r="CN97" s="51"/>
    </row>
    <row r="98" spans="1:92" ht="12" customHeight="1" x14ac:dyDescent="0.25">
      <c r="A98" s="200"/>
      <c r="B98" s="20"/>
      <c r="C98" s="30"/>
      <c r="J98" s="39"/>
      <c r="Z98" s="41"/>
      <c r="AH98" s="41"/>
      <c r="AP98" s="100"/>
      <c r="AQ98" s="232">
        <v>32</v>
      </c>
      <c r="AR98" s="113" t="str">
        <f>IF(VLOOKUP(AR96,NP,14,FALSE)=0,"",VLOOKUP(AR96,NP,14,FALSE))</f>
        <v/>
      </c>
      <c r="AS98" s="22" t="str">
        <f>IF(AR98="","",CONCATENATE(VLOOKUP(AR96,NP,15,FALSE),"  ",VLOOKUP(AR96,NP,16,FALSE)))</f>
        <v/>
      </c>
      <c r="AT98" s="170"/>
      <c r="AU98" s="171"/>
      <c r="AV98" s="170"/>
      <c r="AW98" s="170"/>
      <c r="AX98" s="171"/>
      <c r="AY98" s="115"/>
      <c r="AZ98" s="33"/>
      <c r="BA98" s="25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25"/>
      <c r="BC98" s="19"/>
      <c r="BD98" s="25"/>
      <c r="BE98" s="25"/>
      <c r="BF98" s="19"/>
      <c r="BG98" s="25"/>
      <c r="BH98" s="23"/>
      <c r="BI98" s="48"/>
      <c r="BJ98" s="23"/>
      <c r="BK98" s="52"/>
      <c r="BL98" s="23"/>
      <c r="BM98" s="23"/>
      <c r="BN98" s="52"/>
      <c r="BO98" s="23"/>
      <c r="BP98" s="23"/>
      <c r="BQ98" s="48"/>
      <c r="BR98" s="23"/>
      <c r="BS98" s="52"/>
      <c r="BT98" s="23"/>
      <c r="BU98" s="23"/>
      <c r="BV98" s="52"/>
      <c r="BW98" s="23"/>
      <c r="BX98" s="23"/>
      <c r="BY98" s="23"/>
      <c r="BZ98" s="23"/>
      <c r="CA98" s="52"/>
      <c r="CB98" s="23"/>
      <c r="CC98" s="23"/>
      <c r="CD98" s="52"/>
      <c r="CE98" s="23"/>
      <c r="CF98" s="23"/>
      <c r="CG98" s="201"/>
      <c r="CH98" s="201"/>
      <c r="CI98" s="201"/>
      <c r="CJ98" s="201"/>
      <c r="CK98" s="201"/>
      <c r="CL98" s="201"/>
      <c r="CM98" s="29"/>
      <c r="CN98" s="51"/>
    </row>
    <row r="99" spans="1:92" ht="12" customHeight="1" x14ac:dyDescent="0.35">
      <c r="A99" s="200"/>
      <c r="B99" s="20"/>
      <c r="C99" s="30"/>
      <c r="J99" s="39"/>
      <c r="K99" s="202"/>
      <c r="L99" s="203"/>
      <c r="M99" s="203"/>
      <c r="N99" s="203"/>
      <c r="O99" s="203"/>
      <c r="P99" s="203"/>
      <c r="Q99" s="203"/>
      <c r="R99" s="204"/>
      <c r="Z99" s="41"/>
      <c r="AH99" s="41"/>
      <c r="AP99" s="41"/>
      <c r="AR99" s="218" t="str">
        <f>IF(OR(AR98="",VLOOKUP(AR96,NP,20,FALSE)=0),"",IF(LEN(VLOOKUP(AR96,NP,20,FALSE))=7,VLOOKUP(AR96,NP,20,FALSE),VLOOKUP(AR96,NP,20,FALSE)))</f>
        <v/>
      </c>
      <c r="AS99" s="25" t="str">
        <f>IF(AR98="","",CONCATENATE(VLOOKUP(AR96,NP,18,FALSE)," pts - ",VLOOKUP(AR96,NP,21,FALSE)))</f>
        <v/>
      </c>
      <c r="AT99" s="25"/>
      <c r="AU99" s="19"/>
      <c r="AV99" s="25"/>
      <c r="AW99" s="25"/>
      <c r="AX99" s="19"/>
      <c r="AY99" s="25"/>
      <c r="AZ99" s="23"/>
      <c r="BA99" s="48"/>
      <c r="BB99" s="23"/>
      <c r="BC99" s="52"/>
      <c r="BD99" s="23"/>
      <c r="BE99" s="23"/>
      <c r="BF99" s="52"/>
      <c r="BG99" s="23"/>
      <c r="BH99" s="13"/>
      <c r="BI99" s="54"/>
      <c r="BJ99" s="37"/>
      <c r="BK99" s="144"/>
      <c r="BL99" s="37"/>
      <c r="BM99" s="37"/>
      <c r="BN99" s="144"/>
      <c r="BO99" s="24"/>
      <c r="BP99" s="13"/>
      <c r="BQ99" s="54"/>
      <c r="BR99" s="37"/>
      <c r="BS99" s="144"/>
      <c r="BT99" s="37"/>
      <c r="BU99" s="37"/>
      <c r="BV99" s="144"/>
      <c r="BW99" s="24"/>
      <c r="BX99" s="202"/>
      <c r="BY99" s="205"/>
      <c r="BZ99" s="205"/>
      <c r="CA99" s="205"/>
      <c r="CB99" s="205"/>
      <c r="CC99" s="205"/>
      <c r="CD99" s="205"/>
      <c r="CE99" s="206"/>
      <c r="CF99" s="13"/>
      <c r="CG99" s="80"/>
      <c r="CH99" s="80"/>
      <c r="CI99" s="80"/>
      <c r="CJ99" s="80"/>
      <c r="CK99" s="80"/>
      <c r="CL99" s="80"/>
      <c r="CM99" s="20"/>
      <c r="CN99" s="55"/>
    </row>
    <row r="100" spans="1:92" ht="12" customHeight="1" x14ac:dyDescent="0.35">
      <c r="A100" s="200"/>
      <c r="B100" s="20"/>
      <c r="C100" s="30"/>
      <c r="J100" s="39"/>
      <c r="K100" s="19"/>
      <c r="L100" s="19"/>
      <c r="M100" s="19"/>
      <c r="N100" s="19"/>
      <c r="O100" s="19"/>
      <c r="P100" s="19"/>
      <c r="Q100" s="19"/>
      <c r="R100" s="19"/>
      <c r="Z100" s="41"/>
      <c r="AH100" s="41"/>
      <c r="AP100" s="41"/>
      <c r="AQ100" s="201"/>
      <c r="AR100" s="27"/>
      <c r="AS100" s="28"/>
      <c r="AT100" s="31"/>
      <c r="AU100" s="131"/>
      <c r="AV100" s="31"/>
      <c r="AW100" s="31"/>
      <c r="AX100" s="131"/>
      <c r="AY100" s="23"/>
      <c r="AZ100" s="23"/>
      <c r="BA100" s="48"/>
      <c r="BB100" s="23"/>
      <c r="BC100" s="52"/>
      <c r="BD100" s="23"/>
      <c r="BE100" s="23"/>
      <c r="BF100" s="52"/>
      <c r="BG100" s="23"/>
      <c r="BH100" s="13"/>
      <c r="BI100" s="54"/>
      <c r="BJ100" s="37"/>
      <c r="BK100" s="144"/>
      <c r="BL100" s="37"/>
      <c r="BM100" s="37"/>
      <c r="BN100" s="144"/>
      <c r="BO100" s="24"/>
      <c r="BP100" s="13"/>
      <c r="BQ100" s="54"/>
      <c r="BR100" s="37"/>
      <c r="BS100" s="144"/>
      <c r="BT100" s="37"/>
      <c r="BU100" s="37"/>
      <c r="BV100" s="144"/>
      <c r="BW100" s="24"/>
      <c r="BX100" s="19"/>
      <c r="BY100" s="95"/>
      <c r="BZ100" s="95"/>
      <c r="CA100" s="95"/>
      <c r="CB100" s="95"/>
      <c r="CC100" s="95"/>
      <c r="CD100" s="95"/>
      <c r="CE100" s="95"/>
      <c r="CF100" s="13"/>
      <c r="CG100" s="80"/>
      <c r="CH100" s="80"/>
      <c r="CI100" s="80"/>
      <c r="CJ100" s="80"/>
      <c r="CK100" s="80"/>
      <c r="CL100" s="80"/>
      <c r="CM100" s="20"/>
      <c r="CN100" s="55"/>
    </row>
    <row r="101" spans="1:92" ht="12" customHeight="1" x14ac:dyDescent="0.25">
      <c r="A101" s="102"/>
      <c r="B101" s="24"/>
      <c r="C101" s="13"/>
      <c r="J101" s="39"/>
      <c r="K101" s="58" t="s">
        <v>49</v>
      </c>
      <c r="L101" s="58"/>
      <c r="M101" s="58"/>
      <c r="N101" s="58"/>
      <c r="O101" s="58"/>
      <c r="P101" s="58"/>
      <c r="Q101" s="58"/>
      <c r="R101" s="58"/>
      <c r="Z101" s="41"/>
      <c r="AH101" s="41"/>
      <c r="AP101" s="41"/>
      <c r="AQ101" s="201"/>
      <c r="AR101" s="27"/>
      <c r="AS101" s="28"/>
      <c r="AT101" s="28"/>
      <c r="AU101" s="126"/>
      <c r="AV101" s="28"/>
      <c r="AW101" s="28"/>
      <c r="AX101" s="126"/>
      <c r="AY101" s="20"/>
      <c r="AZ101" s="23"/>
      <c r="BA101" s="48"/>
      <c r="BB101" s="23"/>
      <c r="BC101" s="52"/>
      <c r="BD101" s="23"/>
      <c r="BE101" s="23"/>
      <c r="BF101" s="52"/>
      <c r="BG101" s="23"/>
      <c r="BH101" s="30"/>
      <c r="BI101" s="56"/>
      <c r="BJ101" s="31"/>
      <c r="BK101" s="131"/>
      <c r="BL101" s="31"/>
      <c r="BM101" s="31"/>
      <c r="BN101" s="131"/>
      <c r="BO101" s="20"/>
      <c r="BP101" s="30"/>
      <c r="BQ101" s="57"/>
      <c r="BR101" s="20"/>
      <c r="BS101" s="132"/>
      <c r="BT101" s="20"/>
      <c r="BU101" s="20"/>
      <c r="BV101" s="132"/>
      <c r="BW101" s="20"/>
      <c r="BX101" s="58" t="s">
        <v>3</v>
      </c>
      <c r="BY101" s="58"/>
      <c r="BZ101" s="58"/>
      <c r="CA101" s="58"/>
      <c r="CB101" s="58"/>
      <c r="CC101" s="58"/>
      <c r="CD101" s="58"/>
      <c r="CE101" s="58"/>
      <c r="CF101" s="13"/>
      <c r="CG101" s="24"/>
      <c r="CH101" s="24"/>
      <c r="CI101" s="24"/>
      <c r="CJ101" s="24"/>
      <c r="CK101" s="24"/>
      <c r="CL101" s="24"/>
      <c r="CM101" s="24"/>
      <c r="CN101" s="59"/>
    </row>
    <row r="102" spans="1:92" ht="12" customHeight="1" x14ac:dyDescent="0.25">
      <c r="A102" s="102"/>
      <c r="B102" s="24"/>
      <c r="C102" s="13"/>
      <c r="J102" s="39"/>
      <c r="Z102" s="41"/>
      <c r="AH102" s="41"/>
      <c r="AP102" s="41"/>
      <c r="AQ102" s="201"/>
      <c r="AR102" s="27"/>
      <c r="AS102" s="28"/>
      <c r="AT102" s="31"/>
      <c r="AU102" s="131"/>
      <c r="AV102" s="31"/>
      <c r="AW102" s="31"/>
      <c r="AX102" s="131"/>
      <c r="AY102" s="23"/>
      <c r="AZ102" s="23"/>
      <c r="BA102" s="48"/>
      <c r="BB102" s="23"/>
      <c r="BC102" s="52"/>
      <c r="BD102" s="23"/>
      <c r="BE102" s="23"/>
      <c r="BF102" s="52"/>
      <c r="BG102" s="23"/>
      <c r="BH102" s="30"/>
      <c r="BI102" s="60"/>
      <c r="BJ102" s="61"/>
      <c r="BK102" s="94"/>
      <c r="BL102" s="61"/>
      <c r="BM102" s="61"/>
      <c r="BN102" s="94"/>
      <c r="BO102" s="20"/>
      <c r="BP102" s="30"/>
      <c r="BQ102" s="56"/>
      <c r="BR102" s="31"/>
      <c r="BS102" s="131"/>
      <c r="BT102" s="31"/>
      <c r="BU102" s="31"/>
      <c r="BV102" s="131"/>
      <c r="BW102" s="20"/>
      <c r="BX102" s="13"/>
      <c r="BY102" s="24"/>
      <c r="BZ102" s="24"/>
      <c r="CA102" s="139"/>
      <c r="CB102" s="24"/>
      <c r="CC102" s="24"/>
      <c r="CD102" s="139"/>
      <c r="CE102" s="24"/>
      <c r="CF102" s="24"/>
      <c r="CG102" s="24"/>
      <c r="CH102" s="24"/>
      <c r="CI102" s="24"/>
      <c r="CJ102" s="24"/>
      <c r="CK102" s="24"/>
      <c r="CL102" s="24"/>
      <c r="CM102" s="24"/>
      <c r="CN102" s="59"/>
    </row>
    <row r="103" spans="1:92" ht="12" customHeight="1" x14ac:dyDescent="0.25">
      <c r="A103" s="102"/>
      <c r="B103" s="24"/>
      <c r="C103" s="13"/>
      <c r="J103" s="39"/>
      <c r="K103" s="22" t="str">
        <f>IF(R103="","",IF(VLOOKUP(Z27,NP,12,FALSE)=0,CONCATENATE(VLOOKUP(Z27,NP,5,FALSE),"  ",VLOOKUP(Z27,NP,6,FALSE)),IF(VLOOKUP(Z27,NP,22,FALSE)=0,CONCATENATE(VLOOKUP(Z27,NP,15,FALSE),"  ",VLOOKUP(Z27,NP,16,FALSE)),"")))</f>
        <v/>
      </c>
      <c r="L103" s="22"/>
      <c r="M103" s="125"/>
      <c r="N103" s="22"/>
      <c r="O103" s="22"/>
      <c r="P103" s="125"/>
      <c r="Q103" s="22"/>
      <c r="R103" s="113" t="str">
        <f>IF(AND(VLOOKUP(Z27,NP,12,FALSE)=0,VLOOKUP(Z27,NP,22,FALSE)=0),"",IF(VLOOKUP(Z27,NP,12,FALSE)=0,VLOOKUP(Z27,NP,4,FALSE),IF(VLOOKUP(Z27,NP,22,FALSE)=0,VLOOKUP(Z27,NP,14,FALSE),"")))</f>
        <v/>
      </c>
      <c r="S103" s="207">
        <v>14</v>
      </c>
      <c r="T103" s="43"/>
      <c r="U103" s="127"/>
      <c r="V103" s="43"/>
      <c r="W103" s="43"/>
      <c r="X103" s="127"/>
      <c r="Y103" s="43"/>
      <c r="Z103" s="41"/>
      <c r="AH103" s="41"/>
      <c r="AP103" s="41"/>
      <c r="AQ103" s="201"/>
      <c r="AR103" s="27"/>
      <c r="AS103" s="28"/>
      <c r="AT103" s="94"/>
      <c r="AU103" s="94"/>
      <c r="AV103" s="94"/>
      <c r="AW103" s="94"/>
      <c r="AX103" s="94"/>
      <c r="AY103" s="23"/>
      <c r="AZ103" s="27"/>
      <c r="BA103" s="53"/>
      <c r="BB103" s="28"/>
      <c r="BC103" s="126"/>
      <c r="BD103" s="28"/>
      <c r="BE103" s="28"/>
      <c r="BF103" s="126"/>
      <c r="BG103" s="20"/>
      <c r="BH103" s="30"/>
      <c r="BI103" s="208"/>
      <c r="BJ103" s="94"/>
      <c r="BK103" s="94"/>
      <c r="BL103" s="94"/>
      <c r="BM103" s="94"/>
      <c r="BN103" s="94"/>
      <c r="BO103" s="20"/>
      <c r="BP103" s="30"/>
      <c r="BQ103" s="42"/>
      <c r="BR103" s="43"/>
      <c r="BS103" s="127"/>
      <c r="BT103" s="43"/>
      <c r="BU103" s="43"/>
      <c r="BV103" s="127"/>
      <c r="BW103" s="209">
        <v>16</v>
      </c>
      <c r="BX103" s="113" t="str">
        <f>IF(AND(VLOOKUP(BP27,NP,12,FALSE)=0,VLOOKUP(BP27,NP,22,FALSE)=0),"",IF(VLOOKUP(BP27,NP,12,FALSE)=0,VLOOKUP(BP27,NP,4,FALSE),IF(VLOOKUP(BP27,NP,22,FALSE)=0,VLOOKUP(BP27,NP,14,FALSE),"")))</f>
        <v/>
      </c>
      <c r="BY103" s="22" t="str">
        <f>IF(BX103="","",IF(VLOOKUP(BP27,NP,12,FALSE)=0,CONCATENATE(VLOOKUP(BP27,NP,5,FALSE),"  ",VLOOKUP(BP27,NP,6,FALSE)),IF(VLOOKUP(BP27,NP,22,FALSE)=0,CONCATENATE(VLOOKUP(BP27,NP,15,FALSE),"  ",VLOOKUP(BP27,NP,16,FALSE)),"")))</f>
        <v/>
      </c>
      <c r="BZ103" s="22"/>
      <c r="CA103" s="125"/>
      <c r="CB103" s="22"/>
      <c r="CC103" s="22"/>
      <c r="CD103" s="125"/>
      <c r="CE103" s="22"/>
      <c r="CF103" s="13"/>
      <c r="CG103" s="24"/>
      <c r="CH103" s="24"/>
      <c r="CI103" s="24"/>
      <c r="CJ103" s="24"/>
      <c r="CK103" s="24"/>
      <c r="CL103" s="24"/>
      <c r="CM103" s="24"/>
      <c r="CN103" s="59"/>
    </row>
    <row r="104" spans="1:92" ht="12" customHeight="1" x14ac:dyDescent="0.25">
      <c r="A104" s="102"/>
      <c r="B104" s="24"/>
      <c r="C104" s="13"/>
      <c r="J104" s="117"/>
      <c r="K104" s="84" t="str">
        <f>IF(R103="","",IF(VLOOKUP(Z27,NP,12,FALSE)=0,CONCATENATE(VLOOKUP(Z27,NP,8,FALSE)," pts - ",VLOOKUP(Z27,NP,11,FALSE)),IF(VLOOKUP(Z27,NP,22,FALSE)=0,CONCATENATE(VLOOKUP(Z27,NP,18,FALSE)," pts - ",VLOOKUP(Z27,NP,21,FALSE)),"")))</f>
        <v/>
      </c>
      <c r="L104" s="84"/>
      <c r="M104" s="142"/>
      <c r="N104" s="84"/>
      <c r="O104" s="84"/>
      <c r="P104" s="142"/>
      <c r="Q104" s="84"/>
      <c r="R104" s="37"/>
      <c r="Z104" s="41"/>
      <c r="AH104" s="41"/>
      <c r="AP104" s="41"/>
      <c r="AQ104" s="201"/>
      <c r="AR104" s="27"/>
      <c r="AS104" s="28"/>
      <c r="AT104" s="20"/>
      <c r="AU104" s="132"/>
      <c r="AV104" s="20"/>
      <c r="AW104" s="20"/>
      <c r="AX104" s="132"/>
      <c r="AY104" s="23"/>
      <c r="AZ104" s="20"/>
      <c r="BA104" s="56"/>
      <c r="BB104" s="31"/>
      <c r="BC104" s="131"/>
      <c r="BD104" s="31"/>
      <c r="BE104" s="31"/>
      <c r="BF104" s="131"/>
      <c r="BG104" s="23"/>
      <c r="BH104" s="30"/>
      <c r="BI104" s="57"/>
      <c r="BJ104" s="20"/>
      <c r="BK104" s="132"/>
      <c r="BL104" s="20"/>
      <c r="BM104" s="20"/>
      <c r="BN104" s="132"/>
      <c r="BO104" s="20"/>
      <c r="BP104" s="30"/>
      <c r="BQ104" s="63"/>
      <c r="BR104" s="64"/>
      <c r="BS104" s="126"/>
      <c r="BT104" s="64"/>
      <c r="BU104" s="64"/>
      <c r="BV104" s="126"/>
      <c r="BW104" s="20"/>
      <c r="BX104" s="37"/>
      <c r="BY104" s="25" t="str">
        <f>IF(BX103="","",IF(VLOOKUP(BP27,NP,12,FALSE)=0,CONCATENATE(VLOOKUP(BP27,NP,8,FALSE)," pts - ",VLOOKUP(BP27,NP,11,FALSE)),IF(VLOOKUP(BP27,NP,22,FALSE)=0,CONCATENATE(VLOOKUP(BP27,NP,18,FALSE)," pts - ",VLOOKUP(BP27,NP,21,FALSE)),"")))</f>
        <v/>
      </c>
      <c r="BZ104" s="25"/>
      <c r="CA104" s="19"/>
      <c r="CB104" s="25"/>
      <c r="CC104" s="25"/>
      <c r="CD104" s="19"/>
      <c r="CE104" s="25"/>
      <c r="CF104" s="33"/>
      <c r="CG104" s="24"/>
      <c r="CH104" s="24"/>
      <c r="CI104" s="24"/>
      <c r="CJ104" s="24"/>
      <c r="CK104" s="24"/>
      <c r="CL104" s="24"/>
      <c r="CM104" s="24"/>
      <c r="CN104" s="59"/>
    </row>
    <row r="105" spans="1:92" ht="12" customHeight="1" x14ac:dyDescent="0.25">
      <c r="A105" s="105" t="s">
        <v>35</v>
      </c>
      <c r="C105" s="22" t="str">
        <f>IF(J105="","",IF(VLOOKUP(R105,NP,12,FALSE)=1,CONCATENATE(VLOOKUP(R105,NP,5,FALSE),"  ",VLOOKUP(R105,NP,6,FALSE)),IF(VLOOKUP(R105,NP,22,FALSE)=1,CONCATENATE(VLOOKUP(R105,NP,15,FALSE),"  ",VLOOKUP(R105,NP,16,FALSE)),"")))</f>
        <v/>
      </c>
      <c r="D105" s="22"/>
      <c r="E105" s="22"/>
      <c r="F105" s="22"/>
      <c r="G105" s="22"/>
      <c r="H105" s="22"/>
      <c r="I105" s="22"/>
      <c r="J105" s="111" t="str">
        <f>IF(VLOOKUP(R105,NP,12,FALSE)=1,VLOOKUP(R105,NP,4,FALSE),IF(VLOOKUP(R105,NP,22,FALSE)=1,VLOOKUP(R105,NP,14,FALSE),""))</f>
        <v/>
      </c>
      <c r="K105" s="162" t="s">
        <v>90</v>
      </c>
      <c r="L105" s="162"/>
      <c r="M105" s="163" t="str">
        <f>IF(VLOOKUP(R105,NP,32,FALSE)="","",IF(VLOOKUP(R105,NP,32,FALSE)=0,"",VLOOKUP(R105,NP,32,FALSE)))</f>
        <v/>
      </c>
      <c r="N105" s="164" t="str">
        <f>IF(VLOOKUP(R105,NP,33,FALSE)="","",IF(VLOOKUP(R105,NP,34,FALSE)=2,"",VLOOKUP(R105,NP,34,FALSE)))</f>
        <v/>
      </c>
      <c r="O105" s="164"/>
      <c r="P105" s="165" t="str">
        <f>IF(VLOOKUP(R105,NP,33,FALSE)="","",IF(VLOOKUP(R105,NP,33,FALSE)=0,"",VLOOKUP(R105,NP,33,FALSE)))</f>
        <v xml:space="preserve"> </v>
      </c>
      <c r="Q105" s="173"/>
      <c r="R105" s="175">
        <v>48</v>
      </c>
      <c r="Z105" s="41"/>
      <c r="AH105" s="41"/>
      <c r="AP105" s="41"/>
      <c r="AQ105" s="201"/>
      <c r="AR105" s="27"/>
      <c r="AS105" s="28"/>
      <c r="AT105" s="28"/>
      <c r="AU105" s="126"/>
      <c r="AV105" s="28"/>
      <c r="AW105" s="28"/>
      <c r="AX105" s="126"/>
      <c r="AY105" s="20"/>
      <c r="AZ105" s="30"/>
      <c r="BA105" s="60"/>
      <c r="BB105" s="61"/>
      <c r="BC105" s="94"/>
      <c r="BD105" s="61"/>
      <c r="BE105" s="61"/>
      <c r="BF105" s="94"/>
      <c r="BG105" s="23"/>
      <c r="BH105" s="30"/>
      <c r="BI105" s="56"/>
      <c r="BJ105" s="31"/>
      <c r="BK105" s="131"/>
      <c r="BL105" s="31"/>
      <c r="BM105" s="31"/>
      <c r="BN105" s="131"/>
      <c r="BO105" s="20"/>
      <c r="BP105" s="30"/>
      <c r="BQ105" s="60"/>
      <c r="BR105" s="61"/>
      <c r="BS105" s="94"/>
      <c r="BT105" s="61"/>
      <c r="BU105" s="61"/>
      <c r="BV105" s="94"/>
      <c r="BW105" s="20"/>
      <c r="BX105" s="175">
        <v>32</v>
      </c>
      <c r="BY105" s="162" t="s">
        <v>90</v>
      </c>
      <c r="BZ105" s="162"/>
      <c r="CA105" s="163" t="str">
        <f>IF(VLOOKUP(BX105,NP,32,FALSE)="","",IF(VLOOKUP(BX105,NP,32,FALSE)=0,"",VLOOKUP(BX105,NP,32,FALSE)))</f>
        <v/>
      </c>
      <c r="CB105" s="164" t="str">
        <f>IF(VLOOKUP(BX105,NP,33,FALSE)="","",IF(VLOOKUP(BX105,NP,34,FALSE)=2,"",VLOOKUP(BX105,NP,34,FALSE)))</f>
        <v/>
      </c>
      <c r="CC105" s="164"/>
      <c r="CD105" s="165" t="str">
        <f>IF(VLOOKUP(BX105,NP,33,FALSE)="","",IF(VLOOKUP(BX105,NP,33,FALSE)=0,"",VLOOKUP(BX105,NP,33,FALSE)))</f>
        <v xml:space="preserve"> </v>
      </c>
      <c r="CE105" s="173"/>
      <c r="CF105" s="112" t="str">
        <f>IF(VLOOKUP(BX105,NP,12,FALSE)=1,VLOOKUP(BX105,NP,4,FALSE),IF(VLOOKUP(BX105,NP,22,FALSE)=1,VLOOKUP(BX105,NP,14,FALSE),""))</f>
        <v/>
      </c>
      <c r="CG105" s="22" t="str">
        <f>IF(CF105="","",IF(VLOOKUP(BX105,NP,12,FALSE)=1,CONCATENATE(VLOOKUP(BX105,NP,5,FALSE),"  ",VLOOKUP(BX105,NP,6,FALSE)),IF(VLOOKUP(BX105,NP,22,FALSE)=1,CONCATENATE(VLOOKUP(BX105,NP,15,FALSE),"  ",VLOOKUP(BX105,NP,16,FALSE)),"")))</f>
        <v/>
      </c>
      <c r="CH105" s="22"/>
      <c r="CI105" s="22"/>
      <c r="CJ105" s="22"/>
      <c r="CK105" s="22"/>
      <c r="CL105" s="22"/>
      <c r="CM105" s="22"/>
      <c r="CN105" s="65" t="s">
        <v>4</v>
      </c>
    </row>
    <row r="106" spans="1:92" ht="12" customHeight="1" x14ac:dyDescent="0.25">
      <c r="C106" s="84" t="str">
        <f>IF(J105="","",IF(VLOOKUP(R105,NP,12,FALSE)=1,CONCATENATE(VLOOKUP(R105,NP,8,FALSE)," pts - ",VLOOKUP(R105,NP,11,FALSE)),IF(VLOOKUP(R105,NP,22,FALSE)=1,CONCATENATE(VLOOKUP(R105,NP,18,FALSE)," pts - ",VLOOKUP(R105,NP,21,FALSE)),"")))</f>
        <v/>
      </c>
      <c r="D106" s="84"/>
      <c r="E106" s="84"/>
      <c r="F106" s="84"/>
      <c r="G106" s="84"/>
      <c r="H106" s="84"/>
      <c r="I106" s="84"/>
      <c r="J106" s="118"/>
      <c r="K106" s="24"/>
      <c r="L106" s="24"/>
      <c r="M106" s="139"/>
      <c r="N106" s="24"/>
      <c r="O106" s="24"/>
      <c r="P106" s="139"/>
      <c r="Q106" s="37"/>
      <c r="R106" s="24"/>
      <c r="Z106" s="41"/>
      <c r="AH106" s="41"/>
      <c r="AP106" s="41"/>
      <c r="AQ106" s="201"/>
      <c r="AR106" s="27"/>
      <c r="AS106" s="28"/>
      <c r="AT106" s="31"/>
      <c r="AU106" s="131"/>
      <c r="AV106" s="31"/>
      <c r="AW106" s="31"/>
      <c r="AX106" s="131"/>
      <c r="AY106" s="23"/>
      <c r="AZ106" s="30"/>
      <c r="BA106" s="208"/>
      <c r="BB106" s="94"/>
      <c r="BC106" s="94"/>
      <c r="BD106" s="94"/>
      <c r="BE106" s="94"/>
      <c r="BF106" s="94"/>
      <c r="BG106" s="23"/>
      <c r="BH106" s="30"/>
      <c r="BI106" s="53"/>
      <c r="BJ106" s="28"/>
      <c r="BK106" s="126"/>
      <c r="BL106" s="28"/>
      <c r="BM106" s="28"/>
      <c r="BN106" s="126"/>
      <c r="BO106" s="20"/>
      <c r="BP106" s="13"/>
      <c r="BQ106" s="66"/>
      <c r="BR106" s="67"/>
      <c r="BS106" s="128"/>
      <c r="BT106" s="67"/>
      <c r="BU106" s="67"/>
      <c r="BV106" s="128"/>
      <c r="BW106" s="20"/>
      <c r="BX106" s="24"/>
      <c r="BY106" s="24"/>
      <c r="BZ106" s="24"/>
      <c r="CA106" s="139"/>
      <c r="CB106" s="24"/>
      <c r="CC106" s="24"/>
      <c r="CD106" s="139"/>
      <c r="CE106" s="37"/>
      <c r="CF106" s="32"/>
      <c r="CG106" s="25" t="str">
        <f>IF(CF105="","",IF(VLOOKUP(BX105,NP,12,FALSE)=1,CONCATENATE(VLOOKUP(BX105,NP,8,FALSE)," pts - ",VLOOKUP(BX105,NP,11,FALSE)),IF(VLOOKUP(BX105,NP,22,FALSE)=1,CONCATENATE(VLOOKUP(BX105,NP,18,FALSE)," pts - ",VLOOKUP(BX105,NP,21,FALSE)),"")))</f>
        <v/>
      </c>
      <c r="CH106" s="25"/>
      <c r="CI106" s="25"/>
      <c r="CJ106" s="25"/>
      <c r="CK106" s="25"/>
      <c r="CL106" s="25"/>
      <c r="CM106" s="25"/>
      <c r="CN106" s="59"/>
    </row>
    <row r="107" spans="1:92" ht="12" customHeight="1" x14ac:dyDescent="0.25">
      <c r="C107" s="84" t="str">
        <f>IF(J105="","",CONCATENATE(IF(VLOOKUP(R105,NP,23,FALSE)="","",IF(VLOOKUP(R105,NP,12,FALSE)=1,VLOOKUP(R105,NP,23,FALSE),-VLOOKUP(R105,NP,23,FALSE))),IF(VLOOKUP(R105,NP,24,FALSE)="","",CONCATENATE(" / ",IF(VLOOKUP(R105,NP,12,FALSE)=1,VLOOKUP(R105,NP,24,FALSE),-VLOOKUP(R105,NP,24,FALSE)))),IF(VLOOKUP(R105,NP,25,FALSE)="","",CONCATENATE(" / ",IF(VLOOKUP(R105,NP,12,FALSE)=1,VLOOKUP(R105,NP,25,FALSE),-VLOOKUP(R105,NP,25,FALSE)))),IF(VLOOKUP(R105,NP,26,FALSE)="","",CONCATENATE(" / ",IF(VLOOKUP(R105,NP,12,FALSE)=1,VLOOKUP(R105,NP,26,FALSE),-VLOOKUP(R105,NP,26,FALSE)))),IF(VLOOKUP(R105,NP,27,FALSE)="","",CONCATENATE(" / ",IF(VLOOKUP(R105,NP,12,FALSE)=1,VLOOKUP(R105,NP,27,FALSE),-VLOOKUP(R105,NP,27,FALSE)))),IF(VLOOKUP(R105,NP,28)="","",CONCATENATE(" / ",IF(VLOOKUP(R105,NP,12)=1,VLOOKUP(R105,NP,28),-VLOOKUP(R105,NP,28)))),IF(VLOOKUP(R105,NP,29)="","",CONCATENATE(" / ",IF(VLOOKUP(R105,NP,12)=1,VLOOKUP(R105,NP,29),-VLOOKUP(R105,NP,29))))))</f>
        <v/>
      </c>
      <c r="D107" s="84"/>
      <c r="E107" s="84"/>
      <c r="F107" s="84"/>
      <c r="G107" s="84"/>
      <c r="H107" s="84"/>
      <c r="I107" s="84"/>
      <c r="J107" s="118"/>
      <c r="K107" s="22" t="str">
        <f>IF(R107="","",IF(VLOOKUP(Z75,NP,12,FALSE)=0,CONCATENATE(VLOOKUP(Z75,NP,5,FALSE),"  ",VLOOKUP(Z75,NP,6,FALSE)),IF(VLOOKUP(Z75,NP,22,FALSE)=0,CONCATENATE(VLOOKUP(Z75,NP,15,FALSE),"  ",VLOOKUP(Z75,NP,16,FALSE)),"")))</f>
        <v/>
      </c>
      <c r="L107" s="22"/>
      <c r="M107" s="125"/>
      <c r="N107" s="22"/>
      <c r="O107" s="22"/>
      <c r="P107" s="125"/>
      <c r="Q107" s="22"/>
      <c r="R107" s="113" t="str">
        <f>IF(AND(VLOOKUP(Z75,NP,12,FALSE)=0,VLOOKUP(Z75,NP,22,FALSE)=0),"",IF(VLOOKUP(Z75,NP,12,FALSE)=0,VLOOKUP(Z75,NP,4,FALSE),IF(VLOOKUP(Z75,NP,22,FALSE)=0,VLOOKUP(Z75,NP,14,FALSE),"")))</f>
        <v/>
      </c>
      <c r="S107" s="207">
        <v>19</v>
      </c>
      <c r="T107" s="43"/>
      <c r="U107" s="127"/>
      <c r="V107" s="43"/>
      <c r="W107" s="43"/>
      <c r="X107" s="127"/>
      <c r="Y107" s="43"/>
      <c r="Z107" s="41"/>
      <c r="AH107" s="41"/>
      <c r="AP107" s="41"/>
      <c r="AQ107" s="201"/>
      <c r="AR107" s="27"/>
      <c r="AS107" s="28"/>
      <c r="AT107" s="28"/>
      <c r="AU107" s="126"/>
      <c r="AV107" s="28"/>
      <c r="AW107" s="28"/>
      <c r="AX107" s="126"/>
      <c r="AY107" s="20"/>
      <c r="AZ107" s="30"/>
      <c r="BA107" s="57"/>
      <c r="BB107" s="20"/>
      <c r="BC107" s="132"/>
      <c r="BD107" s="20"/>
      <c r="BE107" s="20"/>
      <c r="BF107" s="132"/>
      <c r="BG107" s="23"/>
      <c r="BH107" s="30"/>
      <c r="BI107" s="63"/>
      <c r="BJ107" s="64"/>
      <c r="BK107" s="126"/>
      <c r="BL107" s="64"/>
      <c r="BM107" s="64"/>
      <c r="BN107" s="126"/>
      <c r="BO107" s="20"/>
      <c r="BP107" s="13"/>
      <c r="BQ107" s="68"/>
      <c r="BR107" s="69"/>
      <c r="BS107" s="148"/>
      <c r="BT107" s="69"/>
      <c r="BU107" s="69"/>
      <c r="BV107" s="148"/>
      <c r="BW107" s="209">
        <v>17</v>
      </c>
      <c r="BX107" s="113" t="str">
        <f>IF(AND(VLOOKUP(BP75,NP,12,FALSE)=0,VLOOKUP(BP75,NP,22,FALSE)=0),"",IF(VLOOKUP(BP75,NP,12,FALSE)=0,VLOOKUP(BP75,NP,4,FALSE),IF(VLOOKUP(BP75,NP,22,FALSE)=0,VLOOKUP(BP75,NP,14,FALSE),"")))</f>
        <v/>
      </c>
      <c r="BY107" s="22" t="str">
        <f>IF(BX107="","",IF(VLOOKUP(BP75,NP,12,FALSE)=0,CONCATENATE(VLOOKUP(BP75,NP,5,FALSE),"  ",VLOOKUP(BP75,NP,6,FALSE)),IF(VLOOKUP(BP75,NP,22,FALSE)=0,CONCATENATE(VLOOKUP(BP75,NP,15,FALSE),"  ",VLOOKUP(BP75,NP,16,FALSE)),"")))</f>
        <v/>
      </c>
      <c r="BZ107" s="22"/>
      <c r="CA107" s="125"/>
      <c r="CB107" s="22"/>
      <c r="CC107" s="22"/>
      <c r="CD107" s="125"/>
      <c r="CE107" s="22"/>
      <c r="CF107" s="33"/>
      <c r="CG107" s="25" t="str">
        <f>IF(CF105="","",CONCATENATE(IF(VLOOKUP(BX105,NP,23,FALSE)="","",IF(VLOOKUP(BX105,NP,12,FALSE)=1,VLOOKUP(BX105,NP,23,FALSE),-VLOOKUP(BX105,NP,23,FALSE))),IF(VLOOKUP(BX105,NP,24,FALSE)="","",CONCATENATE(" / ",IF(VLOOKUP(BX105,NP,12,FALSE)=1,VLOOKUP(BX105,NP,24,FALSE),-VLOOKUP(BX105,NP,24,FALSE)))),IF(VLOOKUP(BX105,NP,25,FALSE)="","",CONCATENATE(" / ",IF(VLOOKUP(BX105,NP,12,FALSE)=1,VLOOKUP(BX105,NP,25,FALSE),-VLOOKUP(BX105,NP,25,FALSE)))),IF(VLOOKUP(BX105,NP,26,FALSE)="","",CONCATENATE(" / ",IF(VLOOKUP(BX105,NP,12,FALSE)=1,VLOOKUP(BX105,NP,26,FALSE),-VLOOKUP(BX105,NP,26,FALSE)))),IF(VLOOKUP(BX105,NP,27,FALSE)="","",CONCATENATE(" / ",IF(VLOOKUP(BX105,NP,12,FALSE)=1,VLOOKUP(BX105,NP,27,FALSE),-VLOOKUP(BX105,NP,27,FALSE)))),IF(VLOOKUP(BX105,NP,28)="","",CONCATENATE(" / ",IF(VLOOKUP(BX105,NP,12)=1,VLOOKUP(BX105,NP,28),-VLOOKUP(BX105,NP,28)))),IF(VLOOKUP(BX105,NP,29)="","",CONCATENATE(" / ",IF(VLOOKUP(BX105,NP,12)=1,VLOOKUP(BX105,NP,29),-VLOOKUP(BX105,NP,29))))))</f>
        <v/>
      </c>
      <c r="CH107" s="25"/>
      <c r="CI107" s="25"/>
      <c r="CJ107" s="25"/>
      <c r="CK107" s="25"/>
      <c r="CL107" s="25"/>
      <c r="CM107" s="25"/>
      <c r="CN107" s="59"/>
    </row>
    <row r="108" spans="1:92" ht="12" customHeight="1" x14ac:dyDescent="0.25">
      <c r="A108" s="102"/>
      <c r="B108" s="37"/>
      <c r="J108" s="119"/>
      <c r="K108" s="84" t="str">
        <f>IF(R107="","",IF(VLOOKUP(Z75,NP,12,FALSE)=0,CONCATENATE(VLOOKUP(Z75,NP,8,FALSE)," pts - ",VLOOKUP(Z75,NP,11,FALSE)),IF(VLOOKUP(Z75,NP,22,FALSE)=0,CONCATENATE(VLOOKUP(Z75,NP,18,FALSE)," pts - ",VLOOKUP(Z75,NP,21,FALSE)),"")))</f>
        <v/>
      </c>
      <c r="L108" s="84"/>
      <c r="M108" s="142"/>
      <c r="N108" s="84"/>
      <c r="O108" s="84"/>
      <c r="P108" s="142"/>
      <c r="Q108" s="84"/>
      <c r="AH108" s="41"/>
      <c r="AP108" s="41"/>
      <c r="AQ108" s="201"/>
      <c r="AR108" s="27"/>
      <c r="AS108" s="28"/>
      <c r="AT108" s="31"/>
      <c r="AU108" s="131"/>
      <c r="AV108" s="31"/>
      <c r="AW108" s="31"/>
      <c r="AX108" s="131"/>
      <c r="AY108" s="23"/>
      <c r="AZ108" s="30"/>
      <c r="BA108" s="57"/>
      <c r="BB108" s="20"/>
      <c r="BC108" s="132"/>
      <c r="BD108" s="20"/>
      <c r="BE108" s="20"/>
      <c r="BF108" s="132"/>
      <c r="BG108" s="23"/>
      <c r="BH108" s="30"/>
      <c r="BI108" s="60"/>
      <c r="BJ108" s="61"/>
      <c r="BK108" s="94"/>
      <c r="BL108" s="61"/>
      <c r="BM108" s="61"/>
      <c r="BN108" s="94"/>
      <c r="BO108" s="20"/>
      <c r="BP108" s="13"/>
      <c r="BQ108" s="24"/>
      <c r="BR108" s="24"/>
      <c r="BS108" s="139"/>
      <c r="BT108" s="24"/>
      <c r="BU108" s="24"/>
      <c r="BV108" s="139"/>
      <c r="BW108" s="20"/>
      <c r="BX108" s="37"/>
      <c r="BY108" s="25" t="str">
        <f>IF(BX107="","",IF(VLOOKUP(BP75,NP,12,FALSE)=0,CONCATENATE(VLOOKUP(BP75,NP,8,FALSE)," pts - ",VLOOKUP(BP75,NP,11,FALSE)),IF(VLOOKUP(BP75,NP,22,FALSE)=0,CONCATENATE(VLOOKUP(BP75,NP,18,FALSE)," pts - ",VLOOKUP(BP75,NP,21,FALSE)),"")))</f>
        <v/>
      </c>
      <c r="BZ108" s="25"/>
      <c r="CA108" s="19"/>
      <c r="CB108" s="25"/>
      <c r="CC108" s="25"/>
      <c r="CD108" s="19"/>
      <c r="CE108" s="25"/>
      <c r="CF108" s="70"/>
      <c r="CG108" s="24"/>
      <c r="CH108" s="24"/>
      <c r="CI108" s="24"/>
      <c r="CJ108" s="24"/>
      <c r="CK108" s="24"/>
      <c r="CL108" s="24"/>
      <c r="CM108" s="37"/>
      <c r="CN108" s="55"/>
    </row>
    <row r="109" spans="1:92" ht="12" customHeight="1" x14ac:dyDescent="0.25">
      <c r="A109" s="105" t="s">
        <v>36</v>
      </c>
      <c r="C109" s="22" t="str">
        <f>IF(J109="","",IF(VLOOKUP(R105,NP,12,FALSE)=0,CONCATENATE(VLOOKUP(R105,NP,5,FALSE),"  ",VLOOKUP(R105,NP,6,FALSE)),IF(VLOOKUP(R105,NP,22,FALSE)=0,CONCATENATE(VLOOKUP(R105,NP,15,FALSE),"  ",VLOOKUP(R105,NP,16,FALSE)),"")))</f>
        <v/>
      </c>
      <c r="D109" s="22"/>
      <c r="E109" s="22"/>
      <c r="F109" s="22"/>
      <c r="G109" s="22"/>
      <c r="H109" s="22"/>
      <c r="I109" s="22"/>
      <c r="J109" s="113" t="str">
        <f>IF(AND(VLOOKUP(R105,NP,12,FALSE)=0,VLOOKUP(R105,NP,22,FALSE)=0),"",IF(VLOOKUP(R105,NP,12,FALSE)=0,VLOOKUP(R105,NP,4,FALSE),IF(VLOOKUP(R105,NP,22,FALSE)=0,VLOOKUP(R105,NP,14,FALSE),"")))</f>
        <v/>
      </c>
      <c r="K109" s="43"/>
      <c r="L109" s="43"/>
      <c r="M109" s="127"/>
      <c r="N109" s="43"/>
      <c r="O109" s="43"/>
      <c r="P109" s="127"/>
      <c r="Q109" s="41"/>
      <c r="R109" s="29"/>
      <c r="S109" s="13"/>
      <c r="T109" s="80"/>
      <c r="U109" s="80"/>
      <c r="V109" s="80"/>
      <c r="W109" s="80"/>
      <c r="X109" s="80"/>
      <c r="Y109" s="80"/>
      <c r="Z109" s="20"/>
      <c r="AH109" s="41"/>
      <c r="AP109" s="41"/>
      <c r="AQ109" s="201"/>
      <c r="AR109" s="27"/>
      <c r="AS109" s="28"/>
      <c r="AT109" s="94"/>
      <c r="AU109" s="94"/>
      <c r="AV109" s="94"/>
      <c r="AW109" s="94"/>
      <c r="AX109" s="94"/>
      <c r="AY109" s="23"/>
      <c r="AZ109" s="27"/>
      <c r="BA109" s="53"/>
      <c r="BB109" s="28"/>
      <c r="BC109" s="126"/>
      <c r="BD109" s="28"/>
      <c r="BE109" s="28"/>
      <c r="BF109" s="126"/>
      <c r="BG109" s="20"/>
      <c r="BH109" s="30"/>
      <c r="BI109" s="60"/>
      <c r="BJ109" s="61"/>
      <c r="BK109" s="94"/>
      <c r="BL109" s="61"/>
      <c r="BM109" s="61"/>
      <c r="BN109" s="94"/>
      <c r="BO109" s="20"/>
      <c r="BP109" s="13"/>
      <c r="BQ109" s="24"/>
      <c r="BR109" s="24"/>
      <c r="BS109" s="139"/>
      <c r="BT109" s="24"/>
      <c r="BU109" s="24"/>
      <c r="BV109" s="139"/>
      <c r="BW109" s="20"/>
      <c r="BX109" s="13"/>
      <c r="BY109" s="71"/>
      <c r="BZ109" s="72"/>
      <c r="CA109" s="129"/>
      <c r="CB109" s="72"/>
      <c r="CC109" s="72"/>
      <c r="CD109" s="129"/>
      <c r="CE109" s="69"/>
      <c r="CF109" s="113" t="str">
        <f>IF(AND(VLOOKUP(BX105,NP,12,FALSE)=0,VLOOKUP(BX105,NP,22,FALSE)=0),"",IF(VLOOKUP(BX105,NP,12,FALSE)=0,VLOOKUP(BX105,NP,4,FALSE),IF(VLOOKUP(BX105,NP,22,FALSE)=0,VLOOKUP(BX105,NP,14,FALSE),"")))</f>
        <v/>
      </c>
      <c r="CG109" s="22" t="str">
        <f>IF(CF109="","",IF(VLOOKUP(BX105,NP,12,FALSE)=0,CONCATENATE(VLOOKUP(BX105,NP,5,FALSE),"  ",VLOOKUP(BX105,NP,6,FALSE)),IF(VLOOKUP(BX105,NP,22,FALSE)=0,CONCATENATE(VLOOKUP(BX105,NP,15,FALSE),"  ",VLOOKUP(BX105,NP,16,FALSE)),"")))</f>
        <v/>
      </c>
      <c r="CH109" s="22"/>
      <c r="CI109" s="22"/>
      <c r="CJ109" s="22"/>
      <c r="CK109" s="22"/>
      <c r="CL109" s="22"/>
      <c r="CM109" s="22"/>
      <c r="CN109" s="65" t="s">
        <v>5</v>
      </c>
    </row>
    <row r="110" spans="1:92" ht="12" customHeight="1" x14ac:dyDescent="0.25">
      <c r="C110" s="84" t="str">
        <f>IF(J109="","",IF(VLOOKUP(R105,NP,12,FALSE)=0,CONCATENATE(VLOOKUP(R105,NP,8,FALSE)," pts - ",VLOOKUP(R105,NP,11,FALSE)),IF(VLOOKUP(R105,NP,22,FALSE)=0,CONCATENATE(VLOOKUP(R105,NP,18,FALSE)," pts - ",VLOOKUP(R105,NP,21,FALSE)),"")))</f>
        <v/>
      </c>
      <c r="D110" s="84"/>
      <c r="E110" s="84"/>
      <c r="F110" s="84"/>
      <c r="G110" s="84"/>
      <c r="H110" s="84"/>
      <c r="I110" s="84"/>
      <c r="J110" s="120"/>
      <c r="AA110" s="30"/>
      <c r="AH110" s="41"/>
      <c r="AP110" s="41"/>
      <c r="AQ110" s="201"/>
      <c r="AR110" s="27"/>
      <c r="AS110" s="28"/>
      <c r="AT110" s="20"/>
      <c r="AU110" s="132"/>
      <c r="AV110" s="20"/>
      <c r="AW110" s="20"/>
      <c r="AX110" s="132"/>
      <c r="AY110" s="23"/>
      <c r="AZ110" s="30"/>
      <c r="BA110" s="56"/>
      <c r="BB110" s="31"/>
      <c r="BC110" s="131"/>
      <c r="BD110" s="31"/>
      <c r="BE110" s="31"/>
      <c r="BF110" s="131"/>
      <c r="BG110" s="20"/>
      <c r="BH110" s="30"/>
      <c r="BI110" s="60"/>
      <c r="BJ110" s="61"/>
      <c r="BK110" s="94"/>
      <c r="BL110" s="61"/>
      <c r="BM110" s="61"/>
      <c r="BN110" s="94"/>
      <c r="BO110" s="20"/>
      <c r="BP110" s="13"/>
      <c r="BQ110" s="24"/>
      <c r="BR110" s="24"/>
      <c r="BS110" s="139"/>
      <c r="BT110" s="24"/>
      <c r="BU110" s="24"/>
      <c r="BV110" s="139"/>
      <c r="BW110" s="20"/>
      <c r="BX110" s="13"/>
      <c r="BY110" s="35"/>
      <c r="BZ110" s="35"/>
      <c r="CA110" s="143"/>
      <c r="CB110" s="35"/>
      <c r="CC110" s="35"/>
      <c r="CD110" s="143"/>
      <c r="CE110" s="24"/>
      <c r="CF110" s="37"/>
      <c r="CG110" s="25" t="str">
        <f>IF(CF109="","",IF(VLOOKUP(BX105,NP,12,FALSE)=0,CONCATENATE(VLOOKUP(BX105,NP,8,FALSE)," pts - ",VLOOKUP(BX105,NP,11,FALSE)),IF(VLOOKUP(BX105,NP,22,FALSE)=0,CONCATENATE(VLOOKUP(BX105,NP,18,FALSE)," pts - ",VLOOKUP(BX105,NP,21,FALSE)),"")))</f>
        <v/>
      </c>
      <c r="CH110" s="25"/>
      <c r="CI110" s="25"/>
      <c r="CJ110" s="25"/>
      <c r="CK110" s="25"/>
      <c r="CL110" s="25"/>
      <c r="CM110" s="25"/>
      <c r="CN110" s="59"/>
    </row>
    <row r="111" spans="1:92" ht="12" customHeight="1" x14ac:dyDescent="0.25">
      <c r="J111" s="39"/>
      <c r="K111" s="202"/>
      <c r="L111" s="203"/>
      <c r="M111" s="203"/>
      <c r="N111" s="203"/>
      <c r="O111" s="203"/>
      <c r="P111" s="203"/>
      <c r="Q111" s="203"/>
      <c r="R111" s="204"/>
      <c r="S111" s="202"/>
      <c r="T111" s="203"/>
      <c r="U111" s="203"/>
      <c r="V111" s="203"/>
      <c r="W111" s="203"/>
      <c r="X111" s="203"/>
      <c r="Y111" s="203"/>
      <c r="Z111" s="204"/>
      <c r="AH111" s="41"/>
      <c r="AP111" s="41"/>
      <c r="AQ111" s="201"/>
      <c r="AR111" s="27"/>
      <c r="AS111" s="28"/>
      <c r="AT111" s="28"/>
      <c r="AU111" s="126"/>
      <c r="AV111" s="28"/>
      <c r="AW111" s="28"/>
      <c r="AX111" s="126"/>
      <c r="AY111" s="20"/>
      <c r="AZ111" s="23"/>
      <c r="BA111" s="48"/>
      <c r="BB111" s="23"/>
      <c r="BC111" s="52"/>
      <c r="BD111" s="23"/>
      <c r="BE111" s="23"/>
      <c r="BF111" s="52"/>
      <c r="BG111" s="23"/>
      <c r="BH111" s="30"/>
      <c r="BI111" s="60"/>
      <c r="BJ111" s="61"/>
      <c r="BK111" s="94"/>
      <c r="BL111" s="61"/>
      <c r="BM111" s="61"/>
      <c r="BN111" s="94"/>
      <c r="BO111" s="20"/>
      <c r="BP111" s="202"/>
      <c r="BQ111" s="203"/>
      <c r="BR111" s="203"/>
      <c r="BS111" s="203"/>
      <c r="BT111" s="203"/>
      <c r="BU111" s="203"/>
      <c r="BV111" s="203"/>
      <c r="BW111" s="204"/>
      <c r="BX111" s="202"/>
      <c r="BY111" s="203"/>
      <c r="BZ111" s="203"/>
      <c r="CA111" s="203"/>
      <c r="CB111" s="203"/>
      <c r="CC111" s="203"/>
      <c r="CD111" s="203"/>
      <c r="CE111" s="204"/>
      <c r="CN111" s="59"/>
    </row>
    <row r="112" spans="1:92" ht="12" customHeight="1" x14ac:dyDescent="0.25">
      <c r="J112" s="3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H112" s="41"/>
      <c r="AP112" s="41"/>
      <c r="AQ112" s="201"/>
      <c r="AR112" s="27"/>
      <c r="AS112" s="28"/>
      <c r="AT112" s="28"/>
      <c r="AU112" s="126"/>
      <c r="AV112" s="28"/>
      <c r="AW112" s="28"/>
      <c r="AX112" s="126"/>
      <c r="AY112" s="20"/>
      <c r="AZ112" s="23"/>
      <c r="BA112" s="48"/>
      <c r="BB112" s="23"/>
      <c r="BC112" s="52"/>
      <c r="BD112" s="23"/>
      <c r="BE112" s="23"/>
      <c r="BF112" s="52"/>
      <c r="BG112" s="23"/>
      <c r="BH112" s="30"/>
      <c r="BI112" s="60"/>
      <c r="BJ112" s="61"/>
      <c r="BK112" s="94"/>
      <c r="BL112" s="61"/>
      <c r="BM112" s="61"/>
      <c r="BN112" s="94"/>
      <c r="BO112" s="20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N112" s="59"/>
    </row>
    <row r="113" spans="1:92" ht="12" customHeight="1" x14ac:dyDescent="0.25">
      <c r="J113" s="39"/>
      <c r="K113" s="58" t="s">
        <v>51</v>
      </c>
      <c r="L113" s="58"/>
      <c r="M113" s="58"/>
      <c r="N113" s="58"/>
      <c r="O113" s="58"/>
      <c r="P113" s="58"/>
      <c r="Q113" s="58"/>
      <c r="R113" s="58"/>
      <c r="S113" s="58" t="s">
        <v>50</v>
      </c>
      <c r="T113" s="58"/>
      <c r="U113" s="58"/>
      <c r="V113" s="58"/>
      <c r="W113" s="58"/>
      <c r="X113" s="58"/>
      <c r="Y113" s="58"/>
      <c r="Z113" s="58"/>
      <c r="AH113" s="41"/>
      <c r="AP113" s="41"/>
      <c r="AQ113" s="201"/>
      <c r="AR113" s="27"/>
      <c r="AS113" s="28"/>
      <c r="AT113" s="31"/>
      <c r="AU113" s="131"/>
      <c r="AV113" s="31"/>
      <c r="AW113" s="31"/>
      <c r="AX113" s="131"/>
      <c r="AY113" s="23"/>
      <c r="AZ113" s="23"/>
      <c r="BA113" s="48"/>
      <c r="BB113" s="23"/>
      <c r="BC113" s="52"/>
      <c r="BD113" s="23"/>
      <c r="BE113" s="23"/>
      <c r="BF113" s="52"/>
      <c r="BG113" s="23"/>
      <c r="BH113" s="13"/>
      <c r="BI113" s="54"/>
      <c r="BJ113" s="37"/>
      <c r="BK113" s="144"/>
      <c r="BL113" s="37"/>
      <c r="BM113" s="37"/>
      <c r="BN113" s="144"/>
      <c r="BO113" s="24"/>
      <c r="BP113" s="58" t="s">
        <v>6</v>
      </c>
      <c r="BQ113" s="58"/>
      <c r="BR113" s="58"/>
      <c r="BS113" s="58"/>
      <c r="BT113" s="58"/>
      <c r="BU113" s="58"/>
      <c r="BV113" s="58"/>
      <c r="BW113" s="58"/>
      <c r="BX113" s="58" t="s">
        <v>7</v>
      </c>
      <c r="BY113" s="58"/>
      <c r="BZ113" s="58"/>
      <c r="CA113" s="58"/>
      <c r="CB113" s="58"/>
      <c r="CC113" s="58"/>
      <c r="CD113" s="58"/>
      <c r="CE113" s="58"/>
      <c r="CF113" s="24"/>
      <c r="CG113" s="24"/>
      <c r="CH113" s="24"/>
      <c r="CI113" s="24"/>
      <c r="CJ113" s="24"/>
      <c r="CK113" s="24"/>
      <c r="CL113" s="24"/>
      <c r="CM113" s="24"/>
      <c r="CN113" s="59"/>
    </row>
    <row r="114" spans="1:92" ht="12" customHeight="1" x14ac:dyDescent="0.35">
      <c r="J114" s="39"/>
      <c r="AH114" s="41"/>
      <c r="AP114" s="41"/>
      <c r="AQ114" s="201"/>
      <c r="AR114" s="27"/>
      <c r="AS114" s="28"/>
      <c r="AT114" s="28"/>
      <c r="AU114" s="126"/>
      <c r="AV114" s="28"/>
      <c r="AW114" s="28"/>
      <c r="AX114" s="126"/>
      <c r="AY114" s="20"/>
      <c r="AZ114" s="23"/>
      <c r="BA114" s="48"/>
      <c r="BB114" s="23"/>
      <c r="BC114" s="52"/>
      <c r="BD114" s="23"/>
      <c r="BE114" s="23"/>
      <c r="BF114" s="52"/>
      <c r="BG114" s="23"/>
      <c r="BH114" s="73"/>
      <c r="BI114" s="74"/>
      <c r="BJ114" s="75"/>
      <c r="BK114" s="138"/>
      <c r="BL114" s="75"/>
      <c r="BM114" s="75"/>
      <c r="BN114" s="138"/>
      <c r="BO114" s="76"/>
      <c r="BP114" s="13"/>
      <c r="BQ114" s="80"/>
      <c r="BR114" s="80"/>
      <c r="BS114" s="80"/>
      <c r="BT114" s="80"/>
      <c r="BU114" s="80"/>
      <c r="BV114" s="80"/>
      <c r="BW114" s="76"/>
      <c r="BX114" s="73"/>
      <c r="BY114" s="76"/>
      <c r="BZ114" s="76"/>
      <c r="CA114" s="145"/>
      <c r="CB114" s="76"/>
      <c r="CC114" s="76"/>
      <c r="CD114" s="145"/>
      <c r="CE114" s="76"/>
      <c r="CF114" s="73"/>
      <c r="CG114" s="76"/>
      <c r="CH114" s="76"/>
      <c r="CI114" s="76"/>
      <c r="CJ114" s="76"/>
      <c r="CK114" s="76"/>
      <c r="CL114" s="76"/>
      <c r="CM114" s="76"/>
      <c r="CN114" s="77"/>
    </row>
    <row r="115" spans="1:92" ht="12" customHeight="1" x14ac:dyDescent="0.35">
      <c r="A115" s="200"/>
      <c r="B115" s="80"/>
      <c r="C115" s="80"/>
      <c r="D115" s="80"/>
      <c r="E115" s="80"/>
      <c r="F115" s="80"/>
      <c r="G115" s="37"/>
      <c r="H115" s="96"/>
      <c r="J115" s="39"/>
      <c r="K115" s="13"/>
      <c r="L115" s="24"/>
      <c r="M115" s="139"/>
      <c r="N115" s="24"/>
      <c r="O115" s="24"/>
      <c r="P115" s="139"/>
      <c r="S115" s="22" t="str">
        <f>IF(Z115="","",IF(VLOOKUP(AH15,NP,12,FALSE)=0,CONCATENATE(VLOOKUP(AH15,NP,5,FALSE),"  ",VLOOKUP(AH15,NP,6,FALSE)),IF(VLOOKUP(AH15,NP,22,FALSE)=0,CONCATENATE(VLOOKUP(AH15,NP,15,FALSE),"  ",VLOOKUP(AH15,NP,16,FALSE)),"")))</f>
        <v/>
      </c>
      <c r="T115" s="22"/>
      <c r="U115" s="125"/>
      <c r="V115" s="22"/>
      <c r="W115" s="22"/>
      <c r="X115" s="125"/>
      <c r="Y115" s="22"/>
      <c r="Z115" s="113" t="str">
        <f>IF(AND(VLOOKUP(AH15,NP,12,FALSE)=0,VLOOKUP(AH15,NP,22,FALSE)=0),"",IF(VLOOKUP(AH15,NP,12,FALSE)=0,VLOOKUP(AH15,NP,4,FALSE),IF(VLOOKUP(AH15,NP,22,FALSE)=0,VLOOKUP(AH15,NP,14,FALSE),"")))</f>
        <v/>
      </c>
      <c r="AA115" s="207">
        <v>6</v>
      </c>
      <c r="AB115" s="43"/>
      <c r="AC115" s="127"/>
      <c r="AD115" s="43"/>
      <c r="AE115" s="43"/>
      <c r="AF115" s="127"/>
      <c r="AG115" s="43"/>
      <c r="AH115" s="41"/>
      <c r="AP115" s="41"/>
      <c r="AQ115" s="201"/>
      <c r="AR115" s="27"/>
      <c r="AS115" s="28"/>
      <c r="AT115" s="31"/>
      <c r="AU115" s="131"/>
      <c r="AV115" s="31"/>
      <c r="AW115" s="31"/>
      <c r="AX115" s="131"/>
      <c r="AY115" s="23"/>
      <c r="AZ115" s="23"/>
      <c r="BA115" s="48"/>
      <c r="BB115" s="23"/>
      <c r="BC115" s="52"/>
      <c r="BD115" s="23"/>
      <c r="BE115" s="23"/>
      <c r="BF115" s="52"/>
      <c r="BG115" s="23"/>
      <c r="BH115" s="73"/>
      <c r="BI115" s="78"/>
      <c r="BJ115" s="79"/>
      <c r="BK115" s="137"/>
      <c r="BL115" s="79"/>
      <c r="BM115" s="79"/>
      <c r="BN115" s="137"/>
      <c r="BO115" s="209">
        <v>8</v>
      </c>
      <c r="BP115" s="113" t="str">
        <f>IF(AND(VLOOKUP(BH15,NP,12,FALSE)=0,VLOOKUP(BH15,NP,22,FALSE)=0),"",IF(VLOOKUP(BH15,NP,12,FALSE)=0,VLOOKUP(BH15,NP,4,FALSE),IF(VLOOKUP(BH15,NP,22,FALSE)=0,VLOOKUP(BH15,NP,14,FALSE),"")))</f>
        <v/>
      </c>
      <c r="BQ115" s="22" t="str">
        <f>IF(BP115="","",IF(VLOOKUP(BH15,NP,12,FALSE)=0,CONCATENATE(VLOOKUP(BH15,NP,5,FALSE),"  ",VLOOKUP(BH15,NP,6,FALSE)),IF(VLOOKUP(BH15,NP,22,FALSE)=0,CONCATENATE(VLOOKUP(BH15,NP,15,FALSE),"  ",VLOOKUP(BH15,NP,16,FALSE)),"")))</f>
        <v/>
      </c>
      <c r="BR115" s="22"/>
      <c r="BS115" s="125"/>
      <c r="BT115" s="22"/>
      <c r="BU115" s="22"/>
      <c r="BV115" s="125"/>
      <c r="BW115" s="22"/>
      <c r="BX115" s="13"/>
      <c r="BY115" s="24"/>
      <c r="BZ115" s="24"/>
      <c r="CA115" s="139"/>
      <c r="CB115" s="24"/>
      <c r="CC115" s="24"/>
      <c r="CD115" s="139"/>
      <c r="CE115" s="24"/>
      <c r="CF115" s="13"/>
      <c r="CG115" s="24"/>
      <c r="CH115" s="24"/>
      <c r="CI115" s="24"/>
      <c r="CJ115" s="24"/>
      <c r="CK115" s="24"/>
      <c r="CL115" s="24"/>
      <c r="CM115" s="24"/>
      <c r="CN115" s="77"/>
    </row>
    <row r="116" spans="1:92" ht="12" customHeight="1" x14ac:dyDescent="0.35">
      <c r="A116" s="200"/>
      <c r="B116" s="80"/>
      <c r="C116" s="80"/>
      <c r="D116" s="80"/>
      <c r="E116" s="80"/>
      <c r="F116" s="80"/>
      <c r="G116" s="37"/>
      <c r="H116" s="96"/>
      <c r="J116" s="39"/>
      <c r="K116" s="13"/>
      <c r="L116" s="24"/>
      <c r="M116" s="139"/>
      <c r="N116" s="24"/>
      <c r="O116" s="24"/>
      <c r="P116" s="139"/>
      <c r="R116" s="169">
        <v>11</v>
      </c>
      <c r="S116" s="84" t="str">
        <f>IF(Z115="","",IF(VLOOKUP(AH15,NP,12,FALSE)=0,CONCATENATE(VLOOKUP(AH15,NP,8,FALSE)," pts - ",VLOOKUP(AH15,NP,11,FALSE)),IF(VLOOKUP(AH15,NP,22,FALSE)=0,CONCATENATE(VLOOKUP(AH15,NP,18,FALSE)," pts - ",VLOOKUP(AH15,NP,21,FALSE)),"")))</f>
        <v/>
      </c>
      <c r="T116" s="84"/>
      <c r="U116" s="142"/>
      <c r="V116" s="84"/>
      <c r="W116" s="84"/>
      <c r="X116" s="142"/>
      <c r="Y116" s="84"/>
      <c r="Z116" s="37"/>
      <c r="AH116" s="41"/>
      <c r="AP116" s="41"/>
      <c r="AQ116" s="201"/>
      <c r="AR116" s="27"/>
      <c r="AS116" s="28"/>
      <c r="AT116" s="94"/>
      <c r="AU116" s="94"/>
      <c r="AV116" s="94"/>
      <c r="AW116" s="94"/>
      <c r="AX116" s="94"/>
      <c r="AY116" s="23"/>
      <c r="AZ116" s="27"/>
      <c r="BA116" s="53"/>
      <c r="BB116" s="28"/>
      <c r="BC116" s="126"/>
      <c r="BD116" s="28"/>
      <c r="BE116" s="28"/>
      <c r="BF116" s="126"/>
      <c r="BG116" s="20"/>
      <c r="BH116" s="73"/>
      <c r="BI116" s="74"/>
      <c r="BJ116" s="75"/>
      <c r="BK116" s="138"/>
      <c r="BL116" s="75"/>
      <c r="BM116" s="75"/>
      <c r="BN116" s="138"/>
      <c r="BO116" s="76"/>
      <c r="BP116" s="37"/>
      <c r="BQ116" s="25" t="str">
        <f>IF(BP115="","",IF(VLOOKUP(BH15,NP,12,FALSE)=0,CONCATENATE(VLOOKUP(BH15,NP,8,FALSE)," pts - ",VLOOKUP(BH15,NP,11,FALSE)),IF(VLOOKUP(BH15,NP,22,FALSE)=0,CONCATENATE(VLOOKUP(BH15,NP,18,FALSE)," pts - ",VLOOKUP(BH15,NP,21,FALSE)),"")))</f>
        <v/>
      </c>
      <c r="BR116" s="25"/>
      <c r="BS116" s="19"/>
      <c r="BT116" s="25"/>
      <c r="BU116" s="25"/>
      <c r="BV116" s="19"/>
      <c r="BW116" s="25"/>
      <c r="BX116" s="172">
        <v>9</v>
      </c>
      <c r="BY116" s="158"/>
      <c r="BZ116" s="159"/>
      <c r="CA116" s="160"/>
      <c r="CB116" s="159"/>
      <c r="CC116" s="159"/>
      <c r="CD116" s="160"/>
      <c r="CE116" s="4"/>
      <c r="CF116" s="13"/>
      <c r="CG116" s="24"/>
      <c r="CH116" s="24"/>
      <c r="CI116" s="24"/>
      <c r="CJ116" s="24"/>
      <c r="CK116" s="24"/>
      <c r="CL116" s="24"/>
      <c r="CM116" s="24"/>
      <c r="CN116" s="77"/>
    </row>
    <row r="117" spans="1:92" ht="12" customHeight="1" x14ac:dyDescent="0.35">
      <c r="A117" s="102"/>
      <c r="B117" s="24"/>
      <c r="C117" s="24"/>
      <c r="D117" s="24"/>
      <c r="E117" s="24"/>
      <c r="F117" s="24"/>
      <c r="G117" s="24"/>
      <c r="H117" s="96"/>
      <c r="J117" s="39"/>
      <c r="K117" s="22" t="str">
        <f>IF(R117="","",CONCATENATE(VLOOKUP(R120,NP,5,FALSE),"  ",VLOOKUP(R120,NP,6,FALSE)))</f>
        <v/>
      </c>
      <c r="L117" s="22"/>
      <c r="M117" s="125"/>
      <c r="N117" s="22"/>
      <c r="O117" s="22"/>
      <c r="P117" s="125"/>
      <c r="Q117" s="22"/>
      <c r="R117" s="111" t="str">
        <f>IF(VLOOKUP(R120,NP,4,FALSE)=0,"",VLOOKUP(R120,NP,4,FALSE))</f>
        <v/>
      </c>
      <c r="S117" s="162" t="s">
        <v>90</v>
      </c>
      <c r="T117" s="162"/>
      <c r="U117" s="163" t="str">
        <f>IF(VLOOKUP(Z117,NP,32,FALSE)="","",IF(VLOOKUP(Z117,NP,32,FALSE)=0,"",VLOOKUP(Z117,NP,32,FALSE)))</f>
        <v/>
      </c>
      <c r="V117" s="164" t="str">
        <f>IF(VLOOKUP(Z117,NP,33,FALSE)="","",IF(VLOOKUP(Z117,NP,34,FALSE)=2,"",VLOOKUP(Z117,NP,34,FALSE)))</f>
        <v/>
      </c>
      <c r="W117" s="164"/>
      <c r="X117" s="165" t="str">
        <f>IF(VLOOKUP(Z117,NP,33,FALSE)="","",IF(VLOOKUP(Z117,NP,33,FALSE)=0,"",VLOOKUP(Z117,NP,33,FALSE)))</f>
        <v xml:space="preserve"> </v>
      </c>
      <c r="Y117" s="173"/>
      <c r="Z117" s="175">
        <v>61</v>
      </c>
      <c r="AH117" s="41"/>
      <c r="AP117" s="41"/>
      <c r="AQ117" s="201"/>
      <c r="AR117" s="27"/>
      <c r="AS117" s="28"/>
      <c r="AT117" s="20"/>
      <c r="AU117" s="132"/>
      <c r="AV117" s="20"/>
      <c r="AW117" s="20"/>
      <c r="AX117" s="132"/>
      <c r="AY117" s="23"/>
      <c r="AZ117" s="20"/>
      <c r="BA117" s="56"/>
      <c r="BB117" s="31"/>
      <c r="BC117" s="131"/>
      <c r="BD117" s="31"/>
      <c r="BE117" s="31"/>
      <c r="BF117" s="131"/>
      <c r="BG117" s="23"/>
      <c r="BH117" s="73"/>
      <c r="BI117" s="74"/>
      <c r="BJ117" s="75"/>
      <c r="BK117" s="138"/>
      <c r="BL117" s="75"/>
      <c r="BM117" s="75"/>
      <c r="BN117" s="138"/>
      <c r="BO117" s="76"/>
      <c r="BP117" s="175">
        <v>70</v>
      </c>
      <c r="BQ117" s="162" t="s">
        <v>90</v>
      </c>
      <c r="BR117" s="162"/>
      <c r="BS117" s="163" t="str">
        <f>IF(VLOOKUP(BP117,NP,32,FALSE)="","",IF(VLOOKUP(BP117,NP,32,FALSE)=0,"",VLOOKUP(BP117,NP,32,FALSE)))</f>
        <v/>
      </c>
      <c r="BT117" s="164" t="str">
        <f>IF(VLOOKUP(BP117,NP,33,FALSE)="","",IF(VLOOKUP(BP117,NP,34,FALSE)=2,"",VLOOKUP(BP117,NP,34,FALSE)))</f>
        <v/>
      </c>
      <c r="BU117" s="164"/>
      <c r="BV117" s="165" t="str">
        <f>IF(VLOOKUP(BP117,NP,33,FALSE)="","",IF(VLOOKUP(BP117,NP,33,FALSE)=0,"",VLOOKUP(BP117,NP,33,FALSE)))</f>
        <v xml:space="preserve"> </v>
      </c>
      <c r="BW117" s="173"/>
      <c r="BX117" s="112" t="str">
        <f>IF(VLOOKUP(BX120,NP,4,FALSE)=0,"",VLOOKUP(BX120,NP,4,FALSE))</f>
        <v/>
      </c>
      <c r="BY117" s="22" t="str">
        <f>IF(BX117="","",CONCATENATE(VLOOKUP(BX120,NP,5,FALSE),"  ",VLOOKUP(BX120,NP,6,FALSE)))</f>
        <v/>
      </c>
      <c r="BZ117" s="22"/>
      <c r="CA117" s="125"/>
      <c r="CB117" s="22"/>
      <c r="CC117" s="22"/>
      <c r="CD117" s="125"/>
      <c r="CE117" s="22"/>
      <c r="CF117" s="13"/>
      <c r="CG117" s="24"/>
      <c r="CH117" s="24"/>
      <c r="CI117" s="24"/>
      <c r="CJ117" s="24"/>
      <c r="CK117" s="24"/>
      <c r="CL117" s="24"/>
      <c r="CM117" s="24"/>
      <c r="CN117" s="77"/>
    </row>
    <row r="118" spans="1:92" ht="12" customHeight="1" x14ac:dyDescent="0.35">
      <c r="A118" s="108"/>
      <c r="B118" s="76"/>
      <c r="C118" s="76"/>
      <c r="D118" s="76"/>
      <c r="E118" s="76"/>
      <c r="F118" s="76"/>
      <c r="G118" s="76"/>
      <c r="H118" s="97"/>
      <c r="J118" s="117"/>
      <c r="K118" s="84" t="str">
        <f>IF(R117="","",CONCATENATE(VLOOKUP(R120,NP,8,FALSE)," pts - ",VLOOKUP(R120,NP,11,FALSE)))</f>
        <v/>
      </c>
      <c r="L118" s="84"/>
      <c r="M118" s="142"/>
      <c r="N118" s="84"/>
      <c r="O118" s="84"/>
      <c r="P118" s="142"/>
      <c r="Q118" s="84"/>
      <c r="R118" s="101"/>
      <c r="S118" s="24"/>
      <c r="T118" s="24"/>
      <c r="U118" s="139"/>
      <c r="V118" s="24"/>
      <c r="W118" s="24"/>
      <c r="X118" s="139"/>
      <c r="Y118" s="37"/>
      <c r="Z118" s="24"/>
      <c r="AH118" s="41"/>
      <c r="AP118" s="41"/>
      <c r="AQ118" s="201"/>
      <c r="AR118" s="27"/>
      <c r="AS118" s="28"/>
      <c r="AT118" s="28"/>
      <c r="AU118" s="126"/>
      <c r="AV118" s="28"/>
      <c r="AW118" s="28"/>
      <c r="AX118" s="126"/>
      <c r="AY118" s="20"/>
      <c r="AZ118" s="30"/>
      <c r="BA118" s="60"/>
      <c r="BB118" s="61"/>
      <c r="BC118" s="94"/>
      <c r="BD118" s="61"/>
      <c r="BE118" s="61"/>
      <c r="BF118" s="94"/>
      <c r="BG118" s="23"/>
      <c r="BH118" s="73"/>
      <c r="BI118" s="74"/>
      <c r="BJ118" s="75"/>
      <c r="BK118" s="138"/>
      <c r="BL118" s="75"/>
      <c r="BM118" s="75"/>
      <c r="BN118" s="138"/>
      <c r="BO118" s="76"/>
      <c r="BP118" s="24"/>
      <c r="BQ118" s="24"/>
      <c r="BR118" s="24"/>
      <c r="BS118" s="139"/>
      <c r="BT118" s="24"/>
      <c r="BU118" s="24"/>
      <c r="BV118" s="139"/>
      <c r="BW118" s="37"/>
      <c r="BX118" s="32"/>
      <c r="BY118" s="25" t="str">
        <f>IF(BX117="","",CONCATENATE(VLOOKUP(BX120,NP,8,FALSE)," pts - ",VLOOKUP(BX120,NP,11,FALSE)))</f>
        <v/>
      </c>
      <c r="BZ118" s="25"/>
      <c r="CA118" s="19"/>
      <c r="CB118" s="25"/>
      <c r="CC118" s="25"/>
      <c r="CD118" s="19"/>
      <c r="CE118" s="25"/>
      <c r="CF118" s="33"/>
      <c r="CG118" s="24"/>
      <c r="CH118" s="24"/>
      <c r="CI118" s="24"/>
      <c r="CJ118" s="24"/>
      <c r="CK118" s="24"/>
      <c r="CL118" s="24"/>
      <c r="CM118" s="24"/>
      <c r="CN118" s="77"/>
    </row>
    <row r="119" spans="1:92" ht="12" customHeight="1" x14ac:dyDescent="0.35">
      <c r="J119" s="117"/>
      <c r="K119" s="84" t="str">
        <f>IF(R117="","",CONCATENATE(IF(VLOOKUP(Z117,NP,23,FALSE)="","",IF(VLOOKUP(Z117,NP,12,FALSE)=1,VLOOKUP(Z117,NP,23,FALSE),-VLOOKUP(Z117,NP,23,FALSE))),IF(VLOOKUP(Z117,NP,24,FALSE)="","",CONCATENATE(" / ",IF(VLOOKUP(Z117,NP,12,FALSE)=1,VLOOKUP(Z117,NP,24,FALSE),-VLOOKUP(Z117,NP,24,FALSE)))),IF(VLOOKUP(Z117,NP,25,FALSE)="","",CONCATENATE(" / ",IF(VLOOKUP(Z117,NP,12,FALSE)=1,VLOOKUP(Z117,NP,25,FALSE),-VLOOKUP(Z117,NP,25,FALSE)))),IF(VLOOKUP(Z117,NP,26,FALSE)="","",CONCATENATE(" / ",IF(VLOOKUP(Z117,NP,12,FALSE)=1,VLOOKUP(Z117,NP,26,FALSE),-VLOOKUP(Z117,NP,26,FALSE)))),IF(VLOOKUP(Z117,NP,27,FALSE)="","",CONCATENATE(" / ",IF(VLOOKUP(Z117,NP,12,FALSE)=1,VLOOKUP(Z117,NP,27,FALSE),-VLOOKUP(Z117,NP,27,FALSE)))),IF(VLOOKUP(Z117,NP,28)="","",CONCATENATE(" / ",IF(VLOOKUP(Z117,NP,12)=1,VLOOKUP(Z117,NP,28),-VLOOKUP(Z117,NP,28)))),IF(VLOOKUP(Z117,NP,29)="","",CONCATENATE(" / ",IF(VLOOKUP(Z117,NP,12)=1,VLOOKUP(Z117,NP,29),-VLOOKUP(Z117,NP,29))))))</f>
        <v/>
      </c>
      <c r="L119" s="84"/>
      <c r="M119" s="142"/>
      <c r="N119" s="84"/>
      <c r="O119" s="84"/>
      <c r="P119" s="142"/>
      <c r="Q119" s="84"/>
      <c r="R119" s="103"/>
      <c r="S119" s="22" t="str">
        <f>IF(Z119="","",IF(VLOOKUP(AH39,NP,12,FALSE)=0,CONCATENATE(VLOOKUP(AH39,NP,5,FALSE),"  ",VLOOKUP(AH39,NP,6,FALSE)),IF(VLOOKUP(AH39,NP,22,FALSE)=0,CONCATENATE(VLOOKUP(AH39,NP,15,FALSE),"  ",VLOOKUP(AH39,NP,16,FALSE)),"")))</f>
        <v/>
      </c>
      <c r="T119" s="22"/>
      <c r="U119" s="125"/>
      <c r="V119" s="22"/>
      <c r="W119" s="22"/>
      <c r="X119" s="125"/>
      <c r="Y119" s="22"/>
      <c r="Z119" s="113" t="str">
        <f>IF(AND(VLOOKUP(AH39,NP,12,FALSE)=0,VLOOKUP(AH39,NP,22,FALSE)=0),"",IF(VLOOKUP(AH39,NP,12,FALSE)=0,VLOOKUP(AH39,NP,4,FALSE),IF(VLOOKUP(AH39,NP,22,FALSE)=0,VLOOKUP(AH39,NP,14,FALSE),"")))</f>
        <v/>
      </c>
      <c r="AA119" s="207">
        <v>11</v>
      </c>
      <c r="AB119" s="43"/>
      <c r="AC119" s="127"/>
      <c r="AD119" s="43"/>
      <c r="AE119" s="43"/>
      <c r="AF119" s="127"/>
      <c r="AG119" s="43"/>
      <c r="AH119" s="41"/>
      <c r="AP119" s="41"/>
      <c r="AQ119" s="201"/>
      <c r="AR119" s="27"/>
      <c r="AS119" s="28"/>
      <c r="AT119" s="31"/>
      <c r="AU119" s="131"/>
      <c r="AV119" s="31"/>
      <c r="AW119" s="31"/>
      <c r="AX119" s="131"/>
      <c r="AY119" s="23"/>
      <c r="AZ119" s="30"/>
      <c r="BA119" s="208"/>
      <c r="BB119" s="94"/>
      <c r="BC119" s="94"/>
      <c r="BD119" s="94"/>
      <c r="BE119" s="94"/>
      <c r="BF119" s="94"/>
      <c r="BG119" s="23"/>
      <c r="BH119" s="73"/>
      <c r="BI119" s="78"/>
      <c r="BJ119" s="79"/>
      <c r="BK119" s="137"/>
      <c r="BL119" s="79"/>
      <c r="BM119" s="79"/>
      <c r="BN119" s="137"/>
      <c r="BO119" s="209">
        <v>9</v>
      </c>
      <c r="BP119" s="113" t="str">
        <f>IF(AND(VLOOKUP(BH39,NP,12,FALSE)=0,VLOOKUP(BH39,NP,22,FALSE)=0),"",IF(VLOOKUP(BH39,NP,12,FALSE)=0,VLOOKUP(BH39,NP,4,FALSE),IF(VLOOKUP(BH39,NP,22,FALSE)=0,VLOOKUP(BH39,NP,14,FALSE),"")))</f>
        <v/>
      </c>
      <c r="BQ119" s="22" t="str">
        <f>IF(BP119="","",IF(VLOOKUP(BH39,NP,12,FALSE)=0,CONCATENATE(VLOOKUP(BH39,NP,5,FALSE),"  ",VLOOKUP(BH39,NP,6,FALSE)),IF(VLOOKUP(BH39,NP,22,FALSE)=0,CONCATENATE(VLOOKUP(BH39,NP,15,FALSE),"  ",VLOOKUP(BH39,NP,16,FALSE)),"")))</f>
        <v/>
      </c>
      <c r="BR119" s="22"/>
      <c r="BS119" s="125"/>
      <c r="BT119" s="22"/>
      <c r="BU119" s="22"/>
      <c r="BV119" s="125"/>
      <c r="BW119" s="22"/>
      <c r="BX119" s="33"/>
      <c r="BY119" s="25" t="str">
        <f>IF(BX117="","",CONCATENATE(IF(VLOOKUP(BP117,NP,23,FALSE)="","",IF(VLOOKUP(BP117,NP,12,FALSE)=1,VLOOKUP(BP117,NP,23,FALSE),-VLOOKUP(BP117,NP,23,FALSE))),IF(VLOOKUP(BP117,NP,24,FALSE)="","",CONCATENATE(" / ",IF(VLOOKUP(BP117,NP,12,FALSE)=1,VLOOKUP(BP117,NP,24,FALSE),-VLOOKUP(BP117,NP,24,FALSE)))),IF(VLOOKUP(BP117,NP,25,FALSE)="","",CONCATENATE(" / ",IF(VLOOKUP(BP117,NP,12,FALSE)=1,VLOOKUP(BP117,NP,25,FALSE),-VLOOKUP(BP117,NP,25,FALSE)))),IF(VLOOKUP(BP117,NP,26,FALSE)="","",CONCATENATE(" / ",IF(VLOOKUP(BP117,NP,12,FALSE)=1,VLOOKUP(BP117,NP,26,FALSE),-VLOOKUP(BP117,NP,26,FALSE)))),IF(VLOOKUP(BP117,NP,27,FALSE)="","",CONCATENATE(" / ",IF(VLOOKUP(BP117,NP,12,FALSE)=1,VLOOKUP(BP117,NP,27,FALSE),-VLOOKUP(BP117,NP,27,FALSE)))),IF(VLOOKUP(BP117,NP,28)="","",CONCATENATE(" / ",IF(VLOOKUP(BP117,NP,12)=1,VLOOKUP(BP117,NP,28),-VLOOKUP(BP117,NP,28)))),IF(VLOOKUP(BP117,NP,29)="","",CONCATENATE(" / ",IF(VLOOKUP(BP117,NP,12)=1,VLOOKUP(BP117,NP,29),-VLOOKUP(BP117,NP,29))))))</f>
        <v/>
      </c>
      <c r="BZ119" s="25"/>
      <c r="CA119" s="19"/>
      <c r="CB119" s="25"/>
      <c r="CC119" s="25"/>
      <c r="CD119" s="19"/>
      <c r="CE119" s="25"/>
      <c r="CF119" s="33"/>
      <c r="CG119" s="24"/>
      <c r="CH119" s="24"/>
      <c r="CI119" s="24"/>
      <c r="CJ119" s="24"/>
      <c r="CK119" s="24"/>
      <c r="CL119" s="24"/>
      <c r="CM119" s="24"/>
      <c r="CN119" s="77"/>
    </row>
    <row r="120" spans="1:92" ht="12" customHeight="1" x14ac:dyDescent="0.35">
      <c r="A120" s="105" t="s">
        <v>37</v>
      </c>
      <c r="B120" s="24"/>
      <c r="C120" s="22" t="str">
        <f>IF(J120="","",IF(VLOOKUP(R120,NP,12,FALSE)=1,CONCATENATE(VLOOKUP(R120,NP,5,FALSE),"  ",VLOOKUP(R120,NP,6,FALSE)),IF(VLOOKUP(R120,NP,22,FALSE)=1,CONCATENATE(VLOOKUP(R120,NP,15,FALSE),"  ",VLOOKUP(R120,NP,16,FALSE)),"")))</f>
        <v/>
      </c>
      <c r="D120" s="22"/>
      <c r="E120" s="22"/>
      <c r="F120" s="22"/>
      <c r="G120" s="22"/>
      <c r="H120" s="22"/>
      <c r="I120" s="22"/>
      <c r="J120" s="111" t="str">
        <f>IF(VLOOKUP(R120,NP,12,FALSE)=1,VLOOKUP(R120,NP,4,FALSE),IF(VLOOKUP(R120,NP,22,FALSE)=1,VLOOKUP(R120,NP,14,FALSE),""))</f>
        <v/>
      </c>
      <c r="K120" s="162" t="s">
        <v>90</v>
      </c>
      <c r="L120" s="162"/>
      <c r="M120" s="163" t="str">
        <f>IF(VLOOKUP(R120,NP,32,FALSE)="","",IF(VLOOKUP(R120,NP,32,FALSE)=0,"",VLOOKUP(R120,NP,32,FALSE)))</f>
        <v/>
      </c>
      <c r="N120" s="164" t="str">
        <f>IF(VLOOKUP(R120,NP,33,FALSE)="","",IF(VLOOKUP(R120,NP,34,FALSE)=2,"",VLOOKUP(R120,NP,34,FALSE)))</f>
        <v/>
      </c>
      <c r="O120" s="164"/>
      <c r="P120" s="165" t="str">
        <f>IF(VLOOKUP(R120,NP,33,FALSE)="","",IF(VLOOKUP(R120,NP,33,FALSE)=0,"",VLOOKUP(R120,NP,33,FALSE)))</f>
        <v xml:space="preserve"> </v>
      </c>
      <c r="Q120" s="173"/>
      <c r="R120" s="175">
        <v>57</v>
      </c>
      <c r="S120" s="84" t="str">
        <f>IF(Z119="","",IF(VLOOKUP(AH39,NP,12,FALSE)=0,CONCATENATE(VLOOKUP(AH39,NP,8,FALSE)," pts - ",VLOOKUP(AH39,NP,11,FALSE)),IF(VLOOKUP(AH39,NP,22,FALSE)=0,CONCATENATE(VLOOKUP(AH39,NP,18,FALSE)," pts - ",VLOOKUP(AH39,NP,21,FALSE)),"")))</f>
        <v/>
      </c>
      <c r="T120" s="84"/>
      <c r="U120" s="142"/>
      <c r="V120" s="84"/>
      <c r="W120" s="84"/>
      <c r="X120" s="142"/>
      <c r="Y120" s="84"/>
      <c r="Z120" s="37"/>
      <c r="AH120" s="41"/>
      <c r="AP120" s="41"/>
      <c r="AQ120" s="201"/>
      <c r="AR120" s="27"/>
      <c r="AS120" s="28"/>
      <c r="AT120" s="28"/>
      <c r="AU120" s="126"/>
      <c r="AV120" s="28"/>
      <c r="AW120" s="28"/>
      <c r="AX120" s="126"/>
      <c r="AY120" s="20"/>
      <c r="AZ120" s="30"/>
      <c r="BA120" s="57"/>
      <c r="BB120" s="20"/>
      <c r="BC120" s="132"/>
      <c r="BD120" s="20"/>
      <c r="BE120" s="20"/>
      <c r="BF120" s="132"/>
      <c r="BG120" s="23"/>
      <c r="BH120" s="73"/>
      <c r="BI120" s="74"/>
      <c r="BJ120" s="75"/>
      <c r="BK120" s="138"/>
      <c r="BL120" s="75"/>
      <c r="BM120" s="75"/>
      <c r="BN120" s="138"/>
      <c r="BO120" s="209"/>
      <c r="BP120" s="37"/>
      <c r="BQ120" s="25" t="str">
        <f>IF(BP119="","",IF(VLOOKUP(BH39,NP,12,FALSE)=0,CONCATENATE(VLOOKUP(BH39,NP,8,FALSE)," pts - ",VLOOKUP(BH39,NP,11,FALSE)),IF(VLOOKUP(BH39,NP,22,FALSE)=0,CONCATENATE(VLOOKUP(BH39,NP,18,FALSE)," pts - ",VLOOKUP(BH39,NP,21,FALSE)),"")))</f>
        <v/>
      </c>
      <c r="BR120" s="25"/>
      <c r="BS120" s="19"/>
      <c r="BT120" s="25"/>
      <c r="BU120" s="25"/>
      <c r="BV120" s="19"/>
      <c r="BW120" s="25"/>
      <c r="BX120" s="175">
        <v>75</v>
      </c>
      <c r="BY120" s="162" t="s">
        <v>90</v>
      </c>
      <c r="BZ120" s="162"/>
      <c r="CA120" s="163" t="str">
        <f>IF(VLOOKUP(BX120,NP,32,FALSE)="","",IF(VLOOKUP(BX120,NP,32,FALSE)=0,"",VLOOKUP(BX120,NP,32,FALSE)))</f>
        <v/>
      </c>
      <c r="CB120" s="164" t="str">
        <f>IF(VLOOKUP(BX120,NP,33,FALSE)="","",IF(VLOOKUP(BX120,NP,34,FALSE)=2,"",VLOOKUP(BX120,NP,34,FALSE)))</f>
        <v/>
      </c>
      <c r="CC120" s="164"/>
      <c r="CD120" s="165" t="str">
        <f>IF(VLOOKUP(BX120,NP,33,FALSE)="","",IF(VLOOKUP(BX120,NP,33,FALSE)=0,"",VLOOKUP(BX120,NP,33,FALSE)))</f>
        <v xml:space="preserve"> </v>
      </c>
      <c r="CE120" s="173"/>
      <c r="CF120" s="112" t="str">
        <f>IF(VLOOKUP(BX120,NP,12,FALSE)=1,VLOOKUP(BX120,NP,4,FALSE),IF(VLOOKUP(BX120,NP,22,FALSE)=1,VLOOKUP(BX120,NP,14,FALSE),""))</f>
        <v/>
      </c>
      <c r="CG120" s="22" t="str">
        <f>IF(CF120="","",IF(VLOOKUP(BX120,NP,12,FALSE)=1,CONCATENATE(VLOOKUP(BX120,NP,5,FALSE),"  ",VLOOKUP(BX120,NP,6,FALSE)),IF(VLOOKUP(BX120,NP,22,FALSE)=1,CONCATENATE(VLOOKUP(BX120,NP,15,FALSE),"  ",VLOOKUP(BX120,NP,16,FALSE)),"")))</f>
        <v/>
      </c>
      <c r="CH120" s="22"/>
      <c r="CI120" s="22"/>
      <c r="CJ120" s="22"/>
      <c r="CK120" s="22"/>
      <c r="CL120" s="22"/>
      <c r="CM120" s="22"/>
      <c r="CN120" s="65" t="s">
        <v>8</v>
      </c>
    </row>
    <row r="121" spans="1:92" ht="12" customHeight="1" x14ac:dyDescent="0.35">
      <c r="A121" s="102"/>
      <c r="B121" s="24"/>
      <c r="C121" s="84" t="str">
        <f>IF(J120="","",IF(VLOOKUP(R120,NP,12,FALSE)=1,CONCATENATE(VLOOKUP(R120,NP,8,FALSE)," pts - ",VLOOKUP(R120,NP,11,FALSE)),IF(VLOOKUP(R120,NP,22,FALSE)=1,CONCATENATE(VLOOKUP(R120,NP,18,FALSE)," pts - ",VLOOKUP(R120,NP,21,FALSE)),"")))</f>
        <v/>
      </c>
      <c r="D121" s="84"/>
      <c r="E121" s="84"/>
      <c r="F121" s="84"/>
      <c r="G121" s="84"/>
      <c r="H121" s="84"/>
      <c r="I121" s="84"/>
      <c r="J121" s="117"/>
      <c r="K121" s="24"/>
      <c r="L121" s="24"/>
      <c r="M121" s="139"/>
      <c r="N121" s="24"/>
      <c r="O121" s="24"/>
      <c r="P121" s="139"/>
      <c r="Q121" s="37"/>
      <c r="R121" s="13"/>
      <c r="S121" s="22" t="str">
        <f>IF(Z121="","",IF(VLOOKUP(AH63,NP,12,FALSE)=0,CONCATENATE(VLOOKUP(AH63,NP,5,FALSE),"  ",VLOOKUP(AH63,NP,6,FALSE)),IF(VLOOKUP(AH63,NP,22,FALSE)=0,CONCATENATE(VLOOKUP(AH63,NP,15,FALSE),"  ",VLOOKUP(AH63,NP,16,FALSE)),"")))</f>
        <v/>
      </c>
      <c r="T121" s="22"/>
      <c r="U121" s="125"/>
      <c r="V121" s="22"/>
      <c r="W121" s="22"/>
      <c r="X121" s="125"/>
      <c r="Y121" s="22"/>
      <c r="Z121" s="113" t="str">
        <f>IF(AND(VLOOKUP(AH63,NP,12,FALSE)=0,VLOOKUP(AH63,NP,22,FALSE)=0),"",IF(VLOOKUP(AH63,NP,12,FALSE)=0,VLOOKUP(AH63,NP,4,FALSE),IF(VLOOKUP(AH63,NP,22,FALSE)=0,VLOOKUP(AH63,NP,14,FALSE),"")))</f>
        <v/>
      </c>
      <c r="AA121" s="207">
        <v>22</v>
      </c>
      <c r="AB121" s="43"/>
      <c r="AC121" s="127"/>
      <c r="AD121" s="43"/>
      <c r="AE121" s="43"/>
      <c r="AF121" s="127"/>
      <c r="AG121" s="43"/>
      <c r="AH121" s="41"/>
      <c r="AP121" s="41"/>
      <c r="AQ121" s="201"/>
      <c r="AR121" s="27"/>
      <c r="AS121" s="28"/>
      <c r="AT121" s="31"/>
      <c r="AU121" s="131"/>
      <c r="AV121" s="31"/>
      <c r="AW121" s="31"/>
      <c r="AX121" s="131"/>
      <c r="AY121" s="23"/>
      <c r="AZ121" s="30"/>
      <c r="BA121" s="57"/>
      <c r="BB121" s="20"/>
      <c r="BC121" s="132"/>
      <c r="BD121" s="20"/>
      <c r="BE121" s="20"/>
      <c r="BF121" s="132"/>
      <c r="BG121" s="23"/>
      <c r="BH121" s="73"/>
      <c r="BI121" s="78"/>
      <c r="BJ121" s="79"/>
      <c r="BK121" s="137"/>
      <c r="BL121" s="79"/>
      <c r="BM121" s="79"/>
      <c r="BN121" s="137"/>
      <c r="BO121" s="209">
        <v>24</v>
      </c>
      <c r="BP121" s="113" t="str">
        <f>IF(AND(VLOOKUP(BH63,NP,12,FALSE)=0,VLOOKUP(BH63,NP,22,FALSE)=0),"",IF(VLOOKUP(BH63,NP,12,FALSE)=0,VLOOKUP(BH63,NP,4,FALSE),IF(VLOOKUP(BH63,NP,22,FALSE)=0,VLOOKUP(BH63,NP,14,FALSE),"")))</f>
        <v/>
      </c>
      <c r="BQ121" s="22" t="str">
        <f>IF(BP121="","",IF(VLOOKUP(BH63,NP,12,FALSE)=0,CONCATENATE(VLOOKUP(BH63,NP,5,FALSE),"  ",VLOOKUP(BH63,NP,6,FALSE)),IF(VLOOKUP(BH63,NP,22,FALSE)=0,CONCATENATE(VLOOKUP(BH63,NP,15,FALSE),"  ",VLOOKUP(BH63,NP,16,FALSE)),"")))</f>
        <v/>
      </c>
      <c r="BR121" s="22"/>
      <c r="BS121" s="125"/>
      <c r="BT121" s="22"/>
      <c r="BU121" s="22"/>
      <c r="BV121" s="125"/>
      <c r="BW121" s="22"/>
      <c r="BX121" s="13"/>
      <c r="BY121" s="24"/>
      <c r="BZ121" s="24"/>
      <c r="CA121" s="139"/>
      <c r="CB121" s="24"/>
      <c r="CC121" s="24"/>
      <c r="CD121" s="139"/>
      <c r="CE121" s="37"/>
      <c r="CF121" s="32"/>
      <c r="CG121" s="25" t="str">
        <f>IF(CF120="","",IF(VLOOKUP(BX120,NP,12,FALSE)=1,CONCATENATE(VLOOKUP(BX120,NP,8,FALSE)," pts - ",VLOOKUP(BX120,NP,11,FALSE)),IF(VLOOKUP(BX120,NP,22,FALSE)=1,CONCATENATE(VLOOKUP(BX120,NP,18,FALSE)," pts - ",VLOOKUP(BX120,NP,21,FALSE)),"")))</f>
        <v/>
      </c>
      <c r="CH121" s="25"/>
      <c r="CI121" s="25"/>
      <c r="CJ121" s="25"/>
      <c r="CK121" s="25"/>
      <c r="CL121" s="25"/>
      <c r="CM121" s="25"/>
      <c r="CN121" s="77"/>
    </row>
    <row r="122" spans="1:92" ht="12" customHeight="1" x14ac:dyDescent="0.35">
      <c r="A122" s="102"/>
      <c r="B122" s="24"/>
      <c r="C122" s="84" t="str">
        <f>IF(J120="","",CONCATENATE(IF(VLOOKUP(R120,NP,23,FALSE)="","",IF(VLOOKUP(R120,NP,12,FALSE)=1,VLOOKUP(R120,NP,23,FALSE),-VLOOKUP(R120,NP,23,FALSE))),IF(VLOOKUP(R120,NP,24,FALSE)="","",CONCATENATE(" / ",IF(VLOOKUP(R120,NP,12,FALSE)=1,VLOOKUP(R120,NP,24,FALSE),-VLOOKUP(R120,NP,24,FALSE)))),IF(VLOOKUP(R120,NP,25,FALSE)="","",CONCATENATE(" / ",IF(VLOOKUP(R120,NP,12,FALSE)=1,VLOOKUP(R120,NP,25,FALSE),-VLOOKUP(R120,NP,25,FALSE)))),IF(VLOOKUP(R120,NP,26,FALSE)="","",CONCATENATE(" / ",IF(VLOOKUP(R120,NP,12,FALSE)=1,VLOOKUP(R120,NP,26,FALSE),-VLOOKUP(R120,NP,26,FALSE)))),IF(VLOOKUP(R120,NP,27,FALSE)="","",CONCATENATE(" / ",IF(VLOOKUP(R120,NP,12,FALSE)=1,VLOOKUP(R120,NP,27,FALSE),-VLOOKUP(R120,NP,27,FALSE)))),IF(VLOOKUP(R120,NP,28)="","",CONCATENATE(" / ",IF(VLOOKUP(R120,NP,12)=1,VLOOKUP(R120,NP,28),-VLOOKUP(R120,NP,28)))),IF(VLOOKUP(R120,NP,29)="","",CONCATENATE(" / ",IF(VLOOKUP(R120,NP,12)=1,VLOOKUP(R120,NP,29),-VLOOKUP(R120,NP,29))))))</f>
        <v/>
      </c>
      <c r="D122" s="84"/>
      <c r="E122" s="84"/>
      <c r="F122" s="84"/>
      <c r="G122" s="84"/>
      <c r="H122" s="84"/>
      <c r="I122" s="84"/>
      <c r="J122" s="117"/>
      <c r="K122" s="158"/>
      <c r="L122" s="159"/>
      <c r="M122" s="160"/>
      <c r="N122" s="159"/>
      <c r="O122" s="159"/>
      <c r="P122" s="160"/>
      <c r="Q122" s="4"/>
      <c r="R122" s="210"/>
      <c r="S122" s="84" t="str">
        <f>IF(Z121="","",IF(VLOOKUP(AH63,NP,12,FALSE)=0,CONCATENATE(VLOOKUP(AH63,NP,8,FALSE)," pts - ",VLOOKUP(AH63,NP,11,FALSE)),IF(VLOOKUP(AH63,NP,22,FALSE)=0,CONCATENATE(VLOOKUP(AH63,NP,18,FALSE)," pts - ",VLOOKUP(AH63,NP,21,FALSE)),"")))</f>
        <v/>
      </c>
      <c r="T122" s="84"/>
      <c r="U122" s="142"/>
      <c r="V122" s="84"/>
      <c r="W122" s="84"/>
      <c r="X122" s="142"/>
      <c r="Y122" s="84"/>
      <c r="Z122" s="37"/>
      <c r="AH122" s="41"/>
      <c r="AP122" s="41"/>
      <c r="AQ122" s="201"/>
      <c r="AR122" s="27"/>
      <c r="AS122" s="28"/>
      <c r="AT122" s="94"/>
      <c r="AU122" s="94"/>
      <c r="AV122" s="94"/>
      <c r="AW122" s="94"/>
      <c r="AX122" s="94"/>
      <c r="AY122" s="23"/>
      <c r="AZ122" s="27"/>
      <c r="BA122" s="53"/>
      <c r="BB122" s="28"/>
      <c r="BC122" s="126"/>
      <c r="BD122" s="28"/>
      <c r="BE122" s="28"/>
      <c r="BF122" s="126"/>
      <c r="BG122" s="20"/>
      <c r="BH122" s="73"/>
      <c r="BI122" s="74"/>
      <c r="BJ122" s="75"/>
      <c r="BK122" s="138"/>
      <c r="BL122" s="75"/>
      <c r="BM122" s="75"/>
      <c r="BN122" s="138"/>
      <c r="BO122" s="76"/>
      <c r="BP122" s="37"/>
      <c r="BQ122" s="25" t="str">
        <f>IF(BP121="","",IF(VLOOKUP(BH63,NP,12,FALSE)=0,CONCATENATE(VLOOKUP(BH63,NP,8,FALSE)," pts - ",VLOOKUP(BH63,NP,11,FALSE)),IF(VLOOKUP(BH63,NP,22,FALSE)=0,CONCATENATE(VLOOKUP(BH63,NP,18,FALSE)," pts - ",VLOOKUP(BH63,NP,21,FALSE)),"")))</f>
        <v/>
      </c>
      <c r="BR122" s="25"/>
      <c r="BS122" s="19"/>
      <c r="BT122" s="25"/>
      <c r="BU122" s="25"/>
      <c r="BV122" s="19"/>
      <c r="BW122" s="25"/>
      <c r="BX122" s="176"/>
      <c r="BY122" s="158"/>
      <c r="BZ122" s="159"/>
      <c r="CA122" s="160"/>
      <c r="CB122" s="159"/>
      <c r="CC122" s="159"/>
      <c r="CD122" s="160"/>
      <c r="CE122" s="4"/>
      <c r="CF122" s="33"/>
      <c r="CG122" s="25" t="str">
        <f>IF(CF120="","",CONCATENATE(IF(VLOOKUP(BX120,NP,23,FALSE)="","",IF(VLOOKUP(BX120,NP,12,FALSE)=1,VLOOKUP(BX120,NP,23,FALSE),-VLOOKUP(BX120,NP,23,FALSE))),IF(VLOOKUP(BX120,NP,24,FALSE)="","",CONCATENATE(" / ",IF(VLOOKUP(BX120,NP,12,FALSE)=1,VLOOKUP(BX120,NP,24,FALSE),-VLOOKUP(BX120,NP,24,FALSE)))),IF(VLOOKUP(BX120,NP,25,FALSE)="","",CONCATENATE(" / ",IF(VLOOKUP(BX120,NP,12,FALSE)=1,VLOOKUP(BX120,NP,25,FALSE),-VLOOKUP(BX120,NP,25,FALSE)))),IF(VLOOKUP(BX120,NP,26,FALSE)="","",CONCATENATE(" / ",IF(VLOOKUP(BX120,NP,12,FALSE)=1,VLOOKUP(BX120,NP,26,FALSE),-VLOOKUP(BX120,NP,26,FALSE)))),IF(VLOOKUP(BX120,NP,27,FALSE)="","",CONCATENATE(" / ",IF(VLOOKUP(BX120,NP,12,FALSE)=1,VLOOKUP(BX120,NP,27,FALSE),-VLOOKUP(BX120,NP,27,FALSE)))),IF(VLOOKUP(BX120,NP,28)="","",CONCATENATE(" / ",IF(VLOOKUP(BX120,NP,12)=1,VLOOKUP(BX120,NP,28),-VLOOKUP(BX120,NP,28)))),IF(VLOOKUP(BX120,NP,29)="","",CONCATENATE(" / ",IF(VLOOKUP(BX120,NP,12)=1,VLOOKUP(BX120,NP,29),-VLOOKUP(BX120,NP,29))))))</f>
        <v/>
      </c>
      <c r="CH122" s="25"/>
      <c r="CI122" s="25"/>
      <c r="CJ122" s="25"/>
      <c r="CK122" s="25"/>
      <c r="CL122" s="25"/>
      <c r="CM122" s="25"/>
      <c r="CN122" s="77"/>
    </row>
    <row r="123" spans="1:92" ht="12" customHeight="1" x14ac:dyDescent="0.35">
      <c r="A123" s="102"/>
      <c r="B123" s="24"/>
      <c r="C123" s="24"/>
      <c r="D123" s="24"/>
      <c r="E123" s="24"/>
      <c r="F123" s="24"/>
      <c r="G123" s="24"/>
      <c r="H123" s="97"/>
      <c r="J123" s="117"/>
      <c r="K123" s="22" t="str">
        <f>IF(R123="","",CONCATENATE(VLOOKUP(R120,NP,15,FALSE),"  ",VLOOKUP(R120,NP,16,FALSE)))</f>
        <v/>
      </c>
      <c r="L123" s="22"/>
      <c r="M123" s="125"/>
      <c r="N123" s="22"/>
      <c r="O123" s="22"/>
      <c r="P123" s="125"/>
      <c r="Q123" s="22"/>
      <c r="R123" s="122" t="str">
        <f>IF(VLOOKUP(R120,NP,14,FALSE)=0,"",VLOOKUP(R120,NP,14,FALSE))</f>
        <v/>
      </c>
      <c r="S123" s="162" t="s">
        <v>90</v>
      </c>
      <c r="T123" s="162"/>
      <c r="U123" s="163" t="str">
        <f>IF(VLOOKUP(Z123,NP,32,FALSE)="","",IF(VLOOKUP(Z123,NP,32,FALSE)=0,"",VLOOKUP(Z123,NP,32,FALSE)))</f>
        <v/>
      </c>
      <c r="V123" s="164" t="str">
        <f>IF(VLOOKUP(Z123,NP,33,FALSE)="","",IF(VLOOKUP(Z123,NP,34,FALSE)=2,"",VLOOKUP(Z123,NP,34,FALSE)))</f>
        <v/>
      </c>
      <c r="W123" s="164"/>
      <c r="X123" s="165" t="str">
        <f>IF(VLOOKUP(Z123,NP,33,FALSE)="","",IF(VLOOKUP(Z123,NP,33,FALSE)=0,"",VLOOKUP(Z123,NP,33,FALSE)))</f>
        <v xml:space="preserve"> </v>
      </c>
      <c r="Y123" s="173"/>
      <c r="Z123" s="175">
        <v>62</v>
      </c>
      <c r="AH123" s="41"/>
      <c r="AP123" s="41"/>
      <c r="AQ123" s="201"/>
      <c r="AR123" s="27"/>
      <c r="AS123" s="28"/>
      <c r="AT123" s="20"/>
      <c r="AU123" s="132"/>
      <c r="AV123" s="20"/>
      <c r="AW123" s="20"/>
      <c r="AX123" s="132"/>
      <c r="AY123" s="23"/>
      <c r="AZ123" s="30"/>
      <c r="BA123" s="56"/>
      <c r="BB123" s="31"/>
      <c r="BC123" s="131"/>
      <c r="BD123" s="31"/>
      <c r="BE123" s="31"/>
      <c r="BF123" s="131"/>
      <c r="BG123" s="20"/>
      <c r="BH123" s="73"/>
      <c r="BI123" s="74"/>
      <c r="BJ123" s="75"/>
      <c r="BK123" s="138"/>
      <c r="BL123" s="75"/>
      <c r="BM123" s="75"/>
      <c r="BN123" s="138"/>
      <c r="BO123" s="76"/>
      <c r="BP123" s="175">
        <v>69</v>
      </c>
      <c r="BQ123" s="162" t="s">
        <v>90</v>
      </c>
      <c r="BR123" s="162"/>
      <c r="BS123" s="163" t="str">
        <f>IF(VLOOKUP(BP123,NP,32,FALSE)="","",IF(VLOOKUP(BP123,NP,32,FALSE)=0,"",VLOOKUP(BP123,NP,32,FALSE)))</f>
        <v/>
      </c>
      <c r="BT123" s="164" t="str">
        <f>IF(VLOOKUP(BP123,NP,33,FALSE)="","",IF(VLOOKUP(BP123,NP,34,FALSE)=2,"",VLOOKUP(BP123,NP,34,FALSE)))</f>
        <v/>
      </c>
      <c r="BU123" s="164"/>
      <c r="BV123" s="165" t="str">
        <f>IF(VLOOKUP(BP123,NP,33,FALSE)="","",IF(VLOOKUP(BP123,NP,33,FALSE)=0,"",VLOOKUP(BP123,NP,33,FALSE)))</f>
        <v xml:space="preserve"> </v>
      </c>
      <c r="BW123" s="173"/>
      <c r="BX123" s="112" t="str">
        <f>IF(VLOOKUP(BX120,NP,14,FALSE)=0,"",VLOOKUP(BX120,NP,14,FALSE))</f>
        <v/>
      </c>
      <c r="BY123" s="22" t="str">
        <f>IF(BX123="","",CONCATENATE(VLOOKUP(BX120,NP,15,FALSE),"  ",VLOOKUP(BX120,NP,16,FALSE)))</f>
        <v/>
      </c>
      <c r="BZ123" s="22"/>
      <c r="CA123" s="125"/>
      <c r="CB123" s="22"/>
      <c r="CC123" s="22"/>
      <c r="CD123" s="125"/>
      <c r="CE123" s="22"/>
      <c r="CF123" s="33"/>
      <c r="CG123" s="24"/>
      <c r="CH123" s="24"/>
      <c r="CI123" s="24"/>
      <c r="CJ123" s="24"/>
      <c r="CK123" s="24"/>
      <c r="CL123" s="24"/>
      <c r="CM123" s="37"/>
      <c r="CN123" s="77"/>
    </row>
    <row r="124" spans="1:92" ht="12" customHeight="1" x14ac:dyDescent="0.35">
      <c r="A124" s="102"/>
      <c r="B124" s="24"/>
      <c r="C124" s="24"/>
      <c r="D124" s="24"/>
      <c r="E124" s="24"/>
      <c r="F124" s="24"/>
      <c r="G124" s="24"/>
      <c r="H124" s="97"/>
      <c r="J124" s="39"/>
      <c r="K124" s="91" t="str">
        <f>IF(R123="","",CONCATENATE(VLOOKUP(R120,NP,18,FALSE)," pts - ",VLOOKUP(R120,NP,21,FALSE)))</f>
        <v/>
      </c>
      <c r="L124" s="91"/>
      <c r="M124" s="146"/>
      <c r="N124" s="91"/>
      <c r="O124" s="91"/>
      <c r="P124" s="146"/>
      <c r="Q124" s="84"/>
      <c r="R124" s="169">
        <v>22</v>
      </c>
      <c r="S124" s="24"/>
      <c r="T124" s="24"/>
      <c r="U124" s="139"/>
      <c r="V124" s="24"/>
      <c r="W124" s="24"/>
      <c r="X124" s="139"/>
      <c r="Y124" s="37"/>
      <c r="Z124" s="24"/>
      <c r="AH124" s="41"/>
      <c r="AP124" s="41"/>
      <c r="AQ124" s="201"/>
      <c r="AR124" s="27"/>
      <c r="AS124" s="28"/>
      <c r="AT124" s="28"/>
      <c r="AU124" s="126"/>
      <c r="AV124" s="28"/>
      <c r="AW124" s="28"/>
      <c r="AX124" s="126"/>
      <c r="AY124" s="20"/>
      <c r="AZ124" s="23"/>
      <c r="BA124" s="48"/>
      <c r="BB124" s="23"/>
      <c r="BC124" s="52"/>
      <c r="BD124" s="23"/>
      <c r="BE124" s="23"/>
      <c r="BF124" s="52"/>
      <c r="BG124" s="23"/>
      <c r="BH124" s="73"/>
      <c r="BI124" s="74"/>
      <c r="BJ124" s="75"/>
      <c r="BK124" s="138"/>
      <c r="BL124" s="75"/>
      <c r="BM124" s="75"/>
      <c r="BN124" s="138"/>
      <c r="BO124" s="76"/>
      <c r="BP124" s="24"/>
      <c r="BQ124" s="24"/>
      <c r="BR124" s="24"/>
      <c r="BS124" s="139"/>
      <c r="BT124" s="24"/>
      <c r="BU124" s="24"/>
      <c r="BV124" s="139"/>
      <c r="BW124" s="37"/>
      <c r="BX124" s="172">
        <v>24</v>
      </c>
      <c r="BY124" s="34" t="str">
        <f>IF(BX123="","",CONCATENATE(VLOOKUP(BX120,NP,18,FALSE)," pts - ",VLOOKUP(BX120,NP,21,FALSE)))</f>
        <v/>
      </c>
      <c r="BZ124" s="34"/>
      <c r="CA124" s="130"/>
      <c r="CB124" s="34"/>
      <c r="CC124" s="34"/>
      <c r="CD124" s="130"/>
      <c r="CE124" s="34"/>
      <c r="CF124" s="13"/>
      <c r="CG124" s="24"/>
      <c r="CH124" s="24"/>
      <c r="CI124" s="24"/>
      <c r="CJ124" s="24"/>
      <c r="CK124" s="24"/>
      <c r="CL124" s="24"/>
      <c r="CM124" s="20"/>
      <c r="CN124" s="77"/>
    </row>
    <row r="125" spans="1:92" ht="12" customHeight="1" x14ac:dyDescent="0.35">
      <c r="A125" s="105" t="s">
        <v>38</v>
      </c>
      <c r="C125" s="22" t="str">
        <f>IF(J125="","",IF(VLOOKUP(R120,NP,12,FALSE)=0,CONCATENATE(VLOOKUP(R120,NP,5,FALSE),"  ",VLOOKUP(R120,NP,6,FALSE)),IF(VLOOKUP(R120,NP,22,FALSE)=0,CONCATENATE(VLOOKUP(R120,NP,15,FALSE),"  ",VLOOKUP(R120,NP,16,FALSE)),"")))</f>
        <v/>
      </c>
      <c r="D125" s="22"/>
      <c r="E125" s="22"/>
      <c r="F125" s="22"/>
      <c r="G125" s="22"/>
      <c r="H125" s="22"/>
      <c r="I125" s="22"/>
      <c r="J125" s="113" t="str">
        <f>IF(AND(VLOOKUP(R120,NP,12,FALSE)=0,VLOOKUP(R120,NP,22,FALSE)=0),"",IF(VLOOKUP(R120,NP,12,FALSE)=0,VLOOKUP(R120,NP,4,FALSE),IF(VLOOKUP(R120,NP,22,FALSE)=0,VLOOKUP(R120,NP,14,FALSE),"")))</f>
        <v/>
      </c>
      <c r="K125" s="84" t="str">
        <f>IF(R123="","",CONCATENATE(IF(VLOOKUP(Z123,NP,23,FALSE)="","",IF(VLOOKUP(Z123,NP,12,FALSE)=1,VLOOKUP(Z123,NP,23,FALSE),-VLOOKUP(Z123,NP,23,FALSE))),IF(VLOOKUP(Z123,NP,24,FALSE)="","",CONCATENATE(" / ",IF(VLOOKUP(Z123,NP,12,FALSE)=1,VLOOKUP(Z123,NP,24,FALSE),-VLOOKUP(Z123,NP,24,FALSE)))),IF(VLOOKUP(Z123,NP,25,FALSE)="","",CONCATENATE(" / ",IF(VLOOKUP(Z123,NP,12,FALSE)=1,VLOOKUP(Z123,NP,25,FALSE),-VLOOKUP(Z123,NP,25,FALSE)))),IF(VLOOKUP(Z123,NP,26,FALSE)="","",CONCATENATE(" / ",IF(VLOOKUP(Z123,NP,12,FALSE)=1,VLOOKUP(Z123,NP,26,FALSE),-VLOOKUP(Z123,NP,26,FALSE)))),IF(VLOOKUP(Z123,NP,27,FALSE)="","",CONCATENATE(" / ",IF(VLOOKUP(Z123,NP,12,FALSE)=1,VLOOKUP(Z123,NP,27,FALSE),-VLOOKUP(Z123,NP,27,FALSE)))),IF(VLOOKUP(Z123,NP,28)="","",CONCATENATE(" / ",IF(VLOOKUP(Z123,NP,12)=1,VLOOKUP(Z123,NP,28),-VLOOKUP(Z123,NP,28)))),IF(VLOOKUP(Z123,NP,29)="","",CONCATENATE(" / ",IF(VLOOKUP(Z123,NP,12)=1,VLOOKUP(Z123,NP,29),-VLOOKUP(Z123,NP,29))))))</f>
        <v/>
      </c>
      <c r="L125" s="84"/>
      <c r="M125" s="142"/>
      <c r="N125" s="84"/>
      <c r="O125" s="84"/>
      <c r="P125" s="142"/>
      <c r="Q125" s="84"/>
      <c r="R125" s="100"/>
      <c r="S125" s="22" t="str">
        <f>IF(Z125="","",IF(VLOOKUP(AH87,NP,12,FALSE)=0,CONCATENATE(VLOOKUP(AH87,NP,5,FALSE),"  ",VLOOKUP(AH87,NP,6,FALSE)),IF(VLOOKUP(AH87,NP,22,FALSE)=0,CONCATENATE(VLOOKUP(AH87,NP,15,FALSE),"  ",VLOOKUP(AH87,NP,16,FALSE)),"")))</f>
        <v/>
      </c>
      <c r="T125" s="22"/>
      <c r="U125" s="125"/>
      <c r="V125" s="22"/>
      <c r="W125" s="22"/>
      <c r="X125" s="125"/>
      <c r="Y125" s="22"/>
      <c r="Z125" s="113" t="str">
        <f>IF(AND(VLOOKUP(AH87,NP,12,FALSE)=0,VLOOKUP(AH87,NP,22,FALSE)=0),"",IF(VLOOKUP(AH87,NP,12,FALSE)=0,VLOOKUP(AH87,NP,4,FALSE),IF(VLOOKUP(AH87,NP,22,FALSE)=0,VLOOKUP(AH87,NP,14,FALSE),"")))</f>
        <v/>
      </c>
      <c r="AA125" s="207">
        <v>27</v>
      </c>
      <c r="AB125" s="43"/>
      <c r="AC125" s="127"/>
      <c r="AD125" s="43"/>
      <c r="AE125" s="43"/>
      <c r="AF125" s="127"/>
      <c r="AG125" s="43"/>
      <c r="AH125" s="41"/>
      <c r="AP125" s="41"/>
      <c r="AQ125" s="201"/>
      <c r="AR125" s="27"/>
      <c r="AS125" s="28"/>
      <c r="AT125" s="31"/>
      <c r="AU125" s="131"/>
      <c r="AV125" s="31"/>
      <c r="AW125" s="31"/>
      <c r="AX125" s="131"/>
      <c r="AY125" s="23"/>
      <c r="AZ125" s="23"/>
      <c r="BA125" s="48"/>
      <c r="BB125" s="23"/>
      <c r="BC125" s="52"/>
      <c r="BD125" s="23"/>
      <c r="BE125" s="23"/>
      <c r="BF125" s="52"/>
      <c r="BG125" s="23"/>
      <c r="BH125" s="73"/>
      <c r="BI125" s="78"/>
      <c r="BJ125" s="79"/>
      <c r="BK125" s="137"/>
      <c r="BL125" s="79"/>
      <c r="BM125" s="79"/>
      <c r="BN125" s="137"/>
      <c r="BO125" s="209">
        <v>25</v>
      </c>
      <c r="BP125" s="113" t="str">
        <f>IF(AND(VLOOKUP(BH87,NP,12,FALSE)=0,VLOOKUP(BH87,NP,22,FALSE)=0),"",IF(VLOOKUP(BH87,NP,12,FALSE)=0,VLOOKUP(BH87,NP,4,FALSE),IF(VLOOKUP(BH87,NP,22,FALSE)=0,VLOOKUP(BH87,NP,14,FALSE),"")))</f>
        <v/>
      </c>
      <c r="BQ125" s="22" t="str">
        <f>IF(BP125="","",IF(VLOOKUP(BH87,NP,12,FALSE)=0,CONCATENATE(VLOOKUP(BH87,NP,5,FALSE),"  ",VLOOKUP(BH87,NP,6,FALSE)),IF(VLOOKUP(BH87,NP,22,FALSE)=0,CONCATENATE(VLOOKUP(BH87,NP,15,FALSE),"  ",VLOOKUP(BH87,NP,16,FALSE)),"")))</f>
        <v/>
      </c>
      <c r="BR125" s="22"/>
      <c r="BS125" s="125"/>
      <c r="BT125" s="22"/>
      <c r="BU125" s="22"/>
      <c r="BV125" s="125"/>
      <c r="BW125" s="22"/>
      <c r="BX125" s="33"/>
      <c r="BY125" s="25" t="str">
        <f>IF(BX123="","",CONCATENATE(IF(VLOOKUP(BP123,NP,23,FALSE)="","",IF(VLOOKUP(BP123,NP,12,FALSE)=1,VLOOKUP(BP123,NP,23,FALSE),-VLOOKUP(BP123,NP,23,FALSE))),IF(VLOOKUP(BP123,NP,24,FALSE)="","",CONCATENATE(" / ",IF(VLOOKUP(BP123,NP,12,FALSE)=1,VLOOKUP(BP123,NP,24,FALSE),-VLOOKUP(BP123,NP,24,FALSE)))),IF(VLOOKUP(BP123,NP,25,FALSE)="","",CONCATENATE(" / ",IF(VLOOKUP(BP123,NP,12,FALSE)=1,VLOOKUP(BP123,NP,25,FALSE),-VLOOKUP(BP123,NP,25,FALSE)))),IF(VLOOKUP(BP123,NP,26,FALSE)="","",CONCATENATE(" / ",IF(VLOOKUP(BP123,NP,12,FALSE)=1,VLOOKUP(BP123,NP,26,FALSE),-VLOOKUP(BP123,NP,26,FALSE)))),IF(VLOOKUP(BP123,NP,27,FALSE)="","",CONCATENATE(" / ",IF(VLOOKUP(BP123,NP,12,FALSE)=1,VLOOKUP(BP123,NP,27,FALSE),-VLOOKUP(BP123,NP,27,FALSE)))),IF(VLOOKUP(BP123,NP,28)="","",CONCATENATE(" / ",IF(VLOOKUP(BP123,NP,12)=1,VLOOKUP(BP123,NP,28),-VLOOKUP(BP123,NP,28)))),IF(VLOOKUP(BP123,NP,29)="","",CONCATENATE(" / ",IF(VLOOKUP(BP123,NP,12)=1,VLOOKUP(BP123,NP,29),-VLOOKUP(BP123,NP,29))))))</f>
        <v/>
      </c>
      <c r="BZ125" s="25"/>
      <c r="CA125" s="19"/>
      <c r="CB125" s="25"/>
      <c r="CC125" s="25"/>
      <c r="CD125" s="19"/>
      <c r="CE125" s="25"/>
      <c r="CF125" s="113" t="str">
        <f>IF(AND(VLOOKUP(BX120,NP,12,FALSE)=0,VLOOKUP(BX120,NP,22,FALSE)=0),"",IF(VLOOKUP(BX120,NP,12,FALSE)=0,VLOOKUP(BX120,NP,4,FALSE),IF(VLOOKUP(BX120,NP,22,FALSE)=0,VLOOKUP(BX120,NP,14,FALSE),"")))</f>
        <v/>
      </c>
      <c r="CG125" s="22" t="str">
        <f>IF(CF125="","",IF(VLOOKUP(BX120,NP,12,FALSE)=0,CONCATENATE(VLOOKUP(BX120,NP,5,FALSE),"  ",VLOOKUP(BX120,NP,6,FALSE)),IF(VLOOKUP(BX120,NP,22,FALSE)=0,CONCATENATE(VLOOKUP(BX120,NP,15,FALSE),"  ",VLOOKUP(BX120,NP,16,FALSE)),"")))</f>
        <v/>
      </c>
      <c r="CH125" s="22"/>
      <c r="CI125" s="22"/>
      <c r="CJ125" s="22"/>
      <c r="CK125" s="22"/>
      <c r="CL125" s="22"/>
      <c r="CM125" s="22"/>
      <c r="CN125" s="65" t="s">
        <v>9</v>
      </c>
    </row>
    <row r="126" spans="1:92" ht="12" customHeight="1" x14ac:dyDescent="0.35">
      <c r="C126" s="84" t="str">
        <f>IF(J125="","",IF(VLOOKUP(R120,NP,12,FALSE)=0,CONCATENATE(VLOOKUP(R120,NP,8,FALSE)," pts - ",VLOOKUP(R120,NP,11,FALSE)),IF(VLOOKUP(R120,NP,22,FALSE)=0,CONCATENATE(VLOOKUP(R120,NP,18,FALSE)," pts - ",VLOOKUP(R120,NP,21,FALSE)),"")))</f>
        <v/>
      </c>
      <c r="D126" s="84"/>
      <c r="E126" s="84"/>
      <c r="F126" s="84"/>
      <c r="G126" s="84"/>
      <c r="H126" s="84"/>
      <c r="I126" s="84"/>
      <c r="J126" s="39"/>
      <c r="S126" s="84" t="str">
        <f>IF(Z125="","",IF(VLOOKUP(AH87,NP,12,FALSE)=0,CONCATENATE(VLOOKUP(AH87,NP,8,FALSE)," pts - ",VLOOKUP(AH87,NP,11,FALSE)),IF(VLOOKUP(AH87,NP,22,FALSE)=0,CONCATENATE(VLOOKUP(AH87,NP,18,FALSE)," pts - ",VLOOKUP(AH87,NP,21,FALSE)),"")))</f>
        <v/>
      </c>
      <c r="T126" s="84"/>
      <c r="U126" s="142"/>
      <c r="V126" s="84"/>
      <c r="W126" s="84"/>
      <c r="X126" s="142"/>
      <c r="Y126" s="84"/>
      <c r="Z126" s="37"/>
      <c r="AP126" s="41"/>
      <c r="AQ126" s="201"/>
      <c r="AR126" s="27"/>
      <c r="AS126" s="28"/>
      <c r="AT126" s="28"/>
      <c r="AU126" s="126"/>
      <c r="AV126" s="28"/>
      <c r="AW126" s="28"/>
      <c r="AX126" s="126"/>
      <c r="AY126" s="20"/>
      <c r="AZ126" s="23"/>
      <c r="BA126" s="48"/>
      <c r="BB126" s="23"/>
      <c r="BC126" s="52"/>
      <c r="BD126" s="23"/>
      <c r="BE126" s="23"/>
      <c r="BF126" s="52"/>
      <c r="BG126" s="23"/>
      <c r="BH126" s="73"/>
      <c r="BI126" s="76"/>
      <c r="BJ126" s="76"/>
      <c r="BK126" s="145"/>
      <c r="BL126" s="76"/>
      <c r="BM126" s="76"/>
      <c r="BN126" s="145"/>
      <c r="BO126" s="76"/>
      <c r="BP126" s="37"/>
      <c r="BQ126" s="25" t="str">
        <f>IF(BP125="","",IF(VLOOKUP(BH87,NP,12,FALSE)=0,CONCATENATE(VLOOKUP(BH87,NP,8,FALSE)," pts - ",VLOOKUP(BH87,NP,11,FALSE)),IF(VLOOKUP(BH87,NP,22,FALSE)=0,CONCATENATE(VLOOKUP(BH87,NP,18,FALSE)," pts - ",VLOOKUP(BH87,NP,21,FALSE)),"")))</f>
        <v/>
      </c>
      <c r="BR126" s="25"/>
      <c r="BS126" s="19"/>
      <c r="BT126" s="25"/>
      <c r="BU126" s="25"/>
      <c r="BV126" s="19"/>
      <c r="BW126" s="25"/>
      <c r="BX126" s="73"/>
      <c r="BY126" s="76"/>
      <c r="BZ126" s="76"/>
      <c r="CA126" s="145"/>
      <c r="CB126" s="76"/>
      <c r="CC126" s="76"/>
      <c r="CD126" s="145"/>
      <c r="CE126" s="76"/>
      <c r="CF126" s="37"/>
      <c r="CG126" s="25" t="str">
        <f>IF(CF125="","",IF(VLOOKUP(BX120,NP,12,FALSE)=0,CONCATENATE(VLOOKUP(BX120,NP,8,FALSE)," pts - ",VLOOKUP(BX120,NP,11,FALSE)),IF(VLOOKUP(BX120,NP,22,FALSE)=0,CONCATENATE(VLOOKUP(BX120,NP,18,FALSE)," pts - ",VLOOKUP(BX120,NP,21,FALSE)),"")))</f>
        <v/>
      </c>
      <c r="CH126" s="25"/>
      <c r="CI126" s="25"/>
      <c r="CJ126" s="25"/>
      <c r="CK126" s="25"/>
      <c r="CL126" s="25"/>
      <c r="CM126" s="25"/>
      <c r="CN126" s="77"/>
    </row>
    <row r="127" spans="1:92" ht="12" customHeight="1" x14ac:dyDescent="0.35">
      <c r="J127" s="39"/>
      <c r="K127" s="202"/>
      <c r="L127" s="203"/>
      <c r="M127" s="203"/>
      <c r="N127" s="203"/>
      <c r="O127" s="203"/>
      <c r="P127" s="203"/>
      <c r="Q127" s="203"/>
      <c r="R127" s="204"/>
      <c r="Z127" s="41"/>
      <c r="AP127" s="41"/>
      <c r="AQ127" s="201"/>
      <c r="AR127" s="27"/>
      <c r="AS127" s="28"/>
      <c r="AT127" s="31"/>
      <c r="AU127" s="131"/>
      <c r="AV127" s="31"/>
      <c r="AW127" s="31"/>
      <c r="AX127" s="131"/>
      <c r="AY127" s="23"/>
      <c r="AZ127" s="23"/>
      <c r="BA127" s="48"/>
      <c r="BB127" s="23"/>
      <c r="BC127" s="52"/>
      <c r="BD127" s="23"/>
      <c r="BE127" s="23"/>
      <c r="BF127" s="52"/>
      <c r="BG127" s="23"/>
      <c r="BH127" s="73"/>
      <c r="BI127" s="76"/>
      <c r="BJ127" s="76"/>
      <c r="BK127" s="145"/>
      <c r="BL127" s="76"/>
      <c r="BM127" s="76"/>
      <c r="BN127" s="145"/>
      <c r="BO127" s="76"/>
      <c r="BP127" s="73"/>
      <c r="BQ127" s="74"/>
      <c r="BR127" s="75"/>
      <c r="BS127" s="138"/>
      <c r="BT127" s="75"/>
      <c r="BU127" s="75"/>
      <c r="BV127" s="138"/>
      <c r="BW127" s="76"/>
      <c r="BX127" s="202"/>
      <c r="BY127" s="203"/>
      <c r="BZ127" s="203"/>
      <c r="CA127" s="203"/>
      <c r="CB127" s="203"/>
      <c r="CC127" s="203"/>
      <c r="CD127" s="203"/>
      <c r="CE127" s="204"/>
      <c r="CF127" s="73"/>
      <c r="CG127" s="76"/>
      <c r="CH127" s="76"/>
      <c r="CI127" s="76"/>
      <c r="CJ127" s="76"/>
      <c r="CK127" s="76"/>
      <c r="CL127" s="76"/>
      <c r="CM127" s="76"/>
      <c r="CN127" s="77"/>
    </row>
    <row r="128" spans="1:92" ht="12" customHeight="1" x14ac:dyDescent="0.35">
      <c r="J128" s="39"/>
      <c r="K128" s="19"/>
      <c r="L128" s="19"/>
      <c r="M128" s="19"/>
      <c r="N128" s="19"/>
      <c r="O128" s="19"/>
      <c r="P128" s="19"/>
      <c r="Q128" s="19"/>
      <c r="R128" s="19"/>
      <c r="Z128" s="41"/>
      <c r="AP128" s="41"/>
      <c r="AQ128" s="201"/>
      <c r="AR128" s="27"/>
      <c r="AS128" s="28"/>
      <c r="AT128" s="31"/>
      <c r="AU128" s="131"/>
      <c r="AV128" s="31"/>
      <c r="AW128" s="31"/>
      <c r="AX128" s="131"/>
      <c r="AY128" s="23"/>
      <c r="AZ128" s="23"/>
      <c r="BA128" s="48"/>
      <c r="BB128" s="23"/>
      <c r="BC128" s="52"/>
      <c r="BD128" s="23"/>
      <c r="BE128" s="23"/>
      <c r="BF128" s="52"/>
      <c r="BG128" s="23"/>
      <c r="BH128" s="73"/>
      <c r="BI128" s="76"/>
      <c r="BJ128" s="76"/>
      <c r="BK128" s="145"/>
      <c r="BL128" s="76"/>
      <c r="BM128" s="76"/>
      <c r="BN128" s="145"/>
      <c r="BO128" s="76"/>
      <c r="BP128" s="73"/>
      <c r="BQ128" s="74"/>
      <c r="BR128" s="75"/>
      <c r="BS128" s="138"/>
      <c r="BT128" s="75"/>
      <c r="BU128" s="75"/>
      <c r="BV128" s="138"/>
      <c r="BW128" s="76"/>
      <c r="BX128" s="19"/>
      <c r="BY128" s="19"/>
      <c r="BZ128" s="19"/>
      <c r="CA128" s="19"/>
      <c r="CB128" s="19"/>
      <c r="CC128" s="19"/>
      <c r="CD128" s="19"/>
      <c r="CE128" s="19"/>
      <c r="CF128" s="73"/>
      <c r="CG128" s="76"/>
      <c r="CH128" s="76"/>
      <c r="CI128" s="76"/>
      <c r="CJ128" s="76"/>
      <c r="CK128" s="76"/>
      <c r="CL128" s="76"/>
      <c r="CM128" s="76"/>
      <c r="CN128" s="77"/>
    </row>
    <row r="129" spans="1:92" ht="12" customHeight="1" x14ac:dyDescent="0.35">
      <c r="A129" s="102"/>
      <c r="B129" s="24"/>
      <c r="C129" s="76"/>
      <c r="D129" s="76"/>
      <c r="E129" s="76"/>
      <c r="F129" s="76"/>
      <c r="G129" s="76"/>
      <c r="H129" s="76"/>
      <c r="I129" s="76"/>
      <c r="J129" s="39"/>
      <c r="K129" s="58" t="s">
        <v>52</v>
      </c>
      <c r="L129" s="58"/>
      <c r="M129" s="58"/>
      <c r="N129" s="58"/>
      <c r="O129" s="58"/>
      <c r="P129" s="58"/>
      <c r="Q129" s="58"/>
      <c r="R129" s="58"/>
      <c r="Z129" s="41"/>
      <c r="AI129" s="29"/>
      <c r="AP129" s="41"/>
      <c r="AQ129" s="201"/>
      <c r="AR129" s="27"/>
      <c r="AS129" s="28"/>
      <c r="AT129" s="94"/>
      <c r="AU129" s="94"/>
      <c r="AV129" s="94"/>
      <c r="AW129" s="94"/>
      <c r="AX129" s="94"/>
      <c r="AY129" s="23"/>
      <c r="AZ129" s="27"/>
      <c r="BA129" s="53"/>
      <c r="BB129" s="28"/>
      <c r="BC129" s="126"/>
      <c r="BD129" s="28"/>
      <c r="BE129" s="28"/>
      <c r="BF129" s="126"/>
      <c r="BG129" s="20"/>
      <c r="BH129" s="73"/>
      <c r="BI129" s="76"/>
      <c r="BJ129" s="76"/>
      <c r="BK129" s="145"/>
      <c r="BL129" s="76"/>
      <c r="BM129" s="76"/>
      <c r="BN129" s="145"/>
      <c r="BO129" s="76"/>
      <c r="BP129" s="73"/>
      <c r="BQ129" s="74"/>
      <c r="BR129" s="75"/>
      <c r="BS129" s="138"/>
      <c r="BT129" s="75"/>
      <c r="BU129" s="75"/>
      <c r="BV129" s="138"/>
      <c r="BW129" s="76"/>
      <c r="BX129" s="58" t="s">
        <v>10</v>
      </c>
      <c r="BY129" s="58"/>
      <c r="BZ129" s="58"/>
      <c r="CA129" s="58"/>
      <c r="CB129" s="58"/>
      <c r="CC129" s="58"/>
      <c r="CD129" s="58"/>
      <c r="CE129" s="58"/>
      <c r="CF129" s="73"/>
      <c r="CG129" s="76"/>
      <c r="CH129" s="76"/>
      <c r="CI129" s="76"/>
      <c r="CJ129" s="76"/>
      <c r="CK129" s="76"/>
      <c r="CL129" s="76"/>
      <c r="CM129" s="76"/>
      <c r="CN129" s="77"/>
    </row>
    <row r="130" spans="1:92" ht="12" customHeight="1" x14ac:dyDescent="0.35">
      <c r="J130" s="39"/>
      <c r="Z130" s="41"/>
      <c r="AP130" s="41"/>
      <c r="AQ130" s="201"/>
      <c r="AR130" s="27"/>
      <c r="AS130" s="28"/>
      <c r="AT130" s="20"/>
      <c r="AU130" s="132"/>
      <c r="AV130" s="20"/>
      <c r="AW130" s="20"/>
      <c r="AX130" s="132"/>
      <c r="AY130" s="23"/>
      <c r="AZ130" s="20"/>
      <c r="BA130" s="56"/>
      <c r="BB130" s="31"/>
      <c r="BC130" s="131"/>
      <c r="BD130" s="31"/>
      <c r="BE130" s="31"/>
      <c r="BF130" s="131"/>
      <c r="BG130" s="23"/>
      <c r="BH130" s="73"/>
      <c r="BI130" s="76"/>
      <c r="BJ130" s="76"/>
      <c r="BK130" s="145"/>
      <c r="BL130" s="76"/>
      <c r="BM130" s="76"/>
      <c r="BN130" s="145"/>
      <c r="BO130" s="76"/>
      <c r="BP130" s="73"/>
      <c r="BQ130" s="74"/>
      <c r="BR130" s="75"/>
      <c r="BS130" s="138"/>
      <c r="BT130" s="75"/>
      <c r="BU130" s="75"/>
      <c r="BV130" s="138"/>
      <c r="BW130" s="76"/>
      <c r="BX130" s="73"/>
      <c r="BY130" s="76"/>
      <c r="BZ130" s="76"/>
      <c r="CA130" s="145"/>
      <c r="CB130" s="76"/>
      <c r="CC130" s="76"/>
      <c r="CD130" s="145"/>
      <c r="CE130" s="76"/>
      <c r="CF130" s="73"/>
      <c r="CG130" s="76"/>
      <c r="CH130" s="76"/>
      <c r="CI130" s="76"/>
      <c r="CJ130" s="76"/>
      <c r="CK130" s="76"/>
      <c r="CL130" s="76"/>
      <c r="CM130" s="76"/>
      <c r="CN130" s="77"/>
    </row>
    <row r="131" spans="1:92" ht="12" customHeight="1" x14ac:dyDescent="0.35">
      <c r="J131" s="39"/>
      <c r="K131" s="22" t="str">
        <f>IF(R131="","",IF(VLOOKUP(Z117,NP,12,FALSE)=0,CONCATENATE(VLOOKUP(Z117,NP,5,FALSE),"  ",VLOOKUP(Z117,NP,6,FALSE)),IF(VLOOKUP(Z117,NP,22,FALSE)=0,CONCATENATE(VLOOKUP(Z117,NP,15,FALSE),"  ",VLOOKUP(Z117,NP,16,FALSE)),"")))</f>
        <v/>
      </c>
      <c r="L131" s="22"/>
      <c r="M131" s="125"/>
      <c r="N131" s="22"/>
      <c r="O131" s="22"/>
      <c r="P131" s="125"/>
      <c r="Q131" s="22"/>
      <c r="R131" s="113" t="str">
        <f>IF(AND(VLOOKUP(Z117,NP,12,FALSE)=0,VLOOKUP(Z117,NP,22,FALSE)=0),"",IF(VLOOKUP(Z117,NP,12,FALSE)=0,VLOOKUP(Z117,NP,4,FALSE),IF(VLOOKUP(Z117,NP,22,FALSE)=0,VLOOKUP(Z117,NP,14,FALSE),"")))</f>
        <v/>
      </c>
      <c r="S131" s="207">
        <v>6</v>
      </c>
      <c r="T131" s="43"/>
      <c r="U131" s="127"/>
      <c r="V131" s="43"/>
      <c r="W131" s="43"/>
      <c r="X131" s="127"/>
      <c r="Y131" s="43"/>
      <c r="Z131" s="41"/>
      <c r="AP131" s="41"/>
      <c r="AQ131" s="201"/>
      <c r="AR131" s="27"/>
      <c r="AS131" s="28"/>
      <c r="AT131" s="28"/>
      <c r="AU131" s="126"/>
      <c r="AV131" s="28"/>
      <c r="AW131" s="28"/>
      <c r="AX131" s="126"/>
      <c r="AY131" s="20"/>
      <c r="AZ131" s="30"/>
      <c r="BA131" s="60"/>
      <c r="BB131" s="61"/>
      <c r="BC131" s="94"/>
      <c r="BD131" s="61"/>
      <c r="BE131" s="61"/>
      <c r="BF131" s="94"/>
      <c r="BG131" s="23"/>
      <c r="BH131" s="73"/>
      <c r="BI131" s="76"/>
      <c r="BJ131" s="76"/>
      <c r="BK131" s="145"/>
      <c r="BL131" s="76"/>
      <c r="BM131" s="76"/>
      <c r="BN131" s="145"/>
      <c r="BO131" s="76"/>
      <c r="BP131" s="73"/>
      <c r="BQ131" s="78"/>
      <c r="BR131" s="79"/>
      <c r="BS131" s="137"/>
      <c r="BT131" s="79"/>
      <c r="BU131" s="79"/>
      <c r="BV131" s="137"/>
      <c r="BW131" s="209">
        <v>8</v>
      </c>
      <c r="BX131" s="113" t="str">
        <f>IF(AND(VLOOKUP(BP117,NP,12,FALSE)=0,VLOOKUP(BP117,NP,22,FALSE)=0),"",IF(VLOOKUP(BP117,NP,12,FALSE)=0,VLOOKUP(BP117,NP,4,FALSE),IF(VLOOKUP(BP117,NP,22,FALSE)=0,VLOOKUP(BP117,NP,14,FALSE),"")))</f>
        <v/>
      </c>
      <c r="BY131" s="22" t="str">
        <f>IF(BX131="","",IF(VLOOKUP(BP117,NP,12,FALSE)=0,CONCATENATE(VLOOKUP(BP117,NP,5,FALSE),"  ",VLOOKUP(BP117,NP,6,FALSE)),IF(VLOOKUP(BP117,NP,22,FALSE)=0,CONCATENATE(VLOOKUP(BP117,NP,15,FALSE),"  ",VLOOKUP(BP117,NP,16,FALSE)),"")))</f>
        <v/>
      </c>
      <c r="BZ131" s="22"/>
      <c r="CA131" s="125"/>
      <c r="CB131" s="22"/>
      <c r="CC131" s="22"/>
      <c r="CD131" s="125"/>
      <c r="CE131" s="22"/>
      <c r="CF131" s="13"/>
      <c r="CG131" s="24"/>
      <c r="CH131" s="24"/>
      <c r="CI131" s="24"/>
      <c r="CJ131" s="24"/>
      <c r="CK131" s="24"/>
      <c r="CL131" s="24"/>
      <c r="CM131" s="24"/>
      <c r="CN131" s="77"/>
    </row>
    <row r="132" spans="1:92" ht="12" customHeight="1" x14ac:dyDescent="0.35">
      <c r="J132" s="117"/>
      <c r="K132" s="84" t="str">
        <f>IF(R131="","",IF(VLOOKUP(Z117,NP,12,FALSE)=0,CONCATENATE(VLOOKUP(Z117,NP,8,FALSE)," pts - ",VLOOKUP(Z117,NP,11,FALSE)),IF(VLOOKUP(Z117,NP,22,FALSE)=0,CONCATENATE(VLOOKUP(Z117,NP,18,FALSE)," pts - ",VLOOKUP(Z117,NP,21,FALSE)),"")))</f>
        <v/>
      </c>
      <c r="L132" s="84"/>
      <c r="M132" s="142"/>
      <c r="N132" s="84"/>
      <c r="O132" s="84"/>
      <c r="P132" s="142"/>
      <c r="Q132" s="84"/>
      <c r="R132" s="37"/>
      <c r="Z132" s="41"/>
      <c r="AP132" s="41"/>
      <c r="AQ132" s="201"/>
      <c r="AR132" s="27"/>
      <c r="AS132" s="28"/>
      <c r="AT132" s="31"/>
      <c r="AU132" s="131"/>
      <c r="AV132" s="31"/>
      <c r="AW132" s="31"/>
      <c r="AX132" s="131"/>
      <c r="AY132" s="23"/>
      <c r="AZ132" s="30"/>
      <c r="BA132" s="208"/>
      <c r="BB132" s="94"/>
      <c r="BC132" s="94"/>
      <c r="BD132" s="94"/>
      <c r="BE132" s="94"/>
      <c r="BF132" s="94"/>
      <c r="BG132" s="23"/>
      <c r="BH132" s="73"/>
      <c r="BI132" s="76"/>
      <c r="BJ132" s="76"/>
      <c r="BK132" s="145"/>
      <c r="BL132" s="76"/>
      <c r="BM132" s="76"/>
      <c r="BN132" s="145"/>
      <c r="BO132" s="76"/>
      <c r="BP132" s="73"/>
      <c r="BQ132" s="74"/>
      <c r="BR132" s="75"/>
      <c r="BS132" s="138"/>
      <c r="BT132" s="75"/>
      <c r="BU132" s="75"/>
      <c r="BV132" s="138"/>
      <c r="BW132" s="76"/>
      <c r="BX132" s="37"/>
      <c r="BY132" s="25" t="str">
        <f>IF(BX131="","",IF(VLOOKUP(BP117,NP,12,FALSE)=0,CONCATENATE(VLOOKUP(BP117,NP,8,FALSE)," pts - ",VLOOKUP(BP117,NP,11,FALSE)),IF(VLOOKUP(BP117,NP,22,FALSE)=0,CONCATENATE(VLOOKUP(BP117,NP,18,FALSE)," pts - ",VLOOKUP(BP117,NP,21,FALSE)),"")))</f>
        <v/>
      </c>
      <c r="BZ132" s="25"/>
      <c r="CA132" s="19"/>
      <c r="CB132" s="25"/>
      <c r="CC132" s="25"/>
      <c r="CD132" s="19"/>
      <c r="CE132" s="25"/>
      <c r="CF132" s="33"/>
      <c r="CG132" s="24"/>
      <c r="CH132" s="24"/>
      <c r="CI132" s="24"/>
      <c r="CJ132" s="24"/>
      <c r="CK132" s="24"/>
      <c r="CL132" s="24"/>
      <c r="CM132" s="24"/>
      <c r="CN132" s="77"/>
    </row>
    <row r="133" spans="1:92" ht="12" customHeight="1" x14ac:dyDescent="0.35">
      <c r="A133" s="105" t="s">
        <v>39</v>
      </c>
      <c r="C133" s="22" t="str">
        <f>IF(J133="","",IF(VLOOKUP(R133,NP,12,FALSE)=1,CONCATENATE(VLOOKUP(R133,NP,5,FALSE),"  ",VLOOKUP(R133,NP,6,FALSE)),IF(VLOOKUP(R133,NP,22,FALSE)=1,CONCATENATE(VLOOKUP(R133,NP,15,FALSE),"  ",VLOOKUP(R133,NP,16,FALSE)),"")))</f>
        <v/>
      </c>
      <c r="D133" s="22"/>
      <c r="E133" s="22"/>
      <c r="F133" s="22"/>
      <c r="G133" s="22"/>
      <c r="H133" s="22"/>
      <c r="I133" s="22"/>
      <c r="J133" s="111" t="str">
        <f>IF(VLOOKUP(R133,NP,12,FALSE)=1,VLOOKUP(R133,NP,4,FALSE),IF(VLOOKUP(R133,NP,22,FALSE)=1,VLOOKUP(R133,NP,14,FALSE),""))</f>
        <v/>
      </c>
      <c r="K133" s="162" t="s">
        <v>90</v>
      </c>
      <c r="L133" s="162"/>
      <c r="M133" s="163" t="str">
        <f>IF(VLOOKUP(R133,NP,32,FALSE)="","",IF(VLOOKUP(R133,NP,32,FALSE)=0,"",VLOOKUP(R133,NP,32,FALSE)))</f>
        <v/>
      </c>
      <c r="N133" s="164" t="str">
        <f>IF(VLOOKUP(R133,NP,33,FALSE)="","",IF(VLOOKUP(R133,NP,34,FALSE)=2,"",VLOOKUP(R133,NP,34,FALSE)))</f>
        <v/>
      </c>
      <c r="O133" s="164"/>
      <c r="P133" s="165" t="str">
        <f>IF(VLOOKUP(R133,NP,33,FALSE)="","",IF(VLOOKUP(R133,NP,33,FALSE)=0,"",VLOOKUP(R133,NP,33,FALSE)))</f>
        <v xml:space="preserve"> </v>
      </c>
      <c r="Q133" s="173"/>
      <c r="R133" s="175">
        <v>58</v>
      </c>
      <c r="Z133" s="41"/>
      <c r="AP133" s="41"/>
      <c r="AQ133" s="201"/>
      <c r="AR133" s="27"/>
      <c r="AS133" s="28"/>
      <c r="AT133" s="28"/>
      <c r="AU133" s="126"/>
      <c r="AV133" s="28"/>
      <c r="AW133" s="28"/>
      <c r="AX133" s="126"/>
      <c r="AY133" s="20"/>
      <c r="AZ133" s="30"/>
      <c r="BA133" s="57"/>
      <c r="BB133" s="20"/>
      <c r="BC133" s="132"/>
      <c r="BD133" s="20"/>
      <c r="BE133" s="20"/>
      <c r="BF133" s="132"/>
      <c r="BG133" s="23"/>
      <c r="BH133" s="73"/>
      <c r="BI133" s="76"/>
      <c r="BJ133" s="76"/>
      <c r="BK133" s="145"/>
      <c r="BL133" s="76"/>
      <c r="BM133" s="76"/>
      <c r="BN133" s="145"/>
      <c r="BO133" s="76"/>
      <c r="BP133" s="73"/>
      <c r="BQ133" s="74"/>
      <c r="BR133" s="75"/>
      <c r="BS133" s="138"/>
      <c r="BT133" s="75"/>
      <c r="BU133" s="75"/>
      <c r="BV133" s="138"/>
      <c r="BW133" s="76"/>
      <c r="BX133" s="175">
        <v>76</v>
      </c>
      <c r="BY133" s="162" t="s">
        <v>90</v>
      </c>
      <c r="BZ133" s="162"/>
      <c r="CA133" s="163" t="str">
        <f>IF(VLOOKUP(BX133,NP,32,FALSE)="","",IF(VLOOKUP(BX133,NP,32,FALSE)=0,"",VLOOKUP(BX133,NP,32,FALSE)))</f>
        <v/>
      </c>
      <c r="CB133" s="164" t="str">
        <f>IF(VLOOKUP(BX133,NP,33,FALSE)="","",IF(VLOOKUP(BX133,NP,34,FALSE)=2,"",VLOOKUP(BX133,NP,34,FALSE)))</f>
        <v/>
      </c>
      <c r="CC133" s="164"/>
      <c r="CD133" s="165" t="str">
        <f>IF(VLOOKUP(BX133,NP,33,FALSE)="","",IF(VLOOKUP(BX133,NP,33,FALSE)=0,"",VLOOKUP(BX133,NP,33,FALSE)))</f>
        <v xml:space="preserve"> </v>
      </c>
      <c r="CE133" s="173"/>
      <c r="CF133" s="112" t="str">
        <f>IF(VLOOKUP(BX133,NP,12,FALSE)=1,VLOOKUP(BX133,NP,4,FALSE),IF(VLOOKUP(BX133,NP,22,FALSE)=1,VLOOKUP(BX133,NP,14,FALSE),""))</f>
        <v/>
      </c>
      <c r="CG133" s="22" t="str">
        <f>IF(CF133="","",IF(VLOOKUP(BX133,NP,12,FALSE)=1,CONCATENATE(VLOOKUP(BX133,NP,5,FALSE),"  ",VLOOKUP(BX133,NP,6,FALSE)),IF(VLOOKUP(BX133,NP,22,FALSE)=1,CONCATENATE(VLOOKUP(BX133,NP,15,FALSE),"  ",VLOOKUP(BX133,NP,16,FALSE)),"")))</f>
        <v/>
      </c>
      <c r="CH133" s="22"/>
      <c r="CI133" s="22"/>
      <c r="CJ133" s="22"/>
      <c r="CK133" s="22"/>
      <c r="CL133" s="22"/>
      <c r="CM133" s="22"/>
      <c r="CN133" s="65" t="s">
        <v>11</v>
      </c>
    </row>
    <row r="134" spans="1:92" ht="12" customHeight="1" x14ac:dyDescent="0.35">
      <c r="C134" s="84" t="str">
        <f>IF(J133="","",IF(VLOOKUP(R133,NP,12,FALSE)=1,CONCATENATE(VLOOKUP(R133,NP,8,FALSE)," pts - ",VLOOKUP(R133,NP,11,FALSE)),IF(VLOOKUP(R133,NP,22,FALSE)=1,CONCATENATE(VLOOKUP(R133,NP,18,FALSE)," pts - ",VLOOKUP(R133,NP,21,FALSE)),"")))</f>
        <v/>
      </c>
      <c r="D134" s="84"/>
      <c r="E134" s="84"/>
      <c r="F134" s="84"/>
      <c r="G134" s="84"/>
      <c r="H134" s="84"/>
      <c r="I134" s="84"/>
      <c r="J134" s="121"/>
      <c r="K134" s="24"/>
      <c r="L134" s="24"/>
      <c r="M134" s="139"/>
      <c r="N134" s="24"/>
      <c r="O134" s="24"/>
      <c r="P134" s="139"/>
      <c r="Q134" s="37"/>
      <c r="R134" s="24"/>
      <c r="Z134" s="41"/>
      <c r="AP134" s="41"/>
      <c r="AQ134" s="201"/>
      <c r="AR134" s="27"/>
      <c r="AS134" s="28"/>
      <c r="AT134" s="31"/>
      <c r="AU134" s="131"/>
      <c r="AV134" s="31"/>
      <c r="AW134" s="31"/>
      <c r="AX134" s="131"/>
      <c r="AY134" s="23"/>
      <c r="AZ134" s="30"/>
      <c r="BA134" s="57"/>
      <c r="BB134" s="20"/>
      <c r="BC134" s="132"/>
      <c r="BD134" s="20"/>
      <c r="BE134" s="20"/>
      <c r="BF134" s="132"/>
      <c r="BG134" s="23"/>
      <c r="BH134" s="73"/>
      <c r="BI134" s="76"/>
      <c r="BJ134" s="76"/>
      <c r="BK134" s="145"/>
      <c r="BL134" s="76"/>
      <c r="BM134" s="76"/>
      <c r="BN134" s="145"/>
      <c r="BO134" s="76"/>
      <c r="BP134" s="73"/>
      <c r="BQ134" s="74"/>
      <c r="BR134" s="75"/>
      <c r="BS134" s="138"/>
      <c r="BT134" s="75"/>
      <c r="BU134" s="75"/>
      <c r="BV134" s="138"/>
      <c r="BW134" s="76"/>
      <c r="BX134" s="24"/>
      <c r="BY134" s="24"/>
      <c r="BZ134" s="24"/>
      <c r="CA134" s="139"/>
      <c r="CB134" s="24"/>
      <c r="CC134" s="24"/>
      <c r="CD134" s="139"/>
      <c r="CE134" s="37"/>
      <c r="CF134" s="32"/>
      <c r="CG134" s="25" t="str">
        <f>IF(CF133="","",IF(VLOOKUP(BX133,NP,12,FALSE)=1,CONCATENATE(VLOOKUP(BX133,NP,8,FALSE)," pts - ",VLOOKUP(BX133,NP,11,FALSE)),IF(VLOOKUP(BX133,NP,22,FALSE)=1,CONCATENATE(VLOOKUP(BX133,NP,18,FALSE)," pts - ",VLOOKUP(BX133,NP,21,FALSE)),"")))</f>
        <v/>
      </c>
      <c r="CH134" s="25"/>
      <c r="CI134" s="25"/>
      <c r="CJ134" s="25"/>
      <c r="CK134" s="25"/>
      <c r="CL134" s="25"/>
      <c r="CM134" s="25"/>
      <c r="CN134" s="77"/>
    </row>
    <row r="135" spans="1:92" ht="12" customHeight="1" x14ac:dyDescent="0.35">
      <c r="C135" s="84" t="str">
        <f>IF(J133="","",CONCATENATE(IF(VLOOKUP(R133,NP,23,FALSE)="","",IF(VLOOKUP(R133,NP,12,FALSE)=1,VLOOKUP(R133,NP,23,FALSE),-VLOOKUP(R133,NP,23,FALSE))),IF(VLOOKUP(R133,NP,24,FALSE)="","",CONCATENATE(" / ",IF(VLOOKUP(R133,NP,12,FALSE)=1,VLOOKUP(R133,NP,24,FALSE),-VLOOKUP(R133,NP,24,FALSE)))),IF(VLOOKUP(R133,NP,25,FALSE)="","",CONCATENATE(" / ",IF(VLOOKUP(R133,NP,12,FALSE)=1,VLOOKUP(R133,NP,25,FALSE),-VLOOKUP(R133,NP,25,FALSE)))),IF(VLOOKUP(R133,NP,26,FALSE)="","",CONCATENATE(" / ",IF(VLOOKUP(R133,NP,12,FALSE)=1,VLOOKUP(R133,NP,26,FALSE),-VLOOKUP(R133,NP,26,FALSE)))),IF(VLOOKUP(R133,NP,27,FALSE)="","",CONCATENATE(" / ",IF(VLOOKUP(R133,NP,12,FALSE)=1,VLOOKUP(R133,NP,27,FALSE),-VLOOKUP(R133,NP,27,FALSE)))),IF(VLOOKUP(R133,NP,28)="","",CONCATENATE(" / ",IF(VLOOKUP(R133,NP,12)=1,VLOOKUP(R133,NP,28),-VLOOKUP(R133,NP,28)))),IF(VLOOKUP(R133,NP,29)="","",CONCATENATE(" / ",IF(VLOOKUP(R133,NP,12)=1,VLOOKUP(R133,NP,29),-VLOOKUP(R133,NP,29))))))</f>
        <v/>
      </c>
      <c r="D135" s="84"/>
      <c r="E135" s="84"/>
      <c r="F135" s="84"/>
      <c r="G135" s="84"/>
      <c r="H135" s="84"/>
      <c r="I135" s="84"/>
      <c r="J135" s="118"/>
      <c r="K135" s="22" t="str">
        <f>IF(R135="","",IF(VLOOKUP(Z123,NP,12,FALSE)=0,CONCATENATE(VLOOKUP(Z123,NP,5,FALSE),"  ",VLOOKUP(Z123,NP,6,FALSE)),IF(VLOOKUP(Z123,NP,22,FALSE)=0,CONCATENATE(VLOOKUP(Z123,NP,15,FALSE),"  ",VLOOKUP(Z123,NP,16,FALSE)),"")))</f>
        <v/>
      </c>
      <c r="L135" s="22"/>
      <c r="M135" s="125"/>
      <c r="N135" s="22"/>
      <c r="O135" s="22"/>
      <c r="P135" s="125"/>
      <c r="Q135" s="22"/>
      <c r="R135" s="113" t="str">
        <f>IF(AND(VLOOKUP(Z123,NP,12,FALSE)=0,VLOOKUP(Z123,NP,22,FALSE)=0),"",IF(VLOOKUP(Z123,NP,12,FALSE)=0,VLOOKUP(Z123,NP,4,FALSE),IF(VLOOKUP(Z123,NP,22,FALSE)=0,VLOOKUP(Z123,NP,14,FALSE),"")))</f>
        <v/>
      </c>
      <c r="S135" s="207">
        <v>27</v>
      </c>
      <c r="T135" s="43"/>
      <c r="U135" s="127"/>
      <c r="V135" s="43"/>
      <c r="W135" s="43"/>
      <c r="X135" s="127"/>
      <c r="Y135" s="43"/>
      <c r="Z135" s="41"/>
      <c r="AP135" s="41"/>
      <c r="AQ135" s="201"/>
      <c r="AR135" s="27"/>
      <c r="AS135" s="28"/>
      <c r="AT135" s="94"/>
      <c r="AU135" s="94"/>
      <c r="AV135" s="94"/>
      <c r="AW135" s="94"/>
      <c r="AX135" s="94"/>
      <c r="AY135" s="23"/>
      <c r="AZ135" s="27"/>
      <c r="BA135" s="53"/>
      <c r="BB135" s="28"/>
      <c r="BC135" s="126"/>
      <c r="BD135" s="28"/>
      <c r="BE135" s="28"/>
      <c r="BF135" s="126"/>
      <c r="BG135" s="20"/>
      <c r="BH135" s="73"/>
      <c r="BI135" s="76"/>
      <c r="BJ135" s="76"/>
      <c r="BK135" s="145"/>
      <c r="BL135" s="76"/>
      <c r="BM135" s="76"/>
      <c r="BN135" s="145"/>
      <c r="BO135" s="76"/>
      <c r="BP135" s="73"/>
      <c r="BQ135" s="78"/>
      <c r="BR135" s="79"/>
      <c r="BS135" s="137"/>
      <c r="BT135" s="79"/>
      <c r="BU135" s="79"/>
      <c r="BV135" s="137"/>
      <c r="BW135" s="209">
        <v>25</v>
      </c>
      <c r="BX135" s="113" t="str">
        <f>IF(AND(VLOOKUP(BP123,NP,12,FALSE)=0,VLOOKUP(BP123,NP,22,FALSE)=0),"",IF(VLOOKUP(BP123,NP,12,FALSE)=0,VLOOKUP(BP123,NP,4,FALSE),IF(VLOOKUP(BP123,NP,22,FALSE)=0,VLOOKUP(BP123,NP,14,FALSE),"")))</f>
        <v/>
      </c>
      <c r="BY135" s="22" t="str">
        <f>IF(BX135="","",IF(VLOOKUP(BP123,NP,12,FALSE)=0,CONCATENATE(VLOOKUP(BP123,NP,5,FALSE),"  ",VLOOKUP(BP123,NP,6,FALSE)),IF(VLOOKUP(BP123,NP,22,FALSE)=0,CONCATENATE(VLOOKUP(BP123,NP,15,FALSE),"  ",VLOOKUP(BP123,NP,16,FALSE)),"")))</f>
        <v/>
      </c>
      <c r="BZ135" s="22"/>
      <c r="CA135" s="125"/>
      <c r="CB135" s="22"/>
      <c r="CC135" s="22"/>
      <c r="CD135" s="125"/>
      <c r="CE135" s="22"/>
      <c r="CF135" s="33"/>
      <c r="CG135" s="25" t="str">
        <f>IF(CF133="","",CONCATENATE(IF(VLOOKUP(BX133,NP,23,FALSE)="","",IF(VLOOKUP(BX133,NP,12,FALSE)=1,VLOOKUP(BX133,NP,23,FALSE),-VLOOKUP(BX133,NP,23,FALSE))),IF(VLOOKUP(BX133,NP,24,FALSE)="","",CONCATENATE(" / ",IF(VLOOKUP(BX133,NP,12,FALSE)=1,VLOOKUP(BX133,NP,24,FALSE),-VLOOKUP(BX133,NP,24,FALSE)))),IF(VLOOKUP(BX133,NP,25,FALSE)="","",CONCATENATE(" / ",IF(VLOOKUP(BX133,NP,12,FALSE)=1,VLOOKUP(BX133,NP,25,FALSE),-VLOOKUP(BX133,NP,25,FALSE)))),IF(VLOOKUP(BX133,NP,26,FALSE)="","",CONCATENATE(" / ",IF(VLOOKUP(BX133,NP,12,FALSE)=1,VLOOKUP(BX133,NP,26,FALSE),-VLOOKUP(BX133,NP,26,FALSE)))),IF(VLOOKUP(BX133,NP,27,FALSE)="","",CONCATENATE(" / ",IF(VLOOKUP(BX133,NP,12,FALSE)=1,VLOOKUP(BX133,NP,27,FALSE),-VLOOKUP(BX133,NP,27,FALSE)))),IF(VLOOKUP(BX133,NP,28)="","",CONCATENATE(" / ",IF(VLOOKUP(BX133,NP,12)=1,VLOOKUP(BX133,NP,28),-VLOOKUP(BX133,NP,28)))),IF(VLOOKUP(BX133,NP,29)="","",CONCATENATE(" / ",IF(VLOOKUP(BX133,NP,12)=1,VLOOKUP(BX133,NP,29),-VLOOKUP(BX133,NP,29))))))</f>
        <v/>
      </c>
      <c r="CH135" s="25"/>
      <c r="CI135" s="25"/>
      <c r="CJ135" s="25"/>
      <c r="CK135" s="25"/>
      <c r="CL135" s="25"/>
      <c r="CM135" s="25"/>
      <c r="CN135" s="77"/>
    </row>
    <row r="136" spans="1:92" ht="12" customHeight="1" x14ac:dyDescent="0.35">
      <c r="J136" s="119"/>
      <c r="K136" s="84" t="str">
        <f>IF(R135="","",IF(VLOOKUP(Z123,NP,12,FALSE)=0,CONCATENATE(VLOOKUP(Z123,NP,8,FALSE)," pts - ",VLOOKUP(Z123,NP,11,FALSE)),IF(VLOOKUP(Z123,NP,22,FALSE)=0,CONCATENATE(VLOOKUP(Z123,NP,18,FALSE)," pts - ",VLOOKUP(Z123,NP,21,FALSE)),"")))</f>
        <v/>
      </c>
      <c r="L136" s="84"/>
      <c r="M136" s="142"/>
      <c r="N136" s="84"/>
      <c r="O136" s="84"/>
      <c r="P136" s="142"/>
      <c r="Q136" s="84"/>
      <c r="AP136" s="41"/>
      <c r="AQ136" s="201"/>
      <c r="AR136" s="27"/>
      <c r="AS136" s="28"/>
      <c r="AT136" s="20"/>
      <c r="AU136" s="132"/>
      <c r="AV136" s="20"/>
      <c r="AW136" s="20"/>
      <c r="AX136" s="132"/>
      <c r="AY136" s="23"/>
      <c r="AZ136" s="30"/>
      <c r="BA136" s="56"/>
      <c r="BB136" s="31"/>
      <c r="BC136" s="131"/>
      <c r="BD136" s="31"/>
      <c r="BE136" s="31"/>
      <c r="BF136" s="131"/>
      <c r="BG136" s="20"/>
      <c r="BH136" s="73"/>
      <c r="BI136" s="76"/>
      <c r="BJ136" s="76"/>
      <c r="BK136" s="145"/>
      <c r="BL136" s="76"/>
      <c r="BM136" s="76"/>
      <c r="BN136" s="145"/>
      <c r="BO136" s="76"/>
      <c r="BP136" s="73"/>
      <c r="BQ136" s="76"/>
      <c r="BR136" s="76"/>
      <c r="BS136" s="145"/>
      <c r="BT136" s="76"/>
      <c r="BU136" s="76"/>
      <c r="BV136" s="145"/>
      <c r="BW136" s="76"/>
      <c r="BX136" s="37"/>
      <c r="BY136" s="25" t="str">
        <f>IF(BX135="","",IF(VLOOKUP(BP123,NP,12,FALSE)=0,CONCATENATE(VLOOKUP(BP123,NP,8,FALSE)," pts - ",VLOOKUP(BP123,NP,11,FALSE)),IF(VLOOKUP(BP123,NP,22,FALSE)=0,CONCATENATE(VLOOKUP(BP123,NP,18,FALSE)," pts - ",VLOOKUP(BP123,NP,21,FALSE)),"")))</f>
        <v/>
      </c>
      <c r="BZ136" s="25"/>
      <c r="CA136" s="19"/>
      <c r="CB136" s="25"/>
      <c r="CC136" s="25"/>
      <c r="CD136" s="19"/>
      <c r="CE136" s="25"/>
      <c r="CF136" s="70"/>
      <c r="CG136" s="24"/>
      <c r="CH136" s="24"/>
      <c r="CI136" s="24"/>
      <c r="CJ136" s="24"/>
      <c r="CK136" s="24"/>
      <c r="CL136" s="24"/>
      <c r="CM136" s="37"/>
      <c r="CN136" s="77"/>
    </row>
    <row r="137" spans="1:92" ht="12" customHeight="1" x14ac:dyDescent="0.35">
      <c r="A137" s="105" t="s">
        <v>40</v>
      </c>
      <c r="C137" s="22" t="str">
        <f>IF(J137="","",IF(VLOOKUP(R133,NP,12,FALSE)=0,CONCATENATE(VLOOKUP(R133,NP,5,FALSE),"  ",VLOOKUP(R133,NP,6,FALSE)),IF(VLOOKUP(R133,NP,22,FALSE)=0,CONCATENATE(VLOOKUP(R133,NP,15,FALSE),"  ",VLOOKUP(R133,NP,16,FALSE)),"")))</f>
        <v/>
      </c>
      <c r="D137" s="22"/>
      <c r="E137" s="22"/>
      <c r="F137" s="22"/>
      <c r="G137" s="22"/>
      <c r="H137" s="22"/>
      <c r="I137" s="22"/>
      <c r="J137" s="113" t="str">
        <f>IF(AND(VLOOKUP(R133,NP,12,FALSE)=0,VLOOKUP(R133,NP,22,FALSE)=0),"",IF(VLOOKUP(R133,NP,12,FALSE)=0,VLOOKUP(R133,NP,4,FALSE),IF(VLOOKUP(R133,NP,22,FALSE)=0,VLOOKUP(R133,NP,14,FALSE),"")))</f>
        <v/>
      </c>
      <c r="AP137" s="41"/>
      <c r="AQ137" s="201"/>
      <c r="AR137" s="27"/>
      <c r="AS137" s="28"/>
      <c r="AT137" s="28"/>
      <c r="AU137" s="126"/>
      <c r="AV137" s="28"/>
      <c r="AW137" s="28"/>
      <c r="AX137" s="126"/>
      <c r="AY137" s="20"/>
      <c r="AZ137" s="23"/>
      <c r="BA137" s="48"/>
      <c r="BB137" s="23"/>
      <c r="BC137" s="52"/>
      <c r="BD137" s="23"/>
      <c r="BE137" s="23"/>
      <c r="BF137" s="52"/>
      <c r="BG137" s="23"/>
      <c r="BH137" s="73"/>
      <c r="BI137" s="76"/>
      <c r="BJ137" s="76"/>
      <c r="BK137" s="145"/>
      <c r="BL137" s="76"/>
      <c r="BM137" s="76"/>
      <c r="BN137" s="145"/>
      <c r="BO137" s="76"/>
      <c r="BP137" s="73"/>
      <c r="BQ137" s="76"/>
      <c r="BR137" s="76"/>
      <c r="BS137" s="145"/>
      <c r="BT137" s="76"/>
      <c r="BU137" s="76"/>
      <c r="BV137" s="145"/>
      <c r="BW137" s="76"/>
      <c r="BX137" s="13"/>
      <c r="BY137" s="71"/>
      <c r="BZ137" s="72"/>
      <c r="CA137" s="129"/>
      <c r="CB137" s="72"/>
      <c r="CC137" s="72"/>
      <c r="CD137" s="129"/>
      <c r="CE137" s="69"/>
      <c r="CF137" s="113" t="str">
        <f>IF(AND(VLOOKUP(BX133,NP,12,FALSE)=0,VLOOKUP(BX133,NP,22,FALSE)=0),"",IF(VLOOKUP(BX133,NP,12,FALSE)=0,VLOOKUP(BX133,NP,4,FALSE),IF(VLOOKUP(BX133,NP,22,FALSE)=0,VLOOKUP(BX133,NP,14,FALSE),"")))</f>
        <v/>
      </c>
      <c r="CG137" s="22" t="str">
        <f>IF(CF137="","",IF(VLOOKUP(BX133,NP,12,FALSE)=0,CONCATENATE(VLOOKUP(BX133,NP,5,FALSE),"  ",VLOOKUP(BX133,NP,6,FALSE)),IF(VLOOKUP(BX133,NP,22,FALSE)=0,CONCATENATE(VLOOKUP(BX133,NP,15,FALSE),"  ",VLOOKUP(BX133,NP,16,FALSE)),"")))</f>
        <v/>
      </c>
      <c r="CH137" s="22"/>
      <c r="CI137" s="22"/>
      <c r="CJ137" s="22"/>
      <c r="CK137" s="22"/>
      <c r="CL137" s="22"/>
      <c r="CM137" s="22"/>
      <c r="CN137" s="65" t="s">
        <v>12</v>
      </c>
    </row>
    <row r="138" spans="1:92" ht="12" customHeight="1" x14ac:dyDescent="0.35">
      <c r="C138" s="84" t="str">
        <f>IF(J137="","",IF(VLOOKUP(R133,NP,12,FALSE)=0,CONCATENATE(VLOOKUP(R133,NP,8,FALSE)," pts - ",VLOOKUP(R133,NP,11,FALSE)),IF(VLOOKUP(R133,NP,22,FALSE)=0,CONCATENATE(VLOOKUP(R133,NP,18,FALSE)," pts - ",VLOOKUP(R133,NP,21,FALSE)),"")))</f>
        <v/>
      </c>
      <c r="D138" s="84"/>
      <c r="E138" s="84"/>
      <c r="F138" s="84"/>
      <c r="G138" s="84"/>
      <c r="H138" s="84"/>
      <c r="I138" s="84"/>
      <c r="J138" s="39"/>
      <c r="AP138" s="41"/>
      <c r="AQ138" s="201"/>
      <c r="AR138" s="27"/>
      <c r="AS138" s="28"/>
      <c r="AT138" s="31"/>
      <c r="AU138" s="131"/>
      <c r="AV138" s="31"/>
      <c r="AW138" s="31"/>
      <c r="AX138" s="131"/>
      <c r="AY138" s="23"/>
      <c r="AZ138" s="23"/>
      <c r="BA138" s="48"/>
      <c r="BB138" s="23"/>
      <c r="BC138" s="52"/>
      <c r="BD138" s="23"/>
      <c r="BE138" s="23"/>
      <c r="BF138" s="52"/>
      <c r="BG138" s="23"/>
      <c r="BH138" s="73"/>
      <c r="BI138" s="76"/>
      <c r="BJ138" s="76"/>
      <c r="BK138" s="145"/>
      <c r="BL138" s="76"/>
      <c r="BM138" s="76"/>
      <c r="BN138" s="145"/>
      <c r="BO138" s="76"/>
      <c r="BP138" s="73"/>
      <c r="BQ138" s="76"/>
      <c r="BR138" s="76"/>
      <c r="BS138" s="145"/>
      <c r="BT138" s="76"/>
      <c r="BU138" s="76"/>
      <c r="BV138" s="145"/>
      <c r="BW138" s="76"/>
      <c r="BX138" s="13"/>
      <c r="BY138" s="35"/>
      <c r="BZ138" s="35"/>
      <c r="CA138" s="143"/>
      <c r="CB138" s="35"/>
      <c r="CC138" s="35"/>
      <c r="CD138" s="143"/>
      <c r="CE138" s="24"/>
      <c r="CF138" s="37"/>
      <c r="CG138" s="25" t="str">
        <f>IF(CF137="","",IF(VLOOKUP(BX133,NP,12,FALSE)=0,CONCATENATE(VLOOKUP(BX133,NP,8,FALSE)," pts - ",VLOOKUP(BX133,NP,11,FALSE)),IF(VLOOKUP(BX133,NP,22,FALSE)=0,CONCATENATE(VLOOKUP(BX133,NP,18,FALSE)," pts - ",VLOOKUP(BX133,NP,21,FALSE)),"")))</f>
        <v/>
      </c>
      <c r="CH138" s="25"/>
      <c r="CI138" s="25"/>
      <c r="CJ138" s="25"/>
      <c r="CK138" s="25"/>
      <c r="CL138" s="25"/>
      <c r="CM138" s="25"/>
      <c r="CN138" s="77"/>
    </row>
    <row r="139" spans="1:92" ht="12" customHeight="1" x14ac:dyDescent="0.25">
      <c r="J139" s="39"/>
      <c r="K139" s="202"/>
      <c r="L139" s="203"/>
      <c r="M139" s="203"/>
      <c r="N139" s="203"/>
      <c r="O139" s="203"/>
      <c r="P139" s="203"/>
      <c r="Q139" s="203"/>
      <c r="R139" s="204"/>
      <c r="S139" s="202"/>
      <c r="T139" s="203"/>
      <c r="U139" s="203"/>
      <c r="V139" s="203"/>
      <c r="W139" s="203"/>
      <c r="X139" s="203"/>
      <c r="Y139" s="203"/>
      <c r="Z139" s="204"/>
      <c r="AA139" s="202"/>
      <c r="AB139" s="203"/>
      <c r="AC139" s="203"/>
      <c r="AD139" s="203"/>
      <c r="AE139" s="203"/>
      <c r="AF139" s="203"/>
      <c r="AG139" s="203"/>
      <c r="AH139" s="204"/>
      <c r="AP139" s="41"/>
      <c r="AQ139" s="201"/>
      <c r="AR139" s="27"/>
      <c r="AS139" s="28"/>
      <c r="AT139" s="28"/>
      <c r="AU139" s="126"/>
      <c r="AV139" s="28"/>
      <c r="AW139" s="28"/>
      <c r="AX139" s="126"/>
      <c r="AY139" s="20"/>
      <c r="AZ139" s="23"/>
      <c r="BA139" s="48"/>
      <c r="BB139" s="23"/>
      <c r="BC139" s="52"/>
      <c r="BD139" s="23"/>
      <c r="BE139" s="23"/>
      <c r="BF139" s="52"/>
      <c r="BG139" s="23"/>
      <c r="BH139" s="202"/>
      <c r="BI139" s="203"/>
      <c r="BJ139" s="203"/>
      <c r="BK139" s="203"/>
      <c r="BL139" s="203"/>
      <c r="BM139" s="203"/>
      <c r="BN139" s="203"/>
      <c r="BO139" s="204"/>
      <c r="BP139" s="202"/>
      <c r="BQ139" s="203"/>
      <c r="BR139" s="203"/>
      <c r="BS139" s="203"/>
      <c r="BT139" s="203"/>
      <c r="BU139" s="203"/>
      <c r="BV139" s="203"/>
      <c r="BW139" s="204"/>
      <c r="BX139" s="202"/>
      <c r="BY139" s="203"/>
      <c r="BZ139" s="203"/>
      <c r="CA139" s="203"/>
      <c r="CB139" s="203"/>
      <c r="CC139" s="203"/>
      <c r="CD139" s="203"/>
      <c r="CE139" s="204"/>
      <c r="CF139" s="23"/>
      <c r="CG139" s="23"/>
      <c r="CH139" s="23"/>
      <c r="CI139" s="23"/>
      <c r="CJ139" s="23"/>
      <c r="CK139" s="23"/>
      <c r="CL139" s="23"/>
      <c r="CM139" s="29"/>
    </row>
    <row r="140" spans="1:92" ht="12" customHeight="1" x14ac:dyDescent="0.25">
      <c r="J140" s="3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P140" s="41"/>
      <c r="AR140" s="27"/>
      <c r="AS140" s="28"/>
      <c r="AT140" s="28"/>
      <c r="AU140" s="126"/>
      <c r="AV140" s="28"/>
      <c r="AW140" s="28"/>
      <c r="AX140" s="126"/>
      <c r="AY140" s="20"/>
      <c r="AZ140" s="23"/>
      <c r="BA140" s="48"/>
      <c r="BB140" s="23"/>
      <c r="BC140" s="52"/>
      <c r="BD140" s="23"/>
      <c r="BE140" s="23"/>
      <c r="BF140" s="52"/>
      <c r="BG140" s="23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23"/>
      <c r="CG140" s="23"/>
      <c r="CH140" s="23"/>
      <c r="CI140" s="23"/>
      <c r="CJ140" s="23"/>
      <c r="CK140" s="23"/>
      <c r="CL140" s="23"/>
      <c r="CM140" s="29"/>
    </row>
    <row r="141" spans="1:92" ht="12" customHeight="1" x14ac:dyDescent="0.25">
      <c r="J141" s="39"/>
      <c r="K141" s="58" t="s">
        <v>55</v>
      </c>
      <c r="L141" s="58"/>
      <c r="M141" s="58"/>
      <c r="N141" s="58"/>
      <c r="O141" s="58"/>
      <c r="P141" s="58"/>
      <c r="Q141" s="58"/>
      <c r="R141" s="58"/>
      <c r="S141" s="58" t="s">
        <v>54</v>
      </c>
      <c r="T141" s="58"/>
      <c r="U141" s="58"/>
      <c r="V141" s="58"/>
      <c r="W141" s="58"/>
      <c r="X141" s="58"/>
      <c r="Y141" s="58"/>
      <c r="Z141" s="58"/>
      <c r="AA141" s="58" t="s">
        <v>53</v>
      </c>
      <c r="AB141" s="58"/>
      <c r="AC141" s="58"/>
      <c r="AD141" s="58"/>
      <c r="AE141" s="58"/>
      <c r="AF141" s="58"/>
      <c r="AG141" s="58"/>
      <c r="AH141" s="58"/>
      <c r="AP141" s="41"/>
      <c r="AQ141" s="233"/>
      <c r="AR141" s="27"/>
      <c r="AS141" s="28"/>
      <c r="AT141" s="31"/>
      <c r="AU141" s="131"/>
      <c r="AV141" s="31"/>
      <c r="AW141" s="31"/>
      <c r="AX141" s="131"/>
      <c r="AY141" s="23"/>
      <c r="AZ141" s="23"/>
      <c r="BA141" s="48"/>
      <c r="BB141" s="23"/>
      <c r="BC141" s="52"/>
      <c r="BD141" s="23"/>
      <c r="BE141" s="23"/>
      <c r="BF141" s="52"/>
      <c r="BG141" s="23"/>
      <c r="BH141" s="58" t="s">
        <v>15</v>
      </c>
      <c r="BI141" s="58"/>
      <c r="BJ141" s="58"/>
      <c r="BK141" s="58"/>
      <c r="BL141" s="58"/>
      <c r="BM141" s="58"/>
      <c r="BN141" s="58"/>
      <c r="BO141" s="58"/>
      <c r="BP141" s="58" t="s">
        <v>19</v>
      </c>
      <c r="BQ141" s="58"/>
      <c r="BR141" s="58"/>
      <c r="BS141" s="58"/>
      <c r="BT141" s="58"/>
      <c r="BU141" s="58"/>
      <c r="BV141" s="58"/>
      <c r="BW141" s="58"/>
      <c r="BX141" s="58" t="s">
        <v>18</v>
      </c>
      <c r="BY141" s="58"/>
      <c r="BZ141" s="58"/>
      <c r="CA141" s="58"/>
      <c r="CB141" s="58"/>
      <c r="CC141" s="58"/>
      <c r="CD141" s="58"/>
      <c r="CE141" s="58"/>
      <c r="CF141" s="23"/>
      <c r="CG141" s="23"/>
      <c r="CH141" s="23"/>
      <c r="CI141" s="23"/>
      <c r="CJ141" s="23"/>
      <c r="CK141" s="23"/>
      <c r="CL141" s="23"/>
      <c r="CM141" s="29"/>
    </row>
    <row r="142" spans="1:92" ht="12" customHeight="1" x14ac:dyDescent="0.25">
      <c r="J142" s="39"/>
      <c r="AP142" s="41"/>
      <c r="AQ142" s="233"/>
      <c r="AR142" s="27"/>
      <c r="AS142" s="28"/>
      <c r="AT142" s="31"/>
      <c r="AU142" s="131"/>
      <c r="AV142" s="31"/>
      <c r="AW142" s="31"/>
      <c r="AX142" s="131"/>
      <c r="AY142" s="23"/>
      <c r="AZ142" s="23"/>
      <c r="BA142" s="48"/>
      <c r="BB142" s="23"/>
      <c r="BC142" s="52"/>
      <c r="BD142" s="23"/>
      <c r="BE142" s="23"/>
      <c r="BF142" s="52"/>
      <c r="BG142" s="23"/>
      <c r="BH142" s="80"/>
      <c r="BI142" s="80"/>
      <c r="BJ142" s="80"/>
      <c r="BK142" s="80"/>
      <c r="BL142" s="80"/>
      <c r="BM142" s="80"/>
      <c r="BN142" s="80"/>
      <c r="BO142" s="80"/>
      <c r="BP142" s="80"/>
      <c r="BQ142" s="80"/>
      <c r="BR142" s="80"/>
      <c r="BS142" s="80"/>
      <c r="BT142" s="80"/>
      <c r="BU142" s="80"/>
      <c r="BV142" s="80"/>
      <c r="BW142" s="80"/>
      <c r="BX142" s="23"/>
      <c r="BY142" s="23"/>
      <c r="BZ142" s="23"/>
      <c r="CA142" s="52"/>
      <c r="CB142" s="23"/>
      <c r="CC142" s="23"/>
      <c r="CD142" s="52"/>
      <c r="CE142" s="23"/>
      <c r="CF142" s="23"/>
      <c r="CG142" s="23"/>
      <c r="CH142" s="23"/>
      <c r="CI142" s="23"/>
      <c r="CJ142" s="23"/>
      <c r="CK142" s="23"/>
      <c r="CL142" s="23"/>
      <c r="CM142" s="29"/>
    </row>
    <row r="143" spans="1:92" ht="12" customHeight="1" x14ac:dyDescent="0.25">
      <c r="I143" s="24"/>
      <c r="J143" s="102"/>
      <c r="K143" s="24"/>
      <c r="L143" s="24"/>
      <c r="M143" s="139"/>
      <c r="N143" s="24"/>
      <c r="O143" s="24"/>
      <c r="AA143" s="22" t="str">
        <f>IF(AH143="","",IF(VLOOKUP(AP9,NP,12,FALSE)=0,CONCATENATE(VLOOKUP(AP9,NP,5,FALSE),"  ",VLOOKUP(AP9,NP,6,FALSE)),IF(VLOOKUP(AP9,NP,22,FALSE)=0,CONCATENATE(VLOOKUP(AP9,NP,15,FALSE),"  ",VLOOKUP(AP9,NP,16,FALSE)),"")))</f>
        <v/>
      </c>
      <c r="AB143" s="22"/>
      <c r="AC143" s="125"/>
      <c r="AD143" s="22"/>
      <c r="AE143" s="22"/>
      <c r="AF143" s="125"/>
      <c r="AG143" s="22"/>
      <c r="AH143" s="113" t="str">
        <f>IF(AND(VLOOKUP(AP9,NP,12,FALSE)=0,VLOOKUP(AP9,NP,22,FALSE)=0),"",IF(VLOOKUP(AP9,NP,12,FALSE)=0,VLOOKUP(AP9,NP,4,FALSE),IF(VLOOKUP(AP9,NP,22,FALSE)=0,VLOOKUP(AP9,NP,14,FALSE),"")))</f>
        <v/>
      </c>
      <c r="AI143" s="207">
        <v>2</v>
      </c>
      <c r="AJ143" s="43"/>
      <c r="AK143" s="127"/>
      <c r="AL143" s="43"/>
      <c r="AM143" s="43"/>
      <c r="AN143" s="127"/>
      <c r="AO143" s="43"/>
      <c r="AP143" s="41"/>
      <c r="AQ143" s="233"/>
      <c r="AR143" s="27"/>
      <c r="AS143" s="28"/>
      <c r="AT143" s="94"/>
      <c r="AU143" s="94"/>
      <c r="AV143" s="94"/>
      <c r="AW143" s="94"/>
      <c r="AX143" s="94"/>
      <c r="AY143" s="23"/>
      <c r="AZ143" s="27"/>
      <c r="BA143" s="42"/>
      <c r="BB143" s="43"/>
      <c r="BC143" s="127"/>
      <c r="BD143" s="43"/>
      <c r="BE143" s="43"/>
      <c r="BF143" s="127"/>
      <c r="BG143" s="209">
        <v>4</v>
      </c>
      <c r="BH143" s="113" t="str">
        <f>IF(AND(VLOOKUP(AZ9,NP,12,FALSE)=0,VLOOKUP(AZ9,NP,22,FALSE)=0),"",IF(VLOOKUP(AZ9,NP,12,FALSE)=0,VLOOKUP(AZ9,NP,4,FALSE),IF(VLOOKUP(AZ9,NP,22,FALSE)=0,VLOOKUP(AZ9,NP,14,FALSE),"")))</f>
        <v/>
      </c>
      <c r="BI143" s="22" t="str">
        <f>IF(BH143="","",IF(VLOOKUP(AZ9,NP,12,FALSE)=0,CONCATENATE(VLOOKUP(AZ9,NP,5,FALSE),"  ",VLOOKUP(AZ9,NP,6,FALSE)),IF(VLOOKUP(AZ9,NP,22,FALSE)=0,CONCATENATE(VLOOKUP(AZ9,NP,15,FALSE),"  ",VLOOKUP(AZ9,NP,16,FALSE)),"")))</f>
        <v/>
      </c>
      <c r="BJ143" s="22"/>
      <c r="BK143" s="125"/>
      <c r="BL143" s="22"/>
      <c r="BM143" s="22"/>
      <c r="BN143" s="125"/>
      <c r="BO143" s="22"/>
      <c r="BP143" s="13"/>
      <c r="BQ143" s="24"/>
      <c r="BR143" s="24"/>
      <c r="BS143" s="139"/>
      <c r="BT143" s="24"/>
      <c r="BU143" s="24"/>
      <c r="BV143" s="139"/>
      <c r="BW143" s="24"/>
      <c r="BX143" s="13"/>
      <c r="BY143" s="24"/>
      <c r="BZ143" s="24"/>
      <c r="CA143" s="139"/>
      <c r="CB143" s="24"/>
      <c r="CC143" s="24"/>
      <c r="CD143" s="139"/>
      <c r="CE143" s="24"/>
      <c r="CF143" s="23"/>
      <c r="CG143" s="23"/>
      <c r="CH143" s="23"/>
      <c r="CI143" s="23"/>
      <c r="CJ143" s="23"/>
      <c r="CK143" s="23"/>
      <c r="CL143" s="23"/>
      <c r="CM143" s="29"/>
    </row>
    <row r="144" spans="1:92" ht="12" customHeight="1" x14ac:dyDescent="0.35">
      <c r="I144" s="158"/>
      <c r="J144" s="211"/>
      <c r="K144" s="159"/>
      <c r="L144" s="159"/>
      <c r="M144" s="160"/>
      <c r="N144" s="159"/>
      <c r="O144" s="4"/>
      <c r="X144" s="149"/>
      <c r="Z144" s="169">
        <v>7</v>
      </c>
      <c r="AA144" s="84" t="str">
        <f>IF(AH143="","",IF(VLOOKUP(AP9,NP,12,FALSE)=0,CONCATENATE(VLOOKUP(AP9,NP,8,FALSE)," pts - ",VLOOKUP(AP9,NP,11,FALSE)),IF(VLOOKUP(AP9,NP,22,FALSE)=0,CONCATENATE(VLOOKUP(AP9,NP,18,FALSE)," pts - ",VLOOKUP(AP9,NP,21,FALSE)),"")))</f>
        <v/>
      </c>
      <c r="AB144" s="84"/>
      <c r="AC144" s="142"/>
      <c r="AD144" s="84"/>
      <c r="AE144" s="84"/>
      <c r="AF144" s="142"/>
      <c r="AG144" s="84"/>
      <c r="AH144" s="37"/>
      <c r="AP144" s="41"/>
      <c r="AQ144" s="233"/>
      <c r="AR144" s="27"/>
      <c r="AS144" s="28"/>
      <c r="AT144" s="20"/>
      <c r="AU144" s="132"/>
      <c r="AV144" s="20"/>
      <c r="AW144" s="20"/>
      <c r="AX144" s="132"/>
      <c r="AY144" s="23"/>
      <c r="AZ144" s="20"/>
      <c r="BA144" s="56"/>
      <c r="BB144" s="31"/>
      <c r="BC144" s="131"/>
      <c r="BD144" s="31"/>
      <c r="BE144" s="31"/>
      <c r="BF144" s="131"/>
      <c r="BG144" s="23"/>
      <c r="BH144" s="37"/>
      <c r="BI144" s="25" t="str">
        <f>IF(BH143="","",IF(VLOOKUP(AZ9,NP,12,FALSE)=0,CONCATENATE(VLOOKUP(AZ9,NP,8,FALSE)," pts - ",VLOOKUP(AZ9,NP,11,FALSE)),IF(VLOOKUP(AZ9,NP,22,FALSE)=0,CONCATENATE(VLOOKUP(AZ9,NP,18,FALSE)," pts - ",VLOOKUP(AZ9,NP,21,FALSE)),"")))</f>
        <v/>
      </c>
      <c r="BJ144" s="25"/>
      <c r="BK144" s="19"/>
      <c r="BL144" s="25"/>
      <c r="BM144" s="25"/>
      <c r="BN144" s="19"/>
      <c r="BO144" s="25"/>
      <c r="BP144" s="172">
        <v>5</v>
      </c>
      <c r="BQ144" s="158"/>
      <c r="BR144" s="159"/>
      <c r="BS144" s="160"/>
      <c r="BT144" s="159"/>
      <c r="BU144" s="159"/>
      <c r="BV144" s="160"/>
      <c r="BW144" s="4"/>
      <c r="BX144" s="13"/>
      <c r="BY144" s="24"/>
      <c r="BZ144" s="24"/>
      <c r="CA144" s="139"/>
      <c r="CB144" s="24"/>
      <c r="CC144" s="24"/>
      <c r="CD144" s="139"/>
      <c r="CE144" s="24"/>
      <c r="CF144" s="23"/>
      <c r="CG144" s="23"/>
      <c r="CH144" s="23"/>
      <c r="CI144" s="23"/>
      <c r="CJ144" s="23"/>
      <c r="CK144" s="23"/>
      <c r="CL144" s="23"/>
      <c r="CM144" s="29"/>
    </row>
    <row r="145" spans="1:92" ht="12" customHeight="1" x14ac:dyDescent="0.25">
      <c r="J145" s="39"/>
      <c r="S145" s="22" t="str">
        <f>IF(Z145="","",CONCATENATE(VLOOKUP(Z148,NP,5,FALSE),"  ",VLOOKUP(Z148,NP,6,FALSE)))</f>
        <v/>
      </c>
      <c r="T145" s="22"/>
      <c r="U145" s="125"/>
      <c r="V145" s="22"/>
      <c r="W145" s="22"/>
      <c r="X145" s="125"/>
      <c r="Y145" s="22"/>
      <c r="Z145" s="122" t="str">
        <f>IF(VLOOKUP(Z148,NP,4,FALSE)=0,"",VLOOKUP(Z148,NP,4,FALSE))</f>
        <v/>
      </c>
      <c r="AA145" s="162" t="s">
        <v>90</v>
      </c>
      <c r="AB145" s="162"/>
      <c r="AC145" s="163" t="str">
        <f>IF(VLOOKUP(AH145,NP,32,FALSE)="","",IF(VLOOKUP(AH145,NP,32,FALSE)=0,"",VLOOKUP(AH145,NP,32,FALSE)))</f>
        <v/>
      </c>
      <c r="AD145" s="164" t="str">
        <f>IF(VLOOKUP(AH145,NP,33,FALSE)="","",IF(VLOOKUP(AH145,NP,34,FALSE)=2,"",VLOOKUP(AH145,NP,34,FALSE)))</f>
        <v/>
      </c>
      <c r="AE145" s="164"/>
      <c r="AF145" s="165" t="str">
        <f>IF(VLOOKUP(AH145,NP,33,FALSE)="","",IF(VLOOKUP(AH145,NP,33,FALSE)=0,"",VLOOKUP(AH145,NP,33,FALSE)))</f>
        <v xml:space="preserve"> </v>
      </c>
      <c r="AG145" s="173"/>
      <c r="AH145" s="175">
        <v>49</v>
      </c>
      <c r="AP145" s="41"/>
      <c r="AQ145" s="233"/>
      <c r="AR145" s="27"/>
      <c r="AS145" s="28"/>
      <c r="AT145" s="28"/>
      <c r="AU145" s="126"/>
      <c r="AV145" s="28"/>
      <c r="AW145" s="28"/>
      <c r="AX145" s="126"/>
      <c r="AY145" s="20"/>
      <c r="AZ145" s="30"/>
      <c r="BA145" s="60"/>
      <c r="BB145" s="61"/>
      <c r="BC145" s="94"/>
      <c r="BD145" s="61"/>
      <c r="BE145" s="61"/>
      <c r="BF145" s="94"/>
      <c r="BG145" s="23"/>
      <c r="BH145" s="175">
        <v>65</v>
      </c>
      <c r="BI145" s="162" t="s">
        <v>90</v>
      </c>
      <c r="BJ145" s="162"/>
      <c r="BK145" s="163" t="str">
        <f>IF(VLOOKUP(BH145,NP,32,FALSE)="","",IF(VLOOKUP(BH145,NP,32,FALSE)=0,"",VLOOKUP(BH145,NP,32,FALSE)))</f>
        <v/>
      </c>
      <c r="BL145" s="164" t="str">
        <f>IF(VLOOKUP(BH145,NP,33,FALSE)="","",IF(VLOOKUP(BH145,NP,34,FALSE)=2,"",VLOOKUP(BH145,NP,34,FALSE)))</f>
        <v/>
      </c>
      <c r="BM145" s="164"/>
      <c r="BN145" s="165" t="str">
        <f>IF(VLOOKUP(BH145,NP,33,FALSE)="","",IF(VLOOKUP(BH145,NP,33,FALSE)=0,"",VLOOKUP(BH145,NP,33,FALSE)))</f>
        <v xml:space="preserve"> </v>
      </c>
      <c r="BO145" s="173"/>
      <c r="BP145" s="112" t="str">
        <f>IF(VLOOKUP(BP148,NP,4,FALSE)=0,"",VLOOKUP(BP148,NP,4,FALSE))</f>
        <v/>
      </c>
      <c r="BQ145" s="22" t="str">
        <f>IF(BP145="","",CONCATENATE(VLOOKUP(BP148,NP,5,FALSE),"  ",VLOOKUP(BP148,NP,6,FALSE)))</f>
        <v/>
      </c>
      <c r="BR145" s="22"/>
      <c r="BS145" s="125"/>
      <c r="BT145" s="22"/>
      <c r="BU145" s="22"/>
      <c r="BV145" s="125"/>
      <c r="BW145" s="22"/>
      <c r="BX145" s="13"/>
      <c r="BY145" s="24"/>
      <c r="BZ145" s="24"/>
      <c r="CA145" s="139"/>
      <c r="CB145" s="24"/>
      <c r="CC145" s="24"/>
      <c r="CD145" s="139"/>
      <c r="CE145" s="24"/>
      <c r="CF145" s="23"/>
      <c r="CG145" s="23"/>
      <c r="CH145" s="23"/>
      <c r="CI145" s="23"/>
      <c r="CJ145" s="23"/>
      <c r="CK145" s="23"/>
      <c r="CL145" s="23"/>
      <c r="CM145" s="29"/>
    </row>
    <row r="146" spans="1:92" ht="12" customHeight="1" x14ac:dyDescent="0.25">
      <c r="J146" s="39"/>
      <c r="Q146" s="76"/>
      <c r="R146" s="109"/>
      <c r="S146" s="84" t="str">
        <f>IF(Z145="","",CONCATENATE(VLOOKUP(Z148,NP,8,FALSE)," pts - ",VLOOKUP(Z148,NP,11,FALSE)))</f>
        <v/>
      </c>
      <c r="T146" s="84"/>
      <c r="U146" s="142"/>
      <c r="V146" s="84"/>
      <c r="W146" s="84"/>
      <c r="X146" s="142"/>
      <c r="Y146" s="84"/>
      <c r="Z146" s="101"/>
      <c r="AA146" s="24"/>
      <c r="AB146" s="24"/>
      <c r="AC146" s="139"/>
      <c r="AD146" s="24"/>
      <c r="AE146" s="24"/>
      <c r="AF146" s="139"/>
      <c r="AG146" s="37"/>
      <c r="AH146" s="24"/>
      <c r="AP146" s="41"/>
      <c r="AQ146" s="233"/>
      <c r="AR146" s="27"/>
      <c r="AS146" s="28"/>
      <c r="AT146" s="31"/>
      <c r="AU146" s="131"/>
      <c r="AV146" s="31"/>
      <c r="AW146" s="31"/>
      <c r="AX146" s="131"/>
      <c r="AY146" s="23"/>
      <c r="AZ146" s="30"/>
      <c r="BA146" s="208"/>
      <c r="BB146" s="94"/>
      <c r="BC146" s="94"/>
      <c r="BD146" s="94"/>
      <c r="BE146" s="94"/>
      <c r="BF146" s="94"/>
      <c r="BG146" s="23"/>
      <c r="BH146" s="24"/>
      <c r="BI146" s="24"/>
      <c r="BJ146" s="24"/>
      <c r="BK146" s="139"/>
      <c r="BL146" s="24"/>
      <c r="BM146" s="24"/>
      <c r="BN146" s="139"/>
      <c r="BO146" s="37"/>
      <c r="BP146" s="32"/>
      <c r="BQ146" s="25" t="str">
        <f>IF(BP145="","",CONCATENATE(VLOOKUP(BP148,NP,8,FALSE)," pts - ",VLOOKUP(BP148,NP,11,FALSE)))</f>
        <v/>
      </c>
      <c r="BR146" s="25"/>
      <c r="BS146" s="19"/>
      <c r="BT146" s="25"/>
      <c r="BU146" s="25"/>
      <c r="BV146" s="19"/>
      <c r="BW146" s="25"/>
      <c r="BX146" s="26"/>
      <c r="CF146" s="23"/>
      <c r="CG146" s="23"/>
      <c r="CH146" s="23"/>
      <c r="CI146" s="23"/>
      <c r="CJ146" s="23"/>
      <c r="CK146" s="23"/>
      <c r="CL146" s="23"/>
      <c r="CM146" s="29"/>
    </row>
    <row r="147" spans="1:92" ht="12" customHeight="1" x14ac:dyDescent="0.25">
      <c r="J147" s="39"/>
      <c r="Q147" s="76"/>
      <c r="R147" s="169">
        <v>7</v>
      </c>
      <c r="S147" s="84" t="str">
        <f>IF(Z145="","",CONCATENATE(IF(VLOOKUP(AH145,NP,23,FALSE)="","",IF(VLOOKUP(AH145,NP,12,FALSE)=1,VLOOKUP(AH145,NP,23,FALSE),-VLOOKUP(AH145,NP,23,FALSE))),IF(VLOOKUP(AH145,NP,24,FALSE)="","",CONCATENATE(" / ",IF(VLOOKUP(AH145,NP,12,FALSE)=1,VLOOKUP(AH145,NP,24,FALSE),-VLOOKUP(AH145,NP,24,FALSE)))),IF(VLOOKUP(AH145,NP,25,FALSE)="","",CONCATENATE(" / ",IF(VLOOKUP(AH145,NP,12,FALSE)=1,VLOOKUP(AH145,NP,25,FALSE),-VLOOKUP(AH145,NP,25,FALSE)))),IF(VLOOKUP(AH145,NP,26,FALSE)="","",CONCATENATE(" / ",IF(VLOOKUP(AH145,NP,12,FALSE)=1,VLOOKUP(AH145,NP,26,FALSE),-VLOOKUP(AH145,NP,26,FALSE)))),IF(VLOOKUP(AH145,NP,27,FALSE)="","",CONCATENATE(" / ",IF(VLOOKUP(AH145,NP,12,FALSE)=1,VLOOKUP(AH145,NP,27,FALSE),-VLOOKUP(AH145,NP,27,FALSE)))),IF(VLOOKUP(AH145,NP,28)="","",CONCATENATE(" / ",IF(VLOOKUP(AH145,NP,12)=1,VLOOKUP(AH145,NP,28),-VLOOKUP(AH145,NP,28)))),IF(VLOOKUP(AH145,NP,29)="","",CONCATENATE(" / ",IF(VLOOKUP(AH145,NP,12)=1,VLOOKUP(AH145,NP,29),-VLOOKUP(AH145,NP,29))))))</f>
        <v/>
      </c>
      <c r="T147" s="84"/>
      <c r="U147" s="142"/>
      <c r="V147" s="84"/>
      <c r="W147" s="84"/>
      <c r="X147" s="142"/>
      <c r="Y147" s="84"/>
      <c r="Z147" s="103"/>
      <c r="AA147" s="22" t="str">
        <f>IF(AH147="","",IF(VLOOKUP(AP21,NP,12,FALSE)=0,CONCATENATE(VLOOKUP(AP21,NP,5,FALSE),"  ",VLOOKUP(AP21,NP,6,FALSE)),IF(VLOOKUP(AP21,NP,22,FALSE)=0,CONCATENATE(VLOOKUP(AP21,NP,15,FALSE),"  ",VLOOKUP(AP21,NP,16,FALSE)),"")))</f>
        <v/>
      </c>
      <c r="AB147" s="22"/>
      <c r="AC147" s="125"/>
      <c r="AD147" s="22"/>
      <c r="AE147" s="22"/>
      <c r="AF147" s="125"/>
      <c r="AG147" s="22"/>
      <c r="AH147" s="113" t="str">
        <f>IF(AND(VLOOKUP(AP21,NP,12,FALSE)=0,VLOOKUP(AP21,NP,22,FALSE)=0),"",IF(VLOOKUP(AP21,NP,12,FALSE)=0,VLOOKUP(AP21,NP,4,FALSE),IF(VLOOKUP(AP21,NP,22,FALSE)=0,VLOOKUP(AP21,NP,14,FALSE),"")))</f>
        <v/>
      </c>
      <c r="AI147" s="207">
        <v>7</v>
      </c>
      <c r="AJ147" s="43"/>
      <c r="AK147" s="127"/>
      <c r="AL147" s="43"/>
      <c r="AM147" s="43"/>
      <c r="AN147" s="127"/>
      <c r="AO147" s="43"/>
      <c r="AP147" s="41"/>
      <c r="AQ147" s="233"/>
      <c r="AR147" s="27"/>
      <c r="AS147" s="28"/>
      <c r="AT147" s="28"/>
      <c r="AU147" s="126"/>
      <c r="AV147" s="28"/>
      <c r="AW147" s="28"/>
      <c r="AX147" s="126"/>
      <c r="AY147" s="20"/>
      <c r="AZ147" s="30"/>
      <c r="BA147" s="81"/>
      <c r="BB147" s="62"/>
      <c r="BC147" s="140"/>
      <c r="BD147" s="62"/>
      <c r="BE147" s="62"/>
      <c r="BF147" s="140"/>
      <c r="BG147" s="209">
        <v>5</v>
      </c>
      <c r="BH147" s="113" t="str">
        <f>IF(AND(VLOOKUP(AZ21,NP,12,FALSE)=0,VLOOKUP(AZ21,NP,22,FALSE)=0),"",IF(VLOOKUP(AZ21,NP,12,FALSE)=0,VLOOKUP(AZ21,NP,4,FALSE),IF(VLOOKUP(AZ21,NP,22,FALSE)=0,VLOOKUP(AZ21,NP,14,FALSE),"")))</f>
        <v/>
      </c>
      <c r="BI147" s="22" t="str">
        <f>IF(BH147="","",IF(VLOOKUP(AZ21,NP,12,FALSE)=0,CONCATENATE(VLOOKUP(AZ21,NP,5,FALSE),"  ",VLOOKUP(AZ21,NP,6,FALSE)),IF(VLOOKUP(AZ21,NP,22,FALSE)=0,CONCATENATE(VLOOKUP(AZ21,NP,15,FALSE),"  ",VLOOKUP(AZ21,NP,16,FALSE)),"")))</f>
        <v/>
      </c>
      <c r="BJ147" s="22"/>
      <c r="BK147" s="125"/>
      <c r="BL147" s="22"/>
      <c r="BM147" s="22"/>
      <c r="BN147" s="125"/>
      <c r="BO147" s="22"/>
      <c r="BP147" s="33"/>
      <c r="BQ147" s="25" t="str">
        <f>IF(BP145="","",CONCATENATE(IF(VLOOKUP(BH145,NP,23,FALSE)="","",IF(VLOOKUP(BH145,NP,12,FALSE)=1,VLOOKUP(BH145,NP,23,FALSE),-VLOOKUP(BH145,NP,23,FALSE))),IF(VLOOKUP(BH145,NP,24,FALSE)="","",CONCATENATE(" / ",IF(VLOOKUP(BH145,NP,12,FALSE)=1,VLOOKUP(BH145,NP,24,FALSE),-VLOOKUP(BH145,NP,24,FALSE)))),IF(VLOOKUP(BH145,NP,25,FALSE)="","",CONCATENATE(" / ",IF(VLOOKUP(BH145,NP,12,FALSE)=1,VLOOKUP(BH145,NP,25,FALSE),-VLOOKUP(BH145,NP,25,FALSE)))),IF(VLOOKUP(BH145,NP,26,FALSE)="","",CONCATENATE(" / ",IF(VLOOKUP(BH145,NP,12,FALSE)=1,VLOOKUP(BH145,NP,26,FALSE),-VLOOKUP(BH145,NP,26,FALSE)))),IF(VLOOKUP(BH145,NP,27,FALSE)="","",CONCATENATE(" / ",IF(VLOOKUP(BH145,NP,12,FALSE)=1,VLOOKUP(BH145,NP,27,FALSE),-VLOOKUP(BH145,NP,27,FALSE)))),IF(VLOOKUP(BH145,NP,28)="","",CONCATENATE(" / ",IF(VLOOKUP(BH145,NP,12)=1,VLOOKUP(BH145,NP,28),-VLOOKUP(BH145,NP,28)))),IF(VLOOKUP(BH145,NP,29)="","",CONCATENATE(" / ",IF(VLOOKUP(BH145,NP,12)=1,VLOOKUP(BH145,NP,29),-VLOOKUP(BH145,NP,29))))))</f>
        <v/>
      </c>
      <c r="BR147" s="25"/>
      <c r="BS147" s="19"/>
      <c r="BT147" s="25"/>
      <c r="BU147" s="25"/>
      <c r="BV147" s="19"/>
      <c r="BW147" s="25"/>
      <c r="BX147" s="172">
        <v>5</v>
      </c>
      <c r="CF147" s="23"/>
      <c r="CG147" s="23"/>
      <c r="CH147" s="23"/>
      <c r="CI147" s="23"/>
      <c r="CJ147" s="23"/>
      <c r="CK147" s="23"/>
      <c r="CL147" s="23"/>
      <c r="CM147" s="29"/>
    </row>
    <row r="148" spans="1:92" ht="12" customHeight="1" x14ac:dyDescent="0.25">
      <c r="J148" s="39"/>
      <c r="K148" s="22" t="str">
        <f>IF(R148="","",CONCATENATE(VLOOKUP(R154,NP,5,FALSE),"  ",VLOOKUP(R154,NP,6,FALSE)))</f>
        <v/>
      </c>
      <c r="L148" s="22"/>
      <c r="M148" s="125"/>
      <c r="N148" s="22"/>
      <c r="O148" s="22"/>
      <c r="P148" s="125"/>
      <c r="Q148" s="22"/>
      <c r="R148" s="111" t="str">
        <f>IF(VLOOKUP(R154,NP,4,FALSE)=0,"",VLOOKUP(R154,NP,4,FALSE))</f>
        <v/>
      </c>
      <c r="S148" s="162" t="s">
        <v>90</v>
      </c>
      <c r="T148" s="162"/>
      <c r="U148" s="163" t="str">
        <f>IF(VLOOKUP(Z148,NP,32,FALSE)="","",IF(VLOOKUP(Z148,NP,32,FALSE)=0,"",VLOOKUP(Z148,NP,32,FALSE)))</f>
        <v/>
      </c>
      <c r="V148" s="164" t="str">
        <f>IF(VLOOKUP(Z148,NP,33,FALSE)="","",IF(VLOOKUP(Z148,NP,34,FALSE)=2,"",VLOOKUP(Z148,NP,34,FALSE)))</f>
        <v/>
      </c>
      <c r="W148" s="164"/>
      <c r="X148" s="165" t="str">
        <f>IF(VLOOKUP(Z148,NP,33,FALSE)="","",IF(VLOOKUP(Z148,NP,33,FALSE)=0,"",VLOOKUP(Z148,NP,33,FALSE)))</f>
        <v xml:space="preserve"> </v>
      </c>
      <c r="Y148" s="173"/>
      <c r="Z148" s="175">
        <v>53</v>
      </c>
      <c r="AA148" s="84" t="str">
        <f>IF(AH147="","",IF(VLOOKUP(AP21,NP,12,FALSE)=0,CONCATENATE(VLOOKUP(AP21,NP,8,FALSE)," pts - ",VLOOKUP(AP21,NP,11,FALSE)),IF(VLOOKUP(AP21,NP,22,FALSE)=0,CONCATENATE(VLOOKUP(AP21,NP,18,FALSE)," pts - ",VLOOKUP(AP21,NP,21,FALSE)),"")))</f>
        <v/>
      </c>
      <c r="AB148" s="84"/>
      <c r="AC148" s="142"/>
      <c r="AD148" s="84"/>
      <c r="AE148" s="84"/>
      <c r="AF148" s="142"/>
      <c r="AG148" s="84"/>
      <c r="AH148" s="37"/>
      <c r="AP148" s="41"/>
      <c r="AQ148" s="233"/>
      <c r="AR148" s="27"/>
      <c r="AS148" s="28"/>
      <c r="AT148" s="31"/>
      <c r="AU148" s="131"/>
      <c r="AV148" s="31"/>
      <c r="AW148" s="31"/>
      <c r="AX148" s="131"/>
      <c r="AY148" s="23"/>
      <c r="AZ148" s="30"/>
      <c r="BA148" s="57"/>
      <c r="BB148" s="20"/>
      <c r="BC148" s="132"/>
      <c r="BD148" s="20"/>
      <c r="BE148" s="20"/>
      <c r="BF148" s="132"/>
      <c r="BG148" s="23"/>
      <c r="BH148" s="37"/>
      <c r="BI148" s="25" t="str">
        <f>IF(BH147="","",IF(VLOOKUP(AZ21,NP,12,FALSE)=0,CONCATENATE(VLOOKUP(AZ21,NP,8,FALSE)," pts - ",VLOOKUP(AZ21,NP,11,FALSE)),IF(VLOOKUP(AZ21,NP,22,FALSE)=0,CONCATENATE(VLOOKUP(AZ21,NP,18,FALSE)," pts - ",VLOOKUP(AZ21,NP,21,FALSE)),"")))</f>
        <v/>
      </c>
      <c r="BJ148" s="25"/>
      <c r="BK148" s="19"/>
      <c r="BL148" s="25"/>
      <c r="BM148" s="25"/>
      <c r="BN148" s="19"/>
      <c r="BO148" s="25"/>
      <c r="BP148" s="175">
        <v>71</v>
      </c>
      <c r="BQ148" s="162" t="s">
        <v>90</v>
      </c>
      <c r="BR148" s="162"/>
      <c r="BS148" s="163" t="str">
        <f>IF(VLOOKUP(BP148,NP,32,FALSE)="","",IF(VLOOKUP(BP148,NP,32,FALSE)=0,"",VLOOKUP(BP148,NP,32,FALSE)))</f>
        <v/>
      </c>
      <c r="BT148" s="164" t="str">
        <f>IF(VLOOKUP(BP148,NP,33,FALSE)="","",IF(VLOOKUP(BP148,NP,34,FALSE)=2,"",VLOOKUP(BP148,NP,34,FALSE)))</f>
        <v/>
      </c>
      <c r="BU148" s="164"/>
      <c r="BV148" s="165" t="str">
        <f>IF(VLOOKUP(BP148,NP,33,FALSE)="","",IF(VLOOKUP(BP148,NP,33,FALSE)=0,"",VLOOKUP(BP148,NP,33,FALSE)))</f>
        <v xml:space="preserve"> </v>
      </c>
      <c r="BW148" s="173"/>
      <c r="BX148" s="112" t="str">
        <f>IF(VLOOKUP(BX154,NP,4,FALSE)=0,"",VLOOKUP(BX154,NP,4,FALSE))</f>
        <v/>
      </c>
      <c r="BY148" s="22" t="str">
        <f>IF(BX148="","",CONCATENATE(VLOOKUP(BX154,NP,5,FALSE),"  ",VLOOKUP(BX154,NP,6,FALSE)))</f>
        <v/>
      </c>
      <c r="BZ148" s="22"/>
      <c r="CA148" s="125"/>
      <c r="CB148" s="22"/>
      <c r="CC148" s="22"/>
      <c r="CD148" s="125"/>
      <c r="CE148" s="22"/>
      <c r="CF148" s="23"/>
      <c r="CG148" s="23"/>
      <c r="CH148" s="23"/>
      <c r="CI148" s="23"/>
      <c r="CJ148" s="23"/>
      <c r="CK148" s="23"/>
      <c r="CL148" s="23"/>
      <c r="CM148" s="29"/>
    </row>
    <row r="149" spans="1:92" ht="12" customHeight="1" x14ac:dyDescent="0.25">
      <c r="J149" s="117"/>
      <c r="K149" s="84" t="str">
        <f>IF(R148="","",CONCATENATE(VLOOKUP(R154,NP,8,FALSE)," pts - ",VLOOKUP(R154,NP,11,FALSE)))</f>
        <v/>
      </c>
      <c r="L149" s="84"/>
      <c r="M149" s="142"/>
      <c r="N149" s="84"/>
      <c r="O149" s="84"/>
      <c r="P149" s="142"/>
      <c r="Q149" s="84"/>
      <c r="R149" s="109"/>
      <c r="S149" s="24"/>
      <c r="T149" s="24"/>
      <c r="U149" s="139"/>
      <c r="V149" s="24"/>
      <c r="W149" s="24"/>
      <c r="X149" s="139"/>
      <c r="Y149" s="37"/>
      <c r="Z149" s="70"/>
      <c r="AA149" s="22" t="str">
        <f>IF(AH149="","",IF(VLOOKUP(AP33,NP,12,FALSE)=0,CONCATENATE(VLOOKUP(AP33,NP,5,FALSE),"  ",VLOOKUP(AP33,NP,6,FALSE)),IF(VLOOKUP(AP33,NP,22,FALSE)=0,CONCATENATE(VLOOKUP(AP33,NP,15,FALSE),"  ",VLOOKUP(AP33,NP,16,FALSE)),"")))</f>
        <v/>
      </c>
      <c r="AB149" s="22"/>
      <c r="AC149" s="125"/>
      <c r="AD149" s="22"/>
      <c r="AE149" s="22"/>
      <c r="AF149" s="125"/>
      <c r="AG149" s="22"/>
      <c r="AH149" s="113" t="str">
        <f>IF(AND(VLOOKUP(AP33,NP,12,FALSE)=0,VLOOKUP(AP33,NP,22,FALSE)=0),"",IF(VLOOKUP(AP33,NP,12,FALSE)=0,VLOOKUP(AP33,NP,4,FALSE),IF(VLOOKUP(AP33,NP,22,FALSE)=0,VLOOKUP(AP33,NP,14,FALSE),"")))</f>
        <v/>
      </c>
      <c r="AI149" s="207">
        <v>10</v>
      </c>
      <c r="AJ149" s="43"/>
      <c r="AK149" s="127"/>
      <c r="AL149" s="43"/>
      <c r="AM149" s="43"/>
      <c r="AN149" s="127"/>
      <c r="AO149" s="43"/>
      <c r="AP149" s="41"/>
      <c r="AQ149" s="233"/>
      <c r="AR149" s="27"/>
      <c r="AS149" s="28"/>
      <c r="AT149" s="94"/>
      <c r="AU149" s="94"/>
      <c r="AV149" s="94"/>
      <c r="AW149" s="94"/>
      <c r="AX149" s="94"/>
      <c r="AY149" s="23"/>
      <c r="AZ149" s="27"/>
      <c r="BA149" s="42"/>
      <c r="BB149" s="43"/>
      <c r="BC149" s="127"/>
      <c r="BD149" s="43"/>
      <c r="BE149" s="43"/>
      <c r="BF149" s="127"/>
      <c r="BG149" s="209">
        <v>12</v>
      </c>
      <c r="BH149" s="113" t="str">
        <f>IF(AND(VLOOKUP(AZ33,NP,12,FALSE)=0,VLOOKUP(AZ33,NP,22,FALSE)=0),"",IF(VLOOKUP(AZ33,NP,12,FALSE)=0,VLOOKUP(AZ33,NP,4,FALSE),IF(VLOOKUP(AZ33,NP,22,FALSE)=0,VLOOKUP(AZ33,NP,14,FALSE),"")))</f>
        <v/>
      </c>
      <c r="BI149" s="22" t="str">
        <f>IF(BH149="","",IF(VLOOKUP(AZ33,NP,12,FALSE)=0,CONCATENATE(VLOOKUP(AZ33,NP,5,FALSE),"  ",VLOOKUP(AZ33,NP,6,FALSE)),IF(VLOOKUP(AZ33,NP,22,FALSE)=0,CONCATENATE(VLOOKUP(AZ33,NP,15,FALSE),"  ",VLOOKUP(AZ33,NP,16,FALSE)),"")))</f>
        <v/>
      </c>
      <c r="BJ149" s="22"/>
      <c r="BK149" s="125"/>
      <c r="BL149" s="22"/>
      <c r="BM149" s="22"/>
      <c r="BN149" s="125"/>
      <c r="BO149" s="22"/>
      <c r="BP149" s="13"/>
      <c r="BQ149" s="24"/>
      <c r="BR149" s="24"/>
      <c r="BS149" s="139"/>
      <c r="BT149" s="24"/>
      <c r="BU149" s="24"/>
      <c r="BV149" s="139"/>
      <c r="BW149" s="37"/>
      <c r="BX149" s="83"/>
      <c r="BY149" s="84" t="str">
        <f>IF(BX148="","",CONCATENATE(VLOOKUP(BX154,NP,8,FALSE)," pts - ",VLOOKUP(BX154,NP,11,FALSE)))</f>
        <v/>
      </c>
      <c r="BZ149" s="84"/>
      <c r="CA149" s="142"/>
      <c r="CB149" s="84"/>
      <c r="CC149" s="84"/>
      <c r="CD149" s="142"/>
      <c r="CE149" s="84"/>
      <c r="CF149" s="85"/>
      <c r="CG149" s="23"/>
      <c r="CH149" s="23"/>
      <c r="CI149" s="23"/>
      <c r="CJ149" s="23"/>
      <c r="CK149" s="23"/>
      <c r="CL149" s="23"/>
      <c r="CM149" s="29"/>
    </row>
    <row r="150" spans="1:92" ht="12" customHeight="1" x14ac:dyDescent="0.25">
      <c r="J150" s="117"/>
      <c r="K150" s="84" t="str">
        <f>IF(R148="","",CONCATENATE(IF(VLOOKUP(Z148,NP,23,FALSE)="","",IF(VLOOKUP(Z148,NP,12,FALSE)=1,VLOOKUP(Z148,NP,23,FALSE),-VLOOKUP(Z148,NP,23,FALSE))),IF(VLOOKUP(Z148,NP,24,FALSE)="","",CONCATENATE(" / ",IF(VLOOKUP(Z148,NP,12,FALSE)=1,VLOOKUP(Z148,NP,24,FALSE),-VLOOKUP(Z148,NP,24,FALSE)))),IF(VLOOKUP(Z148,NP,25,FALSE)="","",CONCATENATE(" / ",IF(VLOOKUP(Z148,NP,12,FALSE)=1,VLOOKUP(Z148,NP,25,FALSE),-VLOOKUP(Z148,NP,25,FALSE)))),IF(VLOOKUP(Z148,NP,26,FALSE)="","",CONCATENATE(" / ",IF(VLOOKUP(Z148,NP,12,FALSE)=1,VLOOKUP(Z148,NP,26,FALSE),-VLOOKUP(Z148,NP,26,FALSE)))),IF(VLOOKUP(Z148,NP,27,FALSE)="","",CONCATENATE(" / ",IF(VLOOKUP(Z148,NP,12,FALSE)=1,VLOOKUP(Z148,NP,27,FALSE),-VLOOKUP(Z148,NP,27,FALSE)))),IF(VLOOKUP(Z148,NP,28)="","",CONCATENATE(" / ",IF(VLOOKUP(Z148,NP,12)=1,VLOOKUP(Z148,NP,28),-VLOOKUP(Z148,NP,28)))),IF(VLOOKUP(Z148,NP,29)="","",CONCATENATE(" / ",IF(VLOOKUP(Z148,NP,12)=1,VLOOKUP(Z148,NP,29),-VLOOKUP(Z148,NP,29))))))</f>
        <v/>
      </c>
      <c r="L150" s="84"/>
      <c r="M150" s="142"/>
      <c r="N150" s="84"/>
      <c r="O150" s="84"/>
      <c r="P150" s="142"/>
      <c r="Q150" s="84"/>
      <c r="R150" s="109"/>
      <c r="S150" s="158"/>
      <c r="T150" s="159"/>
      <c r="U150" s="160"/>
      <c r="V150" s="159"/>
      <c r="W150" s="159"/>
      <c r="X150" s="160"/>
      <c r="Y150" s="4"/>
      <c r="Z150" s="210"/>
      <c r="AA150" s="84" t="str">
        <f>IF(AH149="","",IF(VLOOKUP(AP33,NP,12,FALSE)=0,CONCATENATE(VLOOKUP(AP33,NP,8,FALSE)," pts - ",VLOOKUP(AP33,NP,11,FALSE)),IF(VLOOKUP(AP33,NP,22,FALSE)=0,CONCATENATE(VLOOKUP(AP33,NP,18,FALSE)," pts - ",VLOOKUP(AP33,NP,21,FALSE)),"")))</f>
        <v/>
      </c>
      <c r="AB150" s="84"/>
      <c r="AC150" s="142"/>
      <c r="AD150" s="84"/>
      <c r="AE150" s="84"/>
      <c r="AF150" s="142"/>
      <c r="AG150" s="84"/>
      <c r="AH150" s="37"/>
      <c r="AP150" s="41"/>
      <c r="AQ150" s="233"/>
      <c r="AR150" s="27"/>
      <c r="AS150" s="28"/>
      <c r="AT150" s="20"/>
      <c r="AU150" s="132"/>
      <c r="AV150" s="20"/>
      <c r="AW150" s="20"/>
      <c r="AX150" s="132"/>
      <c r="AY150" s="23"/>
      <c r="AZ150" s="30"/>
      <c r="BA150" s="56"/>
      <c r="BB150" s="31"/>
      <c r="BC150" s="131"/>
      <c r="BD150" s="31"/>
      <c r="BE150" s="31"/>
      <c r="BF150" s="131"/>
      <c r="BG150" s="20"/>
      <c r="BH150" s="37"/>
      <c r="BI150" s="25" t="str">
        <f>IF(BH149="","",IF(VLOOKUP(AZ33,NP,12,FALSE)=0,CONCATENATE(VLOOKUP(AZ33,NP,8,FALSE)," pts - ",VLOOKUP(AZ33,NP,11,FALSE)),IF(VLOOKUP(AZ33,NP,22,FALSE)=0,CONCATENATE(VLOOKUP(AZ33,NP,18,FALSE)," pts - ",VLOOKUP(AZ33,NP,21,FALSE)),"")))</f>
        <v/>
      </c>
      <c r="BJ150" s="25"/>
      <c r="BK150" s="19"/>
      <c r="BL150" s="25"/>
      <c r="BM150" s="25"/>
      <c r="BN150" s="19"/>
      <c r="BO150" s="25"/>
      <c r="BP150" s="176"/>
      <c r="BQ150" s="158"/>
      <c r="BR150" s="159"/>
      <c r="BS150" s="160"/>
      <c r="BT150" s="159"/>
      <c r="BU150" s="159"/>
      <c r="BV150" s="160"/>
      <c r="BW150" s="4"/>
      <c r="BX150" s="33"/>
      <c r="BY150" s="25" t="str">
        <f>IF(BX148="","",CONCATENATE(IF(VLOOKUP(BP148,NP,23,FALSE)="","",IF(VLOOKUP(BP148,NP,12,FALSE)=1,VLOOKUP(BP148,NP,23,FALSE),-VLOOKUP(BP148,NP,23,FALSE))),IF(VLOOKUP(BP148,NP,24,FALSE)="","",CONCATENATE(" / ",IF(VLOOKUP(BP148,NP,12,FALSE)=1,VLOOKUP(BP148,NP,24,FALSE),-VLOOKUP(BP148,NP,24,FALSE)))),IF(VLOOKUP(BP148,NP,25,FALSE)="","",CONCATENATE(" / ",IF(VLOOKUP(BP148,NP,12,FALSE)=1,VLOOKUP(BP148,NP,25,FALSE),-VLOOKUP(BP148,NP,25,FALSE)))),IF(VLOOKUP(BP148,NP,26,FALSE)="","",CONCATENATE(" / ",IF(VLOOKUP(BP148,NP,12,FALSE)=1,VLOOKUP(BP148,NP,26,FALSE),-VLOOKUP(BP148,NP,26,FALSE)))),IF(VLOOKUP(BP148,NP,27,FALSE)="","",CONCATENATE(" / ",IF(VLOOKUP(BP148,NP,12,FALSE)=1,VLOOKUP(BP148,NP,27,FALSE),-VLOOKUP(BP148,NP,27,FALSE)))),IF(VLOOKUP(BP148,NP,28)="","",CONCATENATE(" / ",IF(VLOOKUP(BP148,NP,12)=1,VLOOKUP(BP148,NP,28),-VLOOKUP(BP148,NP,28)))),IF(VLOOKUP(BP148,NP,29)="","",CONCATENATE(" / ",IF(VLOOKUP(BP148,NP,12)=1,VLOOKUP(BP148,NP,29),-VLOOKUP(BP148,NP,29))))))</f>
        <v/>
      </c>
      <c r="BZ150" s="25"/>
      <c r="CA150" s="19"/>
      <c r="CB150" s="25"/>
      <c r="CC150" s="25"/>
      <c r="CD150" s="19"/>
      <c r="CE150" s="25"/>
      <c r="CF150" s="85"/>
      <c r="CG150" s="23"/>
      <c r="CH150" s="23"/>
      <c r="CI150" s="23"/>
      <c r="CJ150" s="23"/>
      <c r="CK150" s="23"/>
      <c r="CL150" s="23"/>
      <c r="CM150" s="29"/>
    </row>
    <row r="151" spans="1:92" ht="12" customHeight="1" x14ac:dyDescent="0.25">
      <c r="J151" s="117"/>
      <c r="Q151" s="29"/>
      <c r="R151" s="109"/>
      <c r="S151" s="22" t="str">
        <f>IF(Z151="","",CONCATENATE(VLOOKUP(Z148,NP,15,FALSE),"  ",VLOOKUP(Z148,NP,16,FALSE)))</f>
        <v/>
      </c>
      <c r="T151" s="22"/>
      <c r="U151" s="125"/>
      <c r="V151" s="22"/>
      <c r="W151" s="22"/>
      <c r="X151" s="125"/>
      <c r="Y151" s="22"/>
      <c r="Z151" s="122" t="str">
        <f>IF(VLOOKUP(Z148,NP,14,FALSE)=0,"",VLOOKUP(Z148,NP,14,FALSE))</f>
        <v/>
      </c>
      <c r="AA151" s="162" t="s">
        <v>90</v>
      </c>
      <c r="AB151" s="162"/>
      <c r="AC151" s="163" t="str">
        <f>IF(VLOOKUP(AH151,NP,32,FALSE)="","",IF(VLOOKUP(AH151,NP,32,FALSE)=0,"",VLOOKUP(AH151,NP,32,FALSE)))</f>
        <v/>
      </c>
      <c r="AD151" s="164" t="str">
        <f>IF(VLOOKUP(AH151,NP,33,FALSE)="","",IF(VLOOKUP(AH151,NP,34,FALSE)=2,"",VLOOKUP(AH151,NP,34,FALSE)))</f>
        <v/>
      </c>
      <c r="AE151" s="164"/>
      <c r="AF151" s="165" t="str">
        <f>IF(VLOOKUP(AH151,NP,33,FALSE)="","",IF(VLOOKUP(AH151,NP,33,FALSE)=0,"",VLOOKUP(AH151,NP,33,FALSE)))</f>
        <v xml:space="preserve"> </v>
      </c>
      <c r="AG151" s="173"/>
      <c r="AH151" s="175">
        <v>50</v>
      </c>
      <c r="AP151" s="41"/>
      <c r="AQ151" s="233"/>
      <c r="AR151" s="27"/>
      <c r="AS151" s="28"/>
      <c r="AT151" s="28"/>
      <c r="AU151" s="126"/>
      <c r="AV151" s="28"/>
      <c r="AW151" s="28"/>
      <c r="AX151" s="126"/>
      <c r="AY151" s="20"/>
      <c r="AZ151" s="23"/>
      <c r="BA151" s="48"/>
      <c r="BB151" s="23"/>
      <c r="BC151" s="52"/>
      <c r="BD151" s="23"/>
      <c r="BE151" s="23"/>
      <c r="BF151" s="52"/>
      <c r="BG151" s="23"/>
      <c r="BH151" s="175">
        <v>66</v>
      </c>
      <c r="BI151" s="162" t="s">
        <v>90</v>
      </c>
      <c r="BJ151" s="162"/>
      <c r="BK151" s="163" t="str">
        <f>IF(VLOOKUP(BH151,NP,32,FALSE)="","",IF(VLOOKUP(BH151,NP,32,FALSE)=0,"",VLOOKUP(BH151,NP,32,FALSE)))</f>
        <v/>
      </c>
      <c r="BL151" s="164" t="str">
        <f>IF(VLOOKUP(BH151,NP,33,FALSE)="","",IF(VLOOKUP(BH151,NP,34,FALSE)=2,"",VLOOKUP(BH151,NP,34,FALSE)))</f>
        <v/>
      </c>
      <c r="BM151" s="164"/>
      <c r="BN151" s="165" t="str">
        <f>IF(VLOOKUP(BH151,NP,33,FALSE)="","",IF(VLOOKUP(BH151,NP,33,FALSE)=0,"",VLOOKUP(BH151,NP,33,FALSE)))</f>
        <v xml:space="preserve"> </v>
      </c>
      <c r="BO151" s="173"/>
      <c r="BP151" s="112" t="str">
        <f>IF(VLOOKUP(BP148,NP,14,FALSE)=0,"",VLOOKUP(BP148,NP,14,FALSE))</f>
        <v/>
      </c>
      <c r="BQ151" s="22" t="str">
        <f>IF(BP151="","",CONCATENATE(VLOOKUP(BP148,NP,15,FALSE),"  ",VLOOKUP(BP148,NP,16,FALSE)))</f>
        <v/>
      </c>
      <c r="BR151" s="22"/>
      <c r="BS151" s="125"/>
      <c r="BT151" s="22"/>
      <c r="BU151" s="22"/>
      <c r="BV151" s="125"/>
      <c r="BW151" s="22"/>
      <c r="BX151" s="26"/>
      <c r="CE151" s="29"/>
      <c r="CF151" s="85"/>
      <c r="CG151" s="31"/>
      <c r="CH151" s="31"/>
      <c r="CI151" s="31"/>
      <c r="CJ151" s="31"/>
      <c r="CK151" s="31"/>
      <c r="CL151" s="31"/>
      <c r="CM151" s="29"/>
    </row>
    <row r="152" spans="1:92" ht="12" customHeight="1" x14ac:dyDescent="0.25">
      <c r="J152" s="117"/>
      <c r="Q152" s="29"/>
      <c r="R152" s="29"/>
      <c r="S152" s="91" t="str">
        <f>IF(Z151="","",CONCATENATE(VLOOKUP(Z148,NP,18,FALSE)," pts - ",VLOOKUP(Z148,NP,21,FALSE)))</f>
        <v/>
      </c>
      <c r="T152" s="91"/>
      <c r="U152" s="146"/>
      <c r="V152" s="91"/>
      <c r="W152" s="91"/>
      <c r="X152" s="146"/>
      <c r="Y152" s="91"/>
      <c r="Z152" s="169">
        <v>10</v>
      </c>
      <c r="AA152" s="24"/>
      <c r="AB152" s="24"/>
      <c r="AC152" s="139"/>
      <c r="AD152" s="24"/>
      <c r="AE152" s="24"/>
      <c r="AF152" s="139"/>
      <c r="AG152" s="37"/>
      <c r="AH152" s="24"/>
      <c r="AP152" s="41"/>
      <c r="AQ152" s="233"/>
      <c r="AR152" s="27"/>
      <c r="AS152" s="28"/>
      <c r="AT152" s="31"/>
      <c r="AU152" s="131"/>
      <c r="AV152" s="31"/>
      <c r="AW152" s="31"/>
      <c r="AX152" s="131"/>
      <c r="AY152" s="23"/>
      <c r="AZ152" s="23"/>
      <c r="BA152" s="48"/>
      <c r="BB152" s="23"/>
      <c r="BC152" s="52"/>
      <c r="BD152" s="23"/>
      <c r="BE152" s="23"/>
      <c r="BF152" s="52"/>
      <c r="BG152" s="23"/>
      <c r="BH152" s="24"/>
      <c r="BI152" s="24"/>
      <c r="BJ152" s="24"/>
      <c r="BK152" s="139"/>
      <c r="BL152" s="24"/>
      <c r="BM152" s="24"/>
      <c r="BN152" s="139"/>
      <c r="BO152" s="37"/>
      <c r="BP152" s="172">
        <v>12</v>
      </c>
      <c r="BQ152" s="34" t="str">
        <f>IF(BP151="","",CONCATENATE(VLOOKUP(BP148,NP,18,FALSE)," pts - ",VLOOKUP(BP148,NP,21,FALSE)))</f>
        <v/>
      </c>
      <c r="BR152" s="34"/>
      <c r="BS152" s="130"/>
      <c r="BT152" s="34"/>
      <c r="BU152" s="34"/>
      <c r="BV152" s="130"/>
      <c r="BW152" s="34"/>
      <c r="BX152" s="29"/>
      <c r="CE152" s="29"/>
      <c r="CF152" s="86"/>
      <c r="CG152" s="28"/>
      <c r="CH152" s="28"/>
      <c r="CI152" s="28"/>
      <c r="CJ152" s="28"/>
      <c r="CK152" s="28"/>
      <c r="CL152" s="28"/>
      <c r="CM152" s="37"/>
    </row>
    <row r="153" spans="1:92" ht="12" customHeight="1" x14ac:dyDescent="0.25">
      <c r="J153" s="117"/>
      <c r="Q153" s="29"/>
      <c r="R153" s="29"/>
      <c r="S153" s="84" t="str">
        <f>IF(Z151="","",CONCATENATE(IF(VLOOKUP(AH151,NP,23,FALSE)="","",IF(VLOOKUP(AH151,NP,12,FALSE)=1,VLOOKUP(AH151,NP,23,FALSE),-VLOOKUP(AH151,NP,23,FALSE))),IF(VLOOKUP(AH151,NP,24,FALSE)="","",CONCATENATE(" / ",IF(VLOOKUP(AH151,NP,12,FALSE)=1,VLOOKUP(AH151,NP,24,FALSE),-VLOOKUP(AH151,NP,24,FALSE)))),IF(VLOOKUP(AH151,NP,25,FALSE)="","",CONCATENATE(" / ",IF(VLOOKUP(AH151,NP,12,FALSE)=1,VLOOKUP(AH151,NP,25,FALSE),-VLOOKUP(AH151,NP,25,FALSE)))),IF(VLOOKUP(AH151,NP,26,FALSE)="","",CONCATENATE(" / ",IF(VLOOKUP(AH151,NP,12,FALSE)=1,VLOOKUP(AH151,NP,26,FALSE),-VLOOKUP(AH151,NP,26,FALSE)))),IF(VLOOKUP(AH151,NP,27,FALSE)="","",CONCATENATE(" / ",IF(VLOOKUP(AH151,NP,12,FALSE)=1,VLOOKUP(AH151,NP,27,FALSE),-VLOOKUP(AH151,NP,27,FALSE)))),IF(VLOOKUP(AH151,NP,28)="","",CONCATENATE(" / ",IF(VLOOKUP(AH151,NP,12)=1,VLOOKUP(AH151,NP,28),-VLOOKUP(AH151,NP,28)))),IF(VLOOKUP(AH151,NP,29)="","",CONCATENATE(" / ",IF(VLOOKUP(AH151,NP,12)=1,VLOOKUP(AH151,NP,29),-VLOOKUP(AH151,NP,29))))))</f>
        <v/>
      </c>
      <c r="T153" s="84"/>
      <c r="U153" s="142"/>
      <c r="V153" s="84"/>
      <c r="W153" s="84"/>
      <c r="X153" s="142"/>
      <c r="Y153" s="84"/>
      <c r="Z153" s="103"/>
      <c r="AA153" s="22" t="str">
        <f>IF(AH153="","",IF(VLOOKUP(AP45,NP,12,FALSE)=0,CONCATENATE(VLOOKUP(AP45,NP,5,FALSE),"  ",VLOOKUP(AP45,NP,6,FALSE)),IF(VLOOKUP(AP45,NP,22,FALSE)=0,CONCATENATE(VLOOKUP(AP45,NP,15,FALSE),"  ",VLOOKUP(AP45,NP,16,FALSE)),"")))</f>
        <v/>
      </c>
      <c r="AB153" s="22"/>
      <c r="AC153" s="125"/>
      <c r="AD153" s="22"/>
      <c r="AE153" s="22"/>
      <c r="AF153" s="125"/>
      <c r="AG153" s="22"/>
      <c r="AH153" s="113" t="str">
        <f>IF(AND(VLOOKUP(AP45,NP,12,FALSE)=0,VLOOKUP(AP45,NP,22,FALSE)=0),"",IF(VLOOKUP(AP45,NP,12,FALSE)=0,VLOOKUP(AP45,NP,4,FALSE),IF(VLOOKUP(AP45,NP,22,FALSE)=0,VLOOKUP(AP45,NP,14,FALSE),"")))</f>
        <v/>
      </c>
      <c r="AI153" s="207">
        <v>15</v>
      </c>
      <c r="AJ153" s="43"/>
      <c r="AK153" s="127"/>
      <c r="AL153" s="43"/>
      <c r="AM153" s="43"/>
      <c r="AN153" s="127"/>
      <c r="AO153" s="43"/>
      <c r="AP153" s="41"/>
      <c r="AQ153" s="233"/>
      <c r="AR153" s="27"/>
      <c r="AS153" s="28"/>
      <c r="AT153" s="28"/>
      <c r="AU153" s="126"/>
      <c r="AV153" s="28"/>
      <c r="AW153" s="28"/>
      <c r="AX153" s="126"/>
      <c r="AY153" s="20"/>
      <c r="AZ153" s="23"/>
      <c r="BA153" s="87"/>
      <c r="BB153" s="82"/>
      <c r="BC153" s="141"/>
      <c r="BD153" s="82"/>
      <c r="BE153" s="82"/>
      <c r="BF153" s="141"/>
      <c r="BG153" s="209">
        <v>13</v>
      </c>
      <c r="BH153" s="113" t="str">
        <f>IF(AND(VLOOKUP(AZ45,NP,12,FALSE)=0,VLOOKUP(AZ45,NP,22,FALSE)=0),"",IF(VLOOKUP(AZ45,NP,12,FALSE)=0,VLOOKUP(AZ45,NP,4,FALSE),IF(VLOOKUP(AZ45,NP,22,FALSE)=0,VLOOKUP(AZ45,NP,14,FALSE),"")))</f>
        <v/>
      </c>
      <c r="BI153" s="22" t="str">
        <f>IF(BH153="","",IF(VLOOKUP(AZ45,NP,12,FALSE)=0,CONCATENATE(VLOOKUP(AZ45,NP,5,FALSE),"  ",VLOOKUP(AZ45,NP,6,FALSE)),IF(VLOOKUP(AZ45,NP,22,FALSE)=0,CONCATENATE(VLOOKUP(AZ45,NP,15,FALSE),"  ",VLOOKUP(AZ45,NP,16,FALSE)),"")))</f>
        <v/>
      </c>
      <c r="BJ153" s="22"/>
      <c r="BK153" s="125"/>
      <c r="BL153" s="22"/>
      <c r="BM153" s="22"/>
      <c r="BN153" s="125"/>
      <c r="BO153" s="22"/>
      <c r="BP153" s="33"/>
      <c r="BQ153" s="25" t="str">
        <f>IF(BP151="","",CONCATENATE(IF(VLOOKUP(BH151,NP,23,FALSE)="","",IF(VLOOKUP(BH151,NP,12,FALSE)=1,VLOOKUP(BH151,NP,23,FALSE),-VLOOKUP(BH151,NP,23,FALSE))),IF(VLOOKUP(BH151,NP,24,FALSE)="","",CONCATENATE(" / ",IF(VLOOKUP(BH151,NP,12,FALSE)=1,VLOOKUP(BH151,NP,24,FALSE),-VLOOKUP(BH151,NP,24,FALSE)))),IF(VLOOKUP(BH151,NP,25,FALSE)="","",CONCATENATE(" / ",IF(VLOOKUP(BH151,NP,12,FALSE)=1,VLOOKUP(BH151,NP,25,FALSE),-VLOOKUP(BH151,NP,25,FALSE)))),IF(VLOOKUP(BH151,NP,26,FALSE)="","",CONCATENATE(" / ",IF(VLOOKUP(BH151,NP,12,FALSE)=1,VLOOKUP(BH151,NP,26,FALSE),-VLOOKUP(BH151,NP,26,FALSE)))),IF(VLOOKUP(BH151,NP,27,FALSE)="","",CONCATENATE(" / ",IF(VLOOKUP(BH151,NP,12,FALSE)=1,VLOOKUP(BH151,NP,27,FALSE),-VLOOKUP(BH151,NP,27,FALSE)))),IF(VLOOKUP(BH151,NP,28)="","",CONCATENATE(" / ",IF(VLOOKUP(BH151,NP,12)=1,VLOOKUP(BH151,NP,28),-VLOOKUP(BH151,NP,28)))),IF(VLOOKUP(BH151,NP,29)="","",CONCATENATE(" / ",IF(VLOOKUP(BH151,NP,12)=1,VLOOKUP(BH151,NP,29),-VLOOKUP(BH151,NP,29))))))</f>
        <v/>
      </c>
      <c r="BR153" s="25"/>
      <c r="BS153" s="19"/>
      <c r="BT153" s="25"/>
      <c r="BU153" s="25"/>
      <c r="BV153" s="19"/>
      <c r="BW153" s="25"/>
      <c r="BX153" s="29"/>
      <c r="CE153" s="29"/>
      <c r="CF153" s="88"/>
      <c r="CG153" s="31"/>
      <c r="CH153" s="31"/>
      <c r="CI153" s="31"/>
      <c r="CJ153" s="31"/>
      <c r="CK153" s="31"/>
      <c r="CL153" s="31"/>
    </row>
    <row r="154" spans="1:92" ht="12" customHeight="1" x14ac:dyDescent="0.35">
      <c r="A154" s="105" t="s">
        <v>41</v>
      </c>
      <c r="C154" s="22" t="str">
        <f>IF(J154="","",IF(VLOOKUP(R154,NP,12,FALSE)=1,CONCATENATE(VLOOKUP(R154,NP,5,FALSE),"  ",VLOOKUP(R154,NP,6,FALSE)),IF(VLOOKUP(R154,NP,22,FALSE)=1,CONCATENATE(VLOOKUP(R154,NP,15,FALSE),"  ",VLOOKUP(R154,NP,16,FALSE)),"")))</f>
        <v/>
      </c>
      <c r="D154" s="22"/>
      <c r="E154" s="22"/>
      <c r="F154" s="22"/>
      <c r="G154" s="22"/>
      <c r="H154" s="22"/>
      <c r="I154" s="22"/>
      <c r="J154" s="111" t="str">
        <f>IF(VLOOKUP(R154,NP,12,FALSE)=1,VLOOKUP(R154,NP,4,FALSE),IF(VLOOKUP(R154,NP,22,FALSE)=1,VLOOKUP(R154,NP,14,FALSE),""))</f>
        <v/>
      </c>
      <c r="K154" s="162" t="s">
        <v>90</v>
      </c>
      <c r="L154" s="162"/>
      <c r="M154" s="163" t="str">
        <f>IF(VLOOKUP(R154,NP,32,FALSE)="","",IF(VLOOKUP(R154,NP,32,FALSE)=0,"",VLOOKUP(R154,NP,32,FALSE)))</f>
        <v/>
      </c>
      <c r="N154" s="164" t="str">
        <f>IF(VLOOKUP(R154,NP,33,FALSE)="","",IF(VLOOKUP(R154,NP,34,FALSE)=2,"",VLOOKUP(R154,NP,34,FALSE)))</f>
        <v/>
      </c>
      <c r="O154" s="164"/>
      <c r="P154" s="165" t="str">
        <f>IF(VLOOKUP(R154,NP,33,FALSE)="","",IF(VLOOKUP(R154,NP,33,FALSE)=0,"",VLOOKUP(R154,NP,33,FALSE)))</f>
        <v xml:space="preserve"> </v>
      </c>
      <c r="Q154" s="173"/>
      <c r="R154" s="175">
        <v>59</v>
      </c>
      <c r="S154" s="76"/>
      <c r="T154" s="76"/>
      <c r="U154" s="145"/>
      <c r="V154" s="76"/>
      <c r="W154" s="76"/>
      <c r="X154" s="145"/>
      <c r="Y154" s="76"/>
      <c r="Z154" s="89"/>
      <c r="AA154" s="84" t="str">
        <f>IF(AH153="","",IF(VLOOKUP(AP45,NP,12,FALSE)=0,CONCATENATE(VLOOKUP(AP45,NP,8,FALSE)," pts - ",VLOOKUP(AP45,NP,11,FALSE)),IF(VLOOKUP(AP45,NP,22,FALSE)=0,CONCATENATE(VLOOKUP(AP45,NP,18,FALSE)," pts - ",VLOOKUP(AP45,NP,21,FALSE)),"")))</f>
        <v/>
      </c>
      <c r="AB154" s="84"/>
      <c r="AC154" s="142"/>
      <c r="AD154" s="84"/>
      <c r="AE154" s="84"/>
      <c r="AF154" s="142"/>
      <c r="AG154" s="84"/>
      <c r="AH154" s="37"/>
      <c r="AP154" s="41"/>
      <c r="AQ154" s="233"/>
      <c r="AR154" s="27"/>
      <c r="AS154" s="28"/>
      <c r="AT154" s="31"/>
      <c r="AU154" s="131"/>
      <c r="AV154" s="31"/>
      <c r="AW154" s="31"/>
      <c r="AX154" s="131"/>
      <c r="AY154" s="23"/>
      <c r="AZ154" s="23"/>
      <c r="BA154" s="48"/>
      <c r="BB154" s="23"/>
      <c r="BC154" s="52"/>
      <c r="BD154" s="23"/>
      <c r="BE154" s="23"/>
      <c r="BF154" s="52"/>
      <c r="BG154" s="23"/>
      <c r="BH154" s="37"/>
      <c r="BI154" s="25" t="str">
        <f>IF(BH153="","",IF(VLOOKUP(AZ45,NP,12,FALSE)=0,CONCATENATE(VLOOKUP(AZ45,NP,8,FALSE)," pts - ",VLOOKUP(AZ45,NP,11,FALSE)),IF(VLOOKUP(AZ45,NP,22,FALSE)=0,CONCATENATE(VLOOKUP(AZ45,NP,18,FALSE)," pts - ",VLOOKUP(AZ45,NP,21,FALSE)),"")))</f>
        <v/>
      </c>
      <c r="BJ154" s="25"/>
      <c r="BK154" s="19"/>
      <c r="BL154" s="25"/>
      <c r="BM154" s="25"/>
      <c r="BN154" s="19"/>
      <c r="BO154" s="25"/>
      <c r="BP154" s="73"/>
      <c r="BQ154" s="76"/>
      <c r="BR154" s="76"/>
      <c r="BS154" s="145"/>
      <c r="BT154" s="76"/>
      <c r="BU154" s="76"/>
      <c r="BV154" s="145"/>
      <c r="BW154" s="76"/>
      <c r="BX154" s="175">
        <v>77</v>
      </c>
      <c r="BY154" s="162" t="s">
        <v>90</v>
      </c>
      <c r="BZ154" s="162"/>
      <c r="CA154" s="163" t="str">
        <f>IF(VLOOKUP(BX154,NP,32,FALSE)="","",IF(VLOOKUP(BX154,NP,32,FALSE)=0,"",VLOOKUP(BX154,NP,32,FALSE)))</f>
        <v/>
      </c>
      <c r="CB154" s="164" t="str">
        <f>IF(VLOOKUP(BX154,NP,33,FALSE)="","",IF(VLOOKUP(BX154,NP,34,FALSE)=2,"",VLOOKUP(BX154,NP,34,FALSE)))</f>
        <v/>
      </c>
      <c r="CC154" s="164"/>
      <c r="CD154" s="165" t="str">
        <f>IF(VLOOKUP(BX154,NP,33,FALSE)="","",IF(VLOOKUP(BX154,NP,33,FALSE)=0,"",VLOOKUP(BX154,NP,33,FALSE)))</f>
        <v xml:space="preserve"> </v>
      </c>
      <c r="CE154" s="173"/>
      <c r="CF154" s="112" t="str">
        <f>IF(VLOOKUP(BX154,NP,12,FALSE)=1,VLOOKUP(BX154,NP,4,FALSE),IF(VLOOKUP(BX154,NP,22,FALSE)=1,VLOOKUP(BX154,NP,14,FALSE),""))</f>
        <v/>
      </c>
      <c r="CG154" s="22" t="str">
        <f>IF(CF154="","",IF(VLOOKUP(BX154,NP,12,FALSE)=1,CONCATENATE(VLOOKUP(BX154,NP,5,FALSE),"  ",VLOOKUP(BX154,NP,6,FALSE)),IF(VLOOKUP(BX154,NP,22,FALSE)=1,CONCATENATE(VLOOKUP(BX154,NP,15,FALSE),"  ",VLOOKUP(BX154,NP,16,FALSE)),"")))</f>
        <v/>
      </c>
      <c r="CH154" s="22"/>
      <c r="CI154" s="22"/>
      <c r="CJ154" s="22"/>
      <c r="CK154" s="22"/>
      <c r="CL154" s="22"/>
      <c r="CM154" s="22"/>
      <c r="CN154" s="65" t="s">
        <v>16</v>
      </c>
    </row>
    <row r="155" spans="1:92" ht="12" customHeight="1" x14ac:dyDescent="0.25">
      <c r="C155" s="84" t="str">
        <f>IF(J154="","",IF(VLOOKUP(R154,NP,12,FALSE)=1,CONCATENATE(VLOOKUP(R154,NP,8,FALSE)," pts - ",VLOOKUP(R154,NP,11,FALSE)),IF(VLOOKUP(R154,NP,22,FALSE)=1,CONCATENATE(VLOOKUP(R154,NP,18,FALSE)," pts - ",VLOOKUP(R154,NP,21,FALSE)),"")))</f>
        <v/>
      </c>
      <c r="D155" s="84"/>
      <c r="E155" s="84"/>
      <c r="F155" s="84"/>
      <c r="G155" s="84"/>
      <c r="H155" s="84"/>
      <c r="I155" s="84"/>
      <c r="J155" s="117"/>
      <c r="Q155" s="29"/>
      <c r="S155" s="24"/>
      <c r="T155" s="24"/>
      <c r="U155" s="139"/>
      <c r="V155" s="24"/>
      <c r="W155" s="24"/>
      <c r="X155" s="139"/>
      <c r="Y155" s="24"/>
      <c r="Z155" s="70"/>
      <c r="AA155" s="22" t="str">
        <f>IF(AH155="","",IF(VLOOKUP(AP57,NP,12,FALSE)=0,CONCATENATE(VLOOKUP(AP57,NP,5,FALSE),"  ",VLOOKUP(AP57,NP,6,FALSE)),IF(VLOOKUP(AP57,NP,22,FALSE)=0,CONCATENATE(VLOOKUP(AP57,NP,15,FALSE),"  ",VLOOKUP(AP57,NP,16,FALSE)),"")))</f>
        <v/>
      </c>
      <c r="AB155" s="22"/>
      <c r="AC155" s="125"/>
      <c r="AD155" s="22"/>
      <c r="AE155" s="22"/>
      <c r="AF155" s="125"/>
      <c r="AG155" s="22"/>
      <c r="AH155" s="113" t="str">
        <f>IF(AND(VLOOKUP(AP57,NP,12,FALSE)=0,VLOOKUP(AP57,NP,22,FALSE)=0),"",IF(VLOOKUP(AP57,NP,12,FALSE)=0,VLOOKUP(AP57,NP,4,FALSE),IF(VLOOKUP(AP57,NP,22,FALSE)=0,VLOOKUP(AP57,NP,14,FALSE),"")))</f>
        <v/>
      </c>
      <c r="AI155" s="207">
        <v>18</v>
      </c>
      <c r="AJ155" s="43"/>
      <c r="AK155" s="127"/>
      <c r="AL155" s="43"/>
      <c r="AM155" s="43"/>
      <c r="AN155" s="127"/>
      <c r="AO155" s="43"/>
      <c r="AP155" s="41"/>
      <c r="AQ155" s="233"/>
      <c r="AR155" s="27"/>
      <c r="AS155" s="28"/>
      <c r="AT155" s="94"/>
      <c r="AU155" s="94"/>
      <c r="AV155" s="94"/>
      <c r="AW155" s="94"/>
      <c r="AX155" s="94"/>
      <c r="AY155" s="23"/>
      <c r="AZ155" s="27"/>
      <c r="BA155" s="42"/>
      <c r="BB155" s="43"/>
      <c r="BC155" s="127"/>
      <c r="BD155" s="43"/>
      <c r="BE155" s="43"/>
      <c r="BF155" s="127"/>
      <c r="BG155" s="209">
        <v>20</v>
      </c>
      <c r="BH155" s="113" t="str">
        <f>IF(AND(VLOOKUP(AZ57,NP,12,FALSE)=0,VLOOKUP(AZ57,NP,22,FALSE)=0),"",IF(VLOOKUP(AZ57,NP,12,FALSE)=0,VLOOKUP(AZ57,NP,4,FALSE),IF(VLOOKUP(AZ57,NP,22,FALSE)=0,VLOOKUP(AZ57,NP,14,FALSE),"")))</f>
        <v/>
      </c>
      <c r="BI155" s="22" t="str">
        <f>IF(BH155="","",IF(VLOOKUP(AZ57,NP,12,FALSE)=0,CONCATENATE(VLOOKUP(AZ57,NP,5,FALSE),"  ",VLOOKUP(AZ57,NP,6,FALSE)),IF(VLOOKUP(AZ57,NP,22,FALSE)=0,CONCATENATE(VLOOKUP(AZ57,NP,15,FALSE),"  ",VLOOKUP(AZ57,NP,16,FALSE)),"")))</f>
        <v/>
      </c>
      <c r="BJ155" s="22"/>
      <c r="BK155" s="125"/>
      <c r="BL155" s="22"/>
      <c r="BM155" s="22"/>
      <c r="BN155" s="125"/>
      <c r="BO155" s="22"/>
      <c r="BP155" s="13"/>
      <c r="BQ155" s="24"/>
      <c r="BR155" s="24"/>
      <c r="BS155" s="139"/>
      <c r="BT155" s="24"/>
      <c r="BU155" s="24"/>
      <c r="BV155" s="139"/>
      <c r="BW155" s="24"/>
      <c r="CE155" s="29"/>
      <c r="CF155" s="32"/>
      <c r="CG155" s="84" t="str">
        <f>IF(CF154="","",IF(VLOOKUP(BX154,NP,12,FALSE)=1,CONCATENATE(VLOOKUP(BX154,NP,8,FALSE)," pts - ",VLOOKUP(BX154,NP,11,FALSE)),IF(VLOOKUP(BX154,NP,22,FALSE)=1,CONCATENATE(VLOOKUP(BX154,NP,18,FALSE)," pts - ",VLOOKUP(BX154,NP,21,FALSE)),"")))</f>
        <v/>
      </c>
      <c r="CH155" s="84"/>
      <c r="CI155" s="84"/>
      <c r="CJ155" s="84"/>
      <c r="CK155" s="84"/>
      <c r="CL155" s="84"/>
      <c r="CM155" s="84"/>
    </row>
    <row r="156" spans="1:92" ht="12" customHeight="1" x14ac:dyDescent="0.25">
      <c r="C156" s="84" t="str">
        <f>IF(J154="","",CONCATENATE(IF(VLOOKUP(R154,NP,23,FALSE)="","",IF(VLOOKUP(R154,NP,12,FALSE)=1,VLOOKUP(R154,NP,23,FALSE),-VLOOKUP(R154,NP,23,FALSE))),IF(VLOOKUP(R154,NP,24,FALSE)="","",CONCATENATE(" / ",IF(VLOOKUP(R154,NP,12,FALSE)=1,VLOOKUP(R154,NP,24,FALSE),-VLOOKUP(R154,NP,24,FALSE)))),IF(VLOOKUP(R154,NP,25,FALSE)="","",CONCATENATE(" / ",IF(VLOOKUP(R154,NP,12,FALSE)=1,VLOOKUP(R154,NP,25,FALSE),-VLOOKUP(R154,NP,25,FALSE)))),IF(VLOOKUP(R154,NP,26,FALSE)="","",CONCATENATE(" / ",IF(VLOOKUP(R154,NP,12,FALSE)=1,VLOOKUP(R154,NP,26,FALSE),-VLOOKUP(R154,NP,26,FALSE)))),IF(VLOOKUP(R154,NP,27,FALSE)="","",CONCATENATE(" / ",IF(VLOOKUP(R154,NP,12,FALSE)=1,VLOOKUP(R154,NP,27,FALSE),-VLOOKUP(R154,NP,27,FALSE)))),IF(VLOOKUP(R154,NP,28)="","",CONCATENATE(" / ",IF(VLOOKUP(R154,NP,12)=1,VLOOKUP(R154,NP,28),-VLOOKUP(R154,NP,28)))),IF(VLOOKUP(R154,NP,29)="","",CONCATENATE(" / ",IF(VLOOKUP(R154,NP,12)=1,VLOOKUP(R154,NP,29),-VLOOKUP(R154,NP,29))))))</f>
        <v/>
      </c>
      <c r="D156" s="84"/>
      <c r="E156" s="84"/>
      <c r="F156" s="84"/>
      <c r="G156" s="84"/>
      <c r="H156" s="84"/>
      <c r="I156" s="84"/>
      <c r="J156" s="117"/>
      <c r="Q156" s="29"/>
      <c r="S156" s="158"/>
      <c r="T156" s="159"/>
      <c r="U156" s="160"/>
      <c r="V156" s="159"/>
      <c r="W156" s="159"/>
      <c r="X156" s="160"/>
      <c r="Y156" s="4"/>
      <c r="Z156" s="169">
        <v>23</v>
      </c>
      <c r="AA156" s="84" t="str">
        <f>IF(AH155="","",IF(VLOOKUP(AP57,NP,12,FALSE)=0,CONCATENATE(VLOOKUP(AP57,NP,8,FALSE)," pts - ",VLOOKUP(AP57,NP,11,FALSE)),IF(VLOOKUP(AP57,NP,22,FALSE)=0,CONCATENATE(VLOOKUP(AP57,NP,18,FALSE)," pts - ",VLOOKUP(AP57,NP,21,FALSE)),"")))</f>
        <v/>
      </c>
      <c r="AB156" s="84"/>
      <c r="AC156" s="142"/>
      <c r="AD156" s="84"/>
      <c r="AE156" s="84"/>
      <c r="AF156" s="142"/>
      <c r="AG156" s="84"/>
      <c r="AH156" s="37"/>
      <c r="AP156" s="41"/>
      <c r="AQ156" s="201"/>
      <c r="AR156" s="27"/>
      <c r="AS156" s="28"/>
      <c r="AT156" s="20"/>
      <c r="AU156" s="132"/>
      <c r="AV156" s="20"/>
      <c r="AW156" s="20"/>
      <c r="AX156" s="132"/>
      <c r="AY156" s="23"/>
      <c r="AZ156" s="20"/>
      <c r="BA156" s="56"/>
      <c r="BB156" s="31"/>
      <c r="BC156" s="131"/>
      <c r="BD156" s="31"/>
      <c r="BE156" s="31"/>
      <c r="BF156" s="131"/>
      <c r="BG156" s="23"/>
      <c r="BH156" s="37"/>
      <c r="BI156" s="25" t="str">
        <f>IF(BH155="","",IF(VLOOKUP(AZ57,NP,12,FALSE)=0,CONCATENATE(VLOOKUP(AZ57,NP,8,FALSE)," pts - ",VLOOKUP(AZ57,NP,11,FALSE)),IF(VLOOKUP(AZ57,NP,22,FALSE)=0,CONCATENATE(VLOOKUP(AZ57,NP,18,FALSE)," pts - ",VLOOKUP(AZ57,NP,21,FALSE)),"")))</f>
        <v/>
      </c>
      <c r="BJ156" s="25"/>
      <c r="BK156" s="19"/>
      <c r="BL156" s="25"/>
      <c r="BM156" s="25"/>
      <c r="BN156" s="19"/>
      <c r="BO156" s="25"/>
      <c r="BP156" s="172">
        <v>21</v>
      </c>
      <c r="BQ156" s="158"/>
      <c r="BR156" s="159"/>
      <c r="BS156" s="160"/>
      <c r="BT156" s="159"/>
      <c r="BU156" s="159"/>
      <c r="BV156" s="160"/>
      <c r="BW156" s="4"/>
      <c r="CE156" s="29"/>
      <c r="CF156" s="33"/>
      <c r="CG156" s="84" t="str">
        <f>IF(CF154="","",CONCATENATE(IF(VLOOKUP(BX154,NP,23,FALSE)="","",IF(VLOOKUP(BX154,NP,12,FALSE)=1,VLOOKUP(BX154,NP,23,FALSE),-VLOOKUP(BX154,NP,23,FALSE))),IF(VLOOKUP(BX154,NP,24,FALSE)="","",CONCATENATE(" / ",IF(VLOOKUP(BX154,NP,12,FALSE)=1,VLOOKUP(BX154,NP,24,FALSE),-VLOOKUP(BX154,NP,24,FALSE)))),IF(VLOOKUP(BX154,NP,25,FALSE)="","",CONCATENATE(" / ",IF(VLOOKUP(BX154,NP,12,FALSE)=1,VLOOKUP(BX154,NP,25,FALSE),-VLOOKUP(BX154,NP,25,FALSE)))),IF(VLOOKUP(BX154,NP,26,FALSE)="","",CONCATENATE(" / ",IF(VLOOKUP(BX154,NP,12,FALSE)=1,VLOOKUP(BX154,NP,26,FALSE),-VLOOKUP(BX154,NP,26,FALSE)))),IF(VLOOKUP(BX154,NP,27,FALSE)="","",CONCATENATE(" / ",IF(VLOOKUP(BX154,NP,12,FALSE)=1,VLOOKUP(BX154,NP,27,FALSE),-VLOOKUP(BX154,NP,27,FALSE)))),IF(VLOOKUP(BX154,NP,28)="","",CONCATENATE(" / ",IF(VLOOKUP(BX154,NP,12)=1,VLOOKUP(BX154,NP,28),-VLOOKUP(BX154,NP,28)))),IF(VLOOKUP(BX154,NP,29)="","",CONCATENATE(" / ",IF(VLOOKUP(BX154,NP,12)=1,VLOOKUP(BX154,NP,29),-VLOOKUP(BX154,NP,29))))))</f>
        <v/>
      </c>
      <c r="CH156" s="84"/>
      <c r="CI156" s="84"/>
      <c r="CJ156" s="84"/>
      <c r="CK156" s="84"/>
      <c r="CL156" s="84"/>
      <c r="CM156" s="84"/>
    </row>
    <row r="157" spans="1:92" ht="12" customHeight="1" x14ac:dyDescent="0.25">
      <c r="J157" s="117"/>
      <c r="Q157" s="29"/>
      <c r="S157" s="22" t="str">
        <f>IF(Z157="","",CONCATENATE(VLOOKUP(Z160,NP,5,FALSE),"  ",VLOOKUP(Z160,NP,6,FALSE)))</f>
        <v/>
      </c>
      <c r="T157" s="22"/>
      <c r="U157" s="125"/>
      <c r="V157" s="22"/>
      <c r="W157" s="22"/>
      <c r="X157" s="125"/>
      <c r="Y157" s="22"/>
      <c r="Z157" s="122" t="str">
        <f>IF(VLOOKUP(Z160,NP,4,FALSE)=0,"",VLOOKUP(Z160,NP,4,FALSE))</f>
        <v/>
      </c>
      <c r="AA157" s="162" t="s">
        <v>90</v>
      </c>
      <c r="AB157" s="162"/>
      <c r="AC157" s="163" t="str">
        <f>IF(VLOOKUP(AH157,NP,32,FALSE)="","",IF(VLOOKUP(AH157,NP,32,FALSE)=0,"",VLOOKUP(AH157,NP,32,FALSE)))</f>
        <v/>
      </c>
      <c r="AD157" s="164" t="str">
        <f>IF(VLOOKUP(AH157,NP,33,FALSE)="","",IF(VLOOKUP(AH157,NP,34,FALSE)=2,"",VLOOKUP(AH157,NP,34,FALSE)))</f>
        <v/>
      </c>
      <c r="AE157" s="164"/>
      <c r="AF157" s="165" t="str">
        <f>IF(VLOOKUP(AH157,NP,33,FALSE)="","",IF(VLOOKUP(AH157,NP,33,FALSE)=0,"",VLOOKUP(AH157,NP,33,FALSE)))</f>
        <v xml:space="preserve"> </v>
      </c>
      <c r="AG157" s="173"/>
      <c r="AH157" s="175">
        <v>51</v>
      </c>
      <c r="AP157" s="41"/>
      <c r="AQ157" s="201"/>
      <c r="AR157" s="27"/>
      <c r="AS157" s="28"/>
      <c r="AT157" s="28"/>
      <c r="AU157" s="126"/>
      <c r="AV157" s="28"/>
      <c r="AW157" s="28"/>
      <c r="AX157" s="126"/>
      <c r="AY157" s="20"/>
      <c r="AZ157" s="30"/>
      <c r="BA157" s="60"/>
      <c r="BB157" s="61"/>
      <c r="BC157" s="94"/>
      <c r="BD157" s="61"/>
      <c r="BE157" s="61"/>
      <c r="BF157" s="94"/>
      <c r="BG157" s="23"/>
      <c r="BH157" s="175">
        <v>67</v>
      </c>
      <c r="BI157" s="162" t="s">
        <v>90</v>
      </c>
      <c r="BJ157" s="162"/>
      <c r="BK157" s="163" t="str">
        <f>IF(VLOOKUP(BH157,NP,32,FALSE)="","",IF(VLOOKUP(BH157,NP,32,FALSE)=0,"",VLOOKUP(BH157,NP,32,FALSE)))</f>
        <v/>
      </c>
      <c r="BL157" s="164" t="str">
        <f>IF(VLOOKUP(BH157,NP,33,FALSE)="","",IF(VLOOKUP(BH157,NP,34,FALSE)=2,"",VLOOKUP(BH157,NP,34,FALSE)))</f>
        <v/>
      </c>
      <c r="BM157" s="164"/>
      <c r="BN157" s="165" t="str">
        <f>IF(VLOOKUP(BH157,NP,33,FALSE)="","",IF(VLOOKUP(BH157,NP,33,FALSE)=0,"",VLOOKUP(BH157,NP,33,FALSE)))</f>
        <v xml:space="preserve"> </v>
      </c>
      <c r="BO157" s="173"/>
      <c r="BP157" s="112" t="str">
        <f>IF(VLOOKUP(BP160,NP,4,FALSE)=0,"",VLOOKUP(BP160,NP,4,FALSE))</f>
        <v/>
      </c>
      <c r="BQ157" s="22" t="str">
        <f>IF(BP157="","",CONCATENATE(VLOOKUP(BP160,NP,5,FALSE),"  ",VLOOKUP(BP160,NP,6,FALSE)))</f>
        <v/>
      </c>
      <c r="BR157" s="22"/>
      <c r="BS157" s="125"/>
      <c r="BT157" s="22"/>
      <c r="BU157" s="22"/>
      <c r="BV157" s="125"/>
      <c r="BW157" s="22"/>
      <c r="CE157" s="29"/>
      <c r="CF157" s="85"/>
      <c r="CG157" s="23"/>
      <c r="CH157" s="23"/>
      <c r="CI157" s="23"/>
      <c r="CJ157" s="23"/>
      <c r="CK157" s="23"/>
      <c r="CL157" s="23"/>
    </row>
    <row r="158" spans="1:92" ht="12" customHeight="1" x14ac:dyDescent="0.25">
      <c r="J158" s="117"/>
      <c r="Q158" s="29"/>
      <c r="R158" s="109"/>
      <c r="S158" s="84" t="str">
        <f>IF(Z157="","",CONCATENATE(VLOOKUP(Z160,NP,8,FALSE)," pts - ",VLOOKUP(Z160,NP,11,FALSE)))</f>
        <v/>
      </c>
      <c r="T158" s="84"/>
      <c r="U158" s="142"/>
      <c r="V158" s="84"/>
      <c r="W158" s="84"/>
      <c r="X158" s="142"/>
      <c r="Y158" s="84"/>
      <c r="Z158" s="101"/>
      <c r="AA158" s="24"/>
      <c r="AB158" s="24"/>
      <c r="AC158" s="139"/>
      <c r="AD158" s="24"/>
      <c r="AE158" s="24"/>
      <c r="AF158" s="139"/>
      <c r="AG158" s="37"/>
      <c r="AH158" s="24"/>
      <c r="AP158" s="41"/>
      <c r="AQ158" s="201"/>
      <c r="AR158" s="27"/>
      <c r="AS158" s="28"/>
      <c r="AT158" s="31"/>
      <c r="AU158" s="131"/>
      <c r="AV158" s="31"/>
      <c r="AW158" s="31"/>
      <c r="AX158" s="131"/>
      <c r="AY158" s="23"/>
      <c r="AZ158" s="30"/>
      <c r="BA158" s="208"/>
      <c r="BB158" s="94"/>
      <c r="BC158" s="94"/>
      <c r="BD158" s="94"/>
      <c r="BE158" s="94"/>
      <c r="BF158" s="94"/>
      <c r="BG158" s="23"/>
      <c r="BH158" s="24"/>
      <c r="BI158" s="24"/>
      <c r="BJ158" s="24"/>
      <c r="BK158" s="139"/>
      <c r="BL158" s="24"/>
      <c r="BM158" s="24"/>
      <c r="BN158" s="139"/>
      <c r="BO158" s="37"/>
      <c r="BP158" s="32"/>
      <c r="BQ158" s="25" t="str">
        <f>IF(BP157="","",CONCATENATE(VLOOKUP(BP160,NP,8,FALSE)," pts - ",VLOOKUP(BP160,NP,11,FALSE)))</f>
        <v/>
      </c>
      <c r="BR158" s="25"/>
      <c r="BS158" s="19"/>
      <c r="BT158" s="25"/>
      <c r="BU158" s="25"/>
      <c r="BV158" s="19"/>
      <c r="BW158" s="25"/>
      <c r="BX158" s="26"/>
      <c r="CE158" s="29"/>
      <c r="CF158" s="85"/>
      <c r="CG158" s="23"/>
      <c r="CH158" s="23"/>
      <c r="CI158" s="23"/>
      <c r="CJ158" s="23"/>
      <c r="CK158" s="23"/>
      <c r="CL158" s="23"/>
    </row>
    <row r="159" spans="1:92" ht="12" customHeight="1" x14ac:dyDescent="0.25">
      <c r="J159" s="117"/>
      <c r="K159" s="35"/>
      <c r="L159" s="35"/>
      <c r="M159" s="143"/>
      <c r="N159" s="35"/>
      <c r="O159" s="35"/>
      <c r="P159" s="143"/>
      <c r="Q159" s="29"/>
      <c r="R159" s="109"/>
      <c r="S159" s="84" t="str">
        <f>IF(Z157="","",CONCATENATE(IF(VLOOKUP(AH157,NP,23,FALSE)="","",IF(VLOOKUP(AH157,NP,12,FALSE)=1,VLOOKUP(AH157,NP,23,FALSE),-VLOOKUP(AH157,NP,23,FALSE))),IF(VLOOKUP(AH157,NP,24,FALSE)="","",CONCATENATE(" / ",IF(VLOOKUP(AH157,NP,12,FALSE)=1,VLOOKUP(AH157,NP,24,FALSE),-VLOOKUP(AH157,NP,24,FALSE)))),IF(VLOOKUP(AH157,NP,25,FALSE)="","",CONCATENATE(" / ",IF(VLOOKUP(AH157,NP,12,FALSE)=1,VLOOKUP(AH157,NP,25,FALSE),-VLOOKUP(AH157,NP,25,FALSE)))),IF(VLOOKUP(AH157,NP,26,FALSE)="","",CONCATENATE(" / ",IF(VLOOKUP(AH157,NP,12,FALSE)=1,VLOOKUP(AH157,NP,26,FALSE),-VLOOKUP(AH157,NP,26,FALSE)))),IF(VLOOKUP(AH157,NP,27,FALSE)="","",CONCATENATE(" / ",IF(VLOOKUP(AH157,NP,12,FALSE)=1,VLOOKUP(AH157,NP,27,FALSE),-VLOOKUP(AH157,NP,27,FALSE)))),IF(VLOOKUP(AH157,NP,28)="","",CONCATENATE(" / ",IF(VLOOKUP(AH157,NP,12)=1,VLOOKUP(AH157,NP,28),-VLOOKUP(AH157,NP,28)))),IF(VLOOKUP(AH157,NP,29)="","",CONCATENATE(" / ",IF(VLOOKUP(AH157,NP,12)=1,VLOOKUP(AH157,NP,29),-VLOOKUP(AH157,NP,29))))))</f>
        <v/>
      </c>
      <c r="T159" s="84"/>
      <c r="U159" s="142"/>
      <c r="V159" s="84"/>
      <c r="W159" s="84"/>
      <c r="X159" s="142"/>
      <c r="Y159" s="84"/>
      <c r="Z159" s="103"/>
      <c r="AA159" s="22" t="str">
        <f>IF(AH159="","",IF(VLOOKUP(AP69,NP,12,FALSE)=0,CONCATENATE(VLOOKUP(AP69,NP,5,FALSE),"  ",VLOOKUP(AP69,NP,6,FALSE)),IF(VLOOKUP(AP69,NP,22,FALSE)=0,CONCATENATE(VLOOKUP(AP69,NP,15,FALSE),"  ",VLOOKUP(AP69,NP,16,FALSE)),"")))</f>
        <v/>
      </c>
      <c r="AB159" s="22"/>
      <c r="AC159" s="125"/>
      <c r="AD159" s="22"/>
      <c r="AE159" s="22"/>
      <c r="AF159" s="125"/>
      <c r="AG159" s="22"/>
      <c r="AH159" s="113" t="str">
        <f>IF(AND(VLOOKUP(AP69,NP,12,FALSE)=0,VLOOKUP(AP69,NP,22,FALSE)=0),"",IF(VLOOKUP(AP69,NP,12,FALSE)=0,VLOOKUP(AP69,NP,4,FALSE),IF(VLOOKUP(AP69,NP,22,FALSE)=0,VLOOKUP(AP69,NP,14,FALSE),"")))</f>
        <v/>
      </c>
      <c r="AI159" s="207">
        <v>23</v>
      </c>
      <c r="AJ159" s="43"/>
      <c r="AK159" s="127"/>
      <c r="AL159" s="43"/>
      <c r="AM159" s="43"/>
      <c r="AN159" s="127"/>
      <c r="AO159" s="43"/>
      <c r="AP159" s="41"/>
      <c r="AQ159" s="201"/>
      <c r="AR159" s="27"/>
      <c r="AS159" s="28"/>
      <c r="AT159" s="28"/>
      <c r="AU159" s="126"/>
      <c r="AV159" s="28"/>
      <c r="AW159" s="28"/>
      <c r="AX159" s="126"/>
      <c r="AY159" s="20"/>
      <c r="AZ159" s="30"/>
      <c r="BA159" s="81"/>
      <c r="BB159" s="62"/>
      <c r="BC159" s="140"/>
      <c r="BD159" s="62"/>
      <c r="BE159" s="62"/>
      <c r="BF159" s="140"/>
      <c r="BG159" s="209">
        <v>21</v>
      </c>
      <c r="BH159" s="113" t="str">
        <f>IF(AND(VLOOKUP(AZ69,NP,12,FALSE)=0,VLOOKUP(AZ69,NP,22,FALSE)=0),"",IF(VLOOKUP(AZ69,NP,12,FALSE)=0,VLOOKUP(AZ69,NP,4,FALSE),IF(VLOOKUP(AZ69,NP,22,FALSE)=0,VLOOKUP(AZ69,NP,14,FALSE),"")))</f>
        <v/>
      </c>
      <c r="BI159" s="22" t="str">
        <f>IF(BH159="","",IF(VLOOKUP(AZ69,NP,12,FALSE)=0,CONCATENATE(VLOOKUP(AZ69,NP,5,FALSE),"  ",VLOOKUP(AZ69,NP,6,FALSE)),IF(VLOOKUP(AZ69,NP,22,FALSE)=0,CONCATENATE(VLOOKUP(AZ69,NP,15,FALSE),"  ",VLOOKUP(AZ69,NP,16,FALSE)),"")))</f>
        <v/>
      </c>
      <c r="BJ159" s="22"/>
      <c r="BK159" s="125"/>
      <c r="BL159" s="22"/>
      <c r="BM159" s="22"/>
      <c r="BN159" s="125"/>
      <c r="BO159" s="22"/>
      <c r="BP159" s="33"/>
      <c r="BQ159" s="25" t="str">
        <f>IF(BP157="","",CONCATENATE(IF(VLOOKUP(BH157,NP,23,FALSE)="","",IF(VLOOKUP(BH157,NP,12,FALSE)=1,VLOOKUP(BH157,NP,23,FALSE),-VLOOKUP(BH157,NP,23,FALSE))),IF(VLOOKUP(BH157,NP,24,FALSE)="","",CONCATENATE(" / ",IF(VLOOKUP(BH157,NP,12,FALSE)=1,VLOOKUP(BH157,NP,24,FALSE),-VLOOKUP(BH157,NP,24,FALSE)))),IF(VLOOKUP(BH157,NP,25,FALSE)="","",CONCATENATE(" / ",IF(VLOOKUP(BH157,NP,12,FALSE)=1,VLOOKUP(BH157,NP,25,FALSE),-VLOOKUP(BH157,NP,25,FALSE)))),IF(VLOOKUP(BH157,NP,26,FALSE)="","",CONCATENATE(" / ",IF(VLOOKUP(BH157,NP,12,FALSE)=1,VLOOKUP(BH157,NP,26,FALSE),-VLOOKUP(BH157,NP,26,FALSE)))),IF(VLOOKUP(BH157,NP,27,FALSE)="","",CONCATENATE(" / ",IF(VLOOKUP(BH157,NP,12,FALSE)=1,VLOOKUP(BH157,NP,27,FALSE),-VLOOKUP(BH157,NP,27,FALSE)))),IF(VLOOKUP(BH157,NP,28)="","",CONCATENATE(" / ",IF(VLOOKUP(BH157,NP,12)=1,VLOOKUP(BH157,NP,28),-VLOOKUP(BH157,NP,28)))),IF(VLOOKUP(BH157,NP,29)="","",CONCATENATE(" / ",IF(VLOOKUP(BH157,NP,12)=1,VLOOKUP(BH157,NP,29),-VLOOKUP(BH157,NP,29))))))</f>
        <v/>
      </c>
      <c r="BR159" s="25"/>
      <c r="BS159" s="19"/>
      <c r="BT159" s="25"/>
      <c r="BU159" s="25"/>
      <c r="BV159" s="19"/>
      <c r="BW159" s="25"/>
      <c r="BX159" s="26"/>
      <c r="BY159" s="35"/>
      <c r="BZ159" s="35"/>
      <c r="CA159" s="143"/>
      <c r="CB159" s="35"/>
      <c r="CC159" s="35"/>
      <c r="CD159" s="143"/>
      <c r="CE159" s="29"/>
      <c r="CF159" s="85"/>
      <c r="CG159" s="23"/>
      <c r="CH159" s="23"/>
      <c r="CI159" s="23"/>
      <c r="CJ159" s="23"/>
      <c r="CK159" s="23"/>
      <c r="CL159" s="23"/>
    </row>
    <row r="160" spans="1:92" ht="12" customHeight="1" x14ac:dyDescent="0.25">
      <c r="J160" s="117"/>
      <c r="K160" s="22" t="str">
        <f>IF(R160="","",CONCATENATE(VLOOKUP(R154,NP,15,FALSE),"  ",VLOOKUP(R154,NP,16,FALSE)))</f>
        <v/>
      </c>
      <c r="L160" s="22"/>
      <c r="M160" s="125"/>
      <c r="N160" s="22"/>
      <c r="O160" s="22"/>
      <c r="P160" s="125"/>
      <c r="Q160" s="22"/>
      <c r="R160" s="111" t="str">
        <f>IF(VLOOKUP(R154,NP,14,FALSE)=0,"",VLOOKUP(R154,NP,14,FALSE))</f>
        <v/>
      </c>
      <c r="S160" s="162" t="s">
        <v>90</v>
      </c>
      <c r="T160" s="162"/>
      <c r="U160" s="163" t="str">
        <f>IF(VLOOKUP(Z160,NP,32,FALSE)="","",IF(VLOOKUP(Z160,NP,32,FALSE)=0,"",VLOOKUP(Z160,NP,32,FALSE)))</f>
        <v/>
      </c>
      <c r="V160" s="164" t="str">
        <f>IF(VLOOKUP(Z160,NP,33,FALSE)="","",IF(VLOOKUP(Z160,NP,34,FALSE)=2,"",VLOOKUP(Z160,NP,34,FALSE)))</f>
        <v/>
      </c>
      <c r="W160" s="164"/>
      <c r="X160" s="165" t="str">
        <f>IF(VLOOKUP(Z160,NP,33,FALSE)="","",IF(VLOOKUP(Z160,NP,33,FALSE)=0,"",VLOOKUP(Z160,NP,33,FALSE)))</f>
        <v xml:space="preserve"> </v>
      </c>
      <c r="Y160" s="173"/>
      <c r="Z160" s="175">
        <v>54</v>
      </c>
      <c r="AA160" s="84" t="str">
        <f>IF(AH159="","",IF(VLOOKUP(AP69,NP,12,FALSE)=0,CONCATENATE(VLOOKUP(AP69,NP,8,FALSE)," pts - ",VLOOKUP(AP69,NP,11,FALSE)),IF(VLOOKUP(AP69,NP,22,FALSE)=0,CONCATENATE(VLOOKUP(AP69,NP,18,FALSE)," pts - ",VLOOKUP(AP69,NP,21,FALSE)),"")))</f>
        <v/>
      </c>
      <c r="AB160" s="84"/>
      <c r="AC160" s="142"/>
      <c r="AD160" s="84"/>
      <c r="AE160" s="84"/>
      <c r="AF160" s="142"/>
      <c r="AG160" s="84"/>
      <c r="AH160" s="37"/>
      <c r="AP160" s="41"/>
      <c r="AQ160" s="201"/>
      <c r="AR160" s="27"/>
      <c r="AS160" s="28"/>
      <c r="AT160" s="31"/>
      <c r="AU160" s="131"/>
      <c r="AV160" s="31"/>
      <c r="AW160" s="31"/>
      <c r="AX160" s="131"/>
      <c r="AY160" s="23"/>
      <c r="AZ160" s="30"/>
      <c r="BA160" s="57"/>
      <c r="BB160" s="20"/>
      <c r="BC160" s="132"/>
      <c r="BD160" s="20"/>
      <c r="BE160" s="20"/>
      <c r="BF160" s="132"/>
      <c r="BG160" s="23"/>
      <c r="BH160" s="37"/>
      <c r="BI160" s="25" t="str">
        <f>IF(BH159="","",IF(VLOOKUP(AZ69,NP,12,FALSE)=0,CONCATENATE(VLOOKUP(AZ69,NP,8,FALSE)," pts - ",VLOOKUP(AZ69,NP,11,FALSE)),IF(VLOOKUP(AZ69,NP,22,FALSE)=0,CONCATENATE(VLOOKUP(AZ69,NP,18,FALSE)," pts - ",VLOOKUP(AZ69,NP,21,FALSE)),"")))</f>
        <v/>
      </c>
      <c r="BJ160" s="25"/>
      <c r="BK160" s="19"/>
      <c r="BL160" s="25"/>
      <c r="BM160" s="25"/>
      <c r="BN160" s="19"/>
      <c r="BO160" s="25"/>
      <c r="BP160" s="175">
        <v>72</v>
      </c>
      <c r="BQ160" s="162" t="s">
        <v>90</v>
      </c>
      <c r="BR160" s="162"/>
      <c r="BS160" s="163" t="str">
        <f>IF(VLOOKUP(BP160,NP,32,FALSE)="","",IF(VLOOKUP(BP160,NP,32,FALSE)=0,"",VLOOKUP(BP160,NP,32,FALSE)))</f>
        <v/>
      </c>
      <c r="BT160" s="164" t="str">
        <f>IF(VLOOKUP(BP160,NP,33,FALSE)="","",IF(VLOOKUP(BP160,NP,34,FALSE)=2,"",VLOOKUP(BP160,NP,34,FALSE)))</f>
        <v/>
      </c>
      <c r="BU160" s="164"/>
      <c r="BV160" s="165" t="str">
        <f>IF(VLOOKUP(BP160,NP,33,FALSE)="","",IF(VLOOKUP(BP160,NP,33,FALSE)=0,"",VLOOKUP(BP160,NP,33,FALSE)))</f>
        <v xml:space="preserve"> </v>
      </c>
      <c r="BW160" s="173"/>
      <c r="BX160" s="112" t="str">
        <f>IF(VLOOKUP(BX154,NP,14,FALSE)=0,"",VLOOKUP(BX154,NP,14,FALSE))</f>
        <v/>
      </c>
      <c r="BY160" s="22" t="str">
        <f>IF(BX160="","",CONCATENATE(VLOOKUP(BX154,NP,15,FALSE),"  ",VLOOKUP(BX154,NP,16,FALSE)))</f>
        <v/>
      </c>
      <c r="BZ160" s="22"/>
      <c r="CA160" s="125"/>
      <c r="CB160" s="22"/>
      <c r="CC160" s="22"/>
      <c r="CD160" s="125"/>
      <c r="CE160" s="22"/>
      <c r="CF160" s="85"/>
      <c r="CG160" s="23"/>
      <c r="CH160" s="23"/>
      <c r="CI160" s="23"/>
      <c r="CJ160" s="23"/>
      <c r="CK160" s="23"/>
      <c r="CL160" s="23"/>
    </row>
    <row r="161" spans="1:92" ht="12" customHeight="1" x14ac:dyDescent="0.2">
      <c r="J161" s="39"/>
      <c r="K161" s="91" t="str">
        <f>IF(R160="","",CONCATENATE(VLOOKUP(R154,NP,18,FALSE)," pts - ",VLOOKUP(R154,NP,21,FALSE)))</f>
        <v/>
      </c>
      <c r="L161" s="91"/>
      <c r="M161" s="146"/>
      <c r="N161" s="91"/>
      <c r="O161" s="91"/>
      <c r="P161" s="146"/>
      <c r="Q161" s="91"/>
      <c r="R161" s="169">
        <v>26</v>
      </c>
      <c r="S161" s="24"/>
      <c r="T161" s="24"/>
      <c r="U161" s="139"/>
      <c r="V161" s="24"/>
      <c r="W161" s="24"/>
      <c r="X161" s="139"/>
      <c r="Y161" s="37"/>
      <c r="Z161" s="70"/>
      <c r="AA161" s="22" t="str">
        <f>IF(AH161="","",IF(VLOOKUP(AP81,NP,12,FALSE)=0,CONCATENATE(VLOOKUP(AP81,NP,5,FALSE),"  ",VLOOKUP(AP81,NP,6,FALSE)),IF(VLOOKUP(AP81,NP,22,FALSE)=0,CONCATENATE(VLOOKUP(AP81,NP,15,FALSE),"  ",VLOOKUP(AP81,NP,16,FALSE)),"")))</f>
        <v/>
      </c>
      <c r="AB161" s="22"/>
      <c r="AC161" s="125"/>
      <c r="AD161" s="22"/>
      <c r="AE161" s="22"/>
      <c r="AF161" s="125"/>
      <c r="AG161" s="22"/>
      <c r="AH161" s="113" t="str">
        <f>IF(AND(VLOOKUP(AP81,NP,12,FALSE)=0,VLOOKUP(AP81,NP,22,FALSE)=0),"",IF(VLOOKUP(AP81,NP,12,FALSE)=0,VLOOKUP(AP81,NP,4,FALSE),IF(VLOOKUP(AP81,NP,22,FALSE)=0,VLOOKUP(AP81,NP,14,FALSE),"")))</f>
        <v/>
      </c>
      <c r="AI161" s="207">
        <v>26</v>
      </c>
      <c r="AJ161" s="43"/>
      <c r="AK161" s="127"/>
      <c r="AL161" s="43"/>
      <c r="AM161" s="43"/>
      <c r="AN161" s="127"/>
      <c r="AO161" s="43"/>
      <c r="AP161" s="41"/>
      <c r="AQ161" s="201"/>
      <c r="AR161" s="27"/>
      <c r="AS161" s="28"/>
      <c r="AT161" s="94"/>
      <c r="AU161" s="94"/>
      <c r="AV161" s="94"/>
      <c r="AW161" s="94"/>
      <c r="AX161" s="94"/>
      <c r="AY161" s="23"/>
      <c r="AZ161" s="27"/>
      <c r="BA161" s="42"/>
      <c r="BB161" s="43"/>
      <c r="BC161" s="127"/>
      <c r="BD161" s="43"/>
      <c r="BE161" s="43"/>
      <c r="BF161" s="127"/>
      <c r="BG161" s="209">
        <v>28</v>
      </c>
      <c r="BH161" s="113" t="str">
        <f>IF(AND(VLOOKUP(AZ81,NP,12,FALSE)=0,VLOOKUP(AZ81,NP,22,FALSE)=0),"",IF(VLOOKUP(AZ81,NP,12,FALSE)=0,VLOOKUP(AZ81,NP,4,FALSE),IF(VLOOKUP(AZ81,NP,22,FALSE)=0,VLOOKUP(AZ81,NP,14,FALSE),"")))</f>
        <v/>
      </c>
      <c r="BI161" s="22" t="str">
        <f>IF(BH161="","",IF(VLOOKUP(AZ81,NP,12,FALSE)=0,CONCATENATE(VLOOKUP(AZ81,NP,5,FALSE),"  ",VLOOKUP(AZ81,NP,6,FALSE)),IF(VLOOKUP(AZ81,NP,22,FALSE)=0,CONCATENATE(VLOOKUP(AZ81,NP,15,FALSE),"  ",VLOOKUP(AZ81,NP,16,FALSE)),"")))</f>
        <v/>
      </c>
      <c r="BJ161" s="22"/>
      <c r="BK161" s="125"/>
      <c r="BL161" s="22"/>
      <c r="BM161" s="22"/>
      <c r="BN161" s="125"/>
      <c r="BO161" s="22"/>
      <c r="BP161" s="13"/>
      <c r="BQ161" s="24"/>
      <c r="BR161" s="24"/>
      <c r="BS161" s="139"/>
      <c r="BT161" s="24"/>
      <c r="BU161" s="24"/>
      <c r="BV161" s="139"/>
      <c r="BW161" s="37"/>
      <c r="BX161" s="172">
        <v>28</v>
      </c>
      <c r="BY161" s="34" t="str">
        <f>IF(BX160="","",CONCATENATE(VLOOKUP(BX154,NP,18,FALSE)," pts - ",VLOOKUP(BX154,NP,21,FALSE)))</f>
        <v/>
      </c>
      <c r="BZ161" s="34"/>
      <c r="CA161" s="130"/>
      <c r="CB161" s="34"/>
      <c r="CC161" s="34"/>
      <c r="CD161" s="130"/>
      <c r="CE161" s="34"/>
      <c r="CF161" s="13"/>
      <c r="CG161" s="24"/>
      <c r="CH161" s="24"/>
      <c r="CI161" s="24"/>
      <c r="CJ161" s="24"/>
      <c r="CK161" s="24"/>
      <c r="CL161" s="24"/>
      <c r="CM161" s="20"/>
      <c r="CN161" s="77"/>
    </row>
    <row r="162" spans="1:92" ht="12" customHeight="1" x14ac:dyDescent="0.25">
      <c r="J162" s="39"/>
      <c r="K162" s="84" t="str">
        <f>IF(R160="","",CONCATENATE(IF(VLOOKUP(Z160,NP,23,FALSE)="","",IF(VLOOKUP(Z160,NP,12,FALSE)=1,VLOOKUP(Z160,NP,23,FALSE),-VLOOKUP(Z160,NP,23,FALSE))),IF(VLOOKUP(Z160,NP,24,FALSE)="","",CONCATENATE(" / ",IF(VLOOKUP(Z160,NP,12,FALSE)=1,VLOOKUP(Z160,NP,24,FALSE),-VLOOKUP(Z160,NP,24,FALSE)))),IF(VLOOKUP(Z160,NP,25,FALSE)="","",CONCATENATE(" / ",IF(VLOOKUP(Z160,NP,12,FALSE)=1,VLOOKUP(Z160,NP,25,FALSE),-VLOOKUP(Z160,NP,25,FALSE)))),IF(VLOOKUP(Z160,NP,26,FALSE)="","",CONCATENATE(" / ",IF(VLOOKUP(Z160,NP,12,FALSE)=1,VLOOKUP(Z160,NP,26,FALSE),-VLOOKUP(Z160,NP,26,FALSE)))),IF(VLOOKUP(Z160,NP,27,FALSE)="","",CONCATENATE(" / ",IF(VLOOKUP(Z160,NP,12,FALSE)=1,VLOOKUP(Z160,NP,27,FALSE),-VLOOKUP(Z160,NP,27,FALSE)))),IF(VLOOKUP(Z160,NP,28)="","",CONCATENATE(" / ",IF(VLOOKUP(Z160,NP,12)=1,VLOOKUP(Z160,NP,28),-VLOOKUP(Z160,NP,28)))),IF(VLOOKUP(Z160,NP,29)="","",CONCATENATE(" / ",IF(VLOOKUP(Z160,NP,12)=1,VLOOKUP(Z160,NP,29),-VLOOKUP(Z160,NP,29))))))</f>
        <v/>
      </c>
      <c r="L162" s="84"/>
      <c r="M162" s="142"/>
      <c r="N162" s="84"/>
      <c r="O162" s="84"/>
      <c r="P162" s="142"/>
      <c r="Q162" s="84"/>
      <c r="R162" s="100"/>
      <c r="S162" s="158"/>
      <c r="T162" s="159"/>
      <c r="U162" s="160"/>
      <c r="V162" s="159"/>
      <c r="W162" s="159"/>
      <c r="X162" s="160"/>
      <c r="Y162" s="4"/>
      <c r="Z162" s="210"/>
      <c r="AA162" s="84" t="str">
        <f>IF(AH161="","",IF(VLOOKUP(AP81,NP,12,FALSE)=0,CONCATENATE(VLOOKUP(AP81,NP,8,FALSE)," pts - ",VLOOKUP(AP81,NP,11,FALSE)),IF(VLOOKUP(AP81,NP,22,FALSE)=0,CONCATENATE(VLOOKUP(AP81,NP,18,FALSE)," pts - ",VLOOKUP(AP81,NP,21,FALSE)),"")))</f>
        <v/>
      </c>
      <c r="AB162" s="84"/>
      <c r="AC162" s="142"/>
      <c r="AD162" s="84"/>
      <c r="AE162" s="84"/>
      <c r="AF162" s="142"/>
      <c r="AG162" s="84"/>
      <c r="AH162" s="37"/>
      <c r="AP162" s="41"/>
      <c r="AQ162" s="201"/>
      <c r="AR162" s="27"/>
      <c r="AS162" s="28"/>
      <c r="AT162" s="20"/>
      <c r="AU162" s="132"/>
      <c r="AV162" s="20"/>
      <c r="AW162" s="20"/>
      <c r="AX162" s="132"/>
      <c r="AY162" s="23"/>
      <c r="AZ162" s="30"/>
      <c r="BA162" s="56"/>
      <c r="BB162" s="31"/>
      <c r="BC162" s="131"/>
      <c r="BD162" s="31"/>
      <c r="BE162" s="31"/>
      <c r="BF162" s="131"/>
      <c r="BG162" s="20"/>
      <c r="BH162" s="37"/>
      <c r="BI162" s="247" t="str">
        <f>IF(BH161="","",IF(VLOOKUP(AZ81,NP,12,FALSE)=0,CONCATENATE(VLOOKUP(AZ81,NP,8,FALSE)," pts - ",VLOOKUP(AZ81,NP,11,FALSE)),IF(VLOOKUP(AZ81,NP,22,FALSE)=0,CONCATENATE(VLOOKUP(AZ81,NP,18,FALSE)," pts - ",VLOOKUP(AZ81,NP,21,FALSE)),"")))</f>
        <v/>
      </c>
      <c r="BJ162" s="247"/>
      <c r="BK162" s="247"/>
      <c r="BL162" s="247"/>
      <c r="BM162" s="247"/>
      <c r="BN162" s="247"/>
      <c r="BO162" s="247"/>
      <c r="BP162" s="176"/>
      <c r="BQ162" s="158"/>
      <c r="BR162" s="159"/>
      <c r="BS162" s="160"/>
      <c r="BT162" s="159"/>
      <c r="BU162" s="159"/>
      <c r="BV162" s="160"/>
      <c r="BW162" s="4"/>
      <c r="BX162" s="33"/>
      <c r="BY162" s="25" t="str">
        <f>IF(BX160="","",CONCATENATE(IF(VLOOKUP(BP160,NP,23,FALSE)="","",IF(VLOOKUP(BP160,NP,12,FALSE)=1,VLOOKUP(BP160,NP,23,FALSE),-VLOOKUP(BP160,NP,23,FALSE))),IF(VLOOKUP(BP160,NP,24,FALSE)="","",CONCATENATE(" / ",IF(VLOOKUP(BP160,NP,12,FALSE)=1,VLOOKUP(BP160,NP,24,FALSE),-VLOOKUP(BP160,NP,24,FALSE)))),IF(VLOOKUP(BP160,NP,25,FALSE)="","",CONCATENATE(" / ",IF(VLOOKUP(BP160,NP,12,FALSE)=1,VLOOKUP(BP160,NP,25,FALSE),-VLOOKUP(BP160,NP,25,FALSE)))),IF(VLOOKUP(BP160,NP,26,FALSE)="","",CONCATENATE(" / ",IF(VLOOKUP(BP160,NP,12,FALSE)=1,VLOOKUP(BP160,NP,26,FALSE),-VLOOKUP(BP160,NP,26,FALSE)))),IF(VLOOKUP(BP160,NP,27,FALSE)="","",CONCATENATE(" / ",IF(VLOOKUP(BP160,NP,12,FALSE)=1,VLOOKUP(BP160,NP,27,FALSE),-VLOOKUP(BP160,NP,27,FALSE)))),IF(VLOOKUP(BP160,NP,28)="","",CONCATENATE(" / ",IF(VLOOKUP(BP160,NP,12)=1,VLOOKUP(BP160,NP,28),-VLOOKUP(BP160,NP,28)))),IF(VLOOKUP(BP160,NP,29)="","",CONCATENATE(" / ",IF(VLOOKUP(BP160,NP,12)=1,VLOOKUP(BP160,NP,29),-VLOOKUP(BP160,NP,29))))))</f>
        <v/>
      </c>
      <c r="BZ162" s="25"/>
      <c r="CA162" s="19"/>
      <c r="CB162" s="25"/>
      <c r="CC162" s="25"/>
      <c r="CD162" s="19"/>
      <c r="CE162" s="25"/>
      <c r="CN162" s="15"/>
    </row>
    <row r="163" spans="1:92" ht="12" customHeight="1" x14ac:dyDescent="0.25">
      <c r="A163" s="105" t="s">
        <v>42</v>
      </c>
      <c r="C163" s="22" t="str">
        <f>IF(J163="","",IF(VLOOKUP(R154,NP,12,FALSE)=0,CONCATENATE(VLOOKUP(R154,NP,5,FALSE),"  ",VLOOKUP(R154,NP,6,FALSE)),IF(VLOOKUP(R154,NP,22,FALSE)=0,CONCATENATE(VLOOKUP(R154,NP,15,FALSE),"  ",VLOOKUP(R154,NP,16,FALSE)),"")))</f>
        <v/>
      </c>
      <c r="D163" s="22"/>
      <c r="E163" s="22"/>
      <c r="F163" s="22"/>
      <c r="G163" s="22"/>
      <c r="H163" s="22"/>
      <c r="I163" s="22"/>
      <c r="J163" s="113" t="str">
        <f>IF(AND(VLOOKUP(R154,NP,12,FALSE)=0,VLOOKUP(R154,NP,22,FALSE)=0),"",IF(VLOOKUP(R154,NP,12,FALSE)=0,VLOOKUP(R154,NP,4,FALSE),IF(VLOOKUP(R154,NP,22,FALSE)=0,VLOOKUP(R154,NP,14,FALSE),"")))</f>
        <v/>
      </c>
      <c r="R163" s="100"/>
      <c r="S163" s="22" t="str">
        <f>IF(Z163="","",CONCATENATE(VLOOKUP(Z160,NP,15,FALSE),"  ",VLOOKUP(Z160,NP,16,FALSE)))</f>
        <v/>
      </c>
      <c r="T163" s="22"/>
      <c r="U163" s="125"/>
      <c r="V163" s="22"/>
      <c r="W163" s="22"/>
      <c r="X163" s="125"/>
      <c r="Y163" s="22"/>
      <c r="Z163" s="122" t="str">
        <f>IF(VLOOKUP(Z160,NP,14,FALSE)=0,"",VLOOKUP(Z160,NP,14,FALSE))</f>
        <v/>
      </c>
      <c r="AA163" s="162" t="s">
        <v>90</v>
      </c>
      <c r="AB163" s="162"/>
      <c r="AC163" s="163" t="str">
        <f>IF(VLOOKUP(AH163,NP,32,FALSE)="","",IF(VLOOKUP(AH163,NP,32,FALSE)=0,"",VLOOKUP(AH163,NP,32,FALSE)))</f>
        <v/>
      </c>
      <c r="AD163" s="164" t="str">
        <f>IF(VLOOKUP(AH163,NP,33,FALSE)="","",IF(VLOOKUP(AH163,NP,34,FALSE)=2,"",VLOOKUP(AH163,NP,34,FALSE)))</f>
        <v/>
      </c>
      <c r="AE163" s="164"/>
      <c r="AF163" s="165" t="str">
        <f>IF(VLOOKUP(AH163,NP,33,FALSE)="","",IF(VLOOKUP(AH163,NP,33,FALSE)=0,"",VLOOKUP(AH163,NP,33,FALSE)))</f>
        <v xml:space="preserve"> </v>
      </c>
      <c r="AG163" s="173"/>
      <c r="AH163" s="175">
        <v>52</v>
      </c>
      <c r="AP163" s="41"/>
      <c r="AQ163" s="201"/>
      <c r="AR163" s="27"/>
      <c r="AS163" s="28"/>
      <c r="AT163" s="28"/>
      <c r="AU163" s="126"/>
      <c r="AV163" s="28"/>
      <c r="AW163" s="28"/>
      <c r="AX163" s="126"/>
      <c r="AY163" s="20"/>
      <c r="AZ163" s="23"/>
      <c r="BA163" s="48"/>
      <c r="BB163" s="23"/>
      <c r="BC163" s="52"/>
      <c r="BD163" s="23"/>
      <c r="BE163" s="23"/>
      <c r="BF163" s="52"/>
      <c r="BG163" s="23"/>
      <c r="BH163" s="175">
        <v>68</v>
      </c>
      <c r="BI163" s="162" t="s">
        <v>90</v>
      </c>
      <c r="BJ163" s="162"/>
      <c r="BK163" s="163" t="str">
        <f>IF(VLOOKUP(BH163,NP,32,FALSE)="","",IF(VLOOKUP(BH163,NP,32,FALSE)=0,"",VLOOKUP(BH163,NP,32,FALSE)))</f>
        <v/>
      </c>
      <c r="BL163" s="164" t="str">
        <f>IF(VLOOKUP(BH163,NP,33,FALSE)="","",IF(VLOOKUP(BH163,NP,34,FALSE)=2,"",VLOOKUP(BH163,NP,34,FALSE)))</f>
        <v/>
      </c>
      <c r="BM163" s="164"/>
      <c r="BN163" s="165" t="str">
        <f>IF(VLOOKUP(BH163,NP,33,FALSE)="","",IF(VLOOKUP(BH163,NP,33,FALSE)=0,"",VLOOKUP(BH163,NP,33,FALSE)))</f>
        <v xml:space="preserve"> </v>
      </c>
      <c r="BO163" s="173"/>
      <c r="BP163" s="112" t="str">
        <f>IF(VLOOKUP(BP160,NP,14,FALSE)=0,"",VLOOKUP(BP160,NP,14,FALSE))</f>
        <v/>
      </c>
      <c r="BQ163" s="22" t="str">
        <f>IF(BP163="","",CONCATENATE(VLOOKUP(BP160,NP,15,FALSE),"  ",VLOOKUP(BP160,NP,16,FALSE)))</f>
        <v/>
      </c>
      <c r="BR163" s="22"/>
      <c r="BS163" s="125"/>
      <c r="BT163" s="22"/>
      <c r="BU163" s="22"/>
      <c r="BV163" s="125"/>
      <c r="BW163" s="22"/>
      <c r="BX163" s="33"/>
      <c r="BY163" s="24"/>
      <c r="BZ163" s="24"/>
      <c r="CA163" s="139"/>
      <c r="CB163" s="24"/>
      <c r="CC163" s="24"/>
      <c r="CD163" s="139"/>
      <c r="CE163" s="37"/>
      <c r="CF163" s="113" t="str">
        <f>IF(AND(VLOOKUP(BX154,NP,12,FALSE)=0,VLOOKUP(BX154,NP,22,FALSE)=0),"",IF(VLOOKUP(BX154,NP,12,FALSE)=0,VLOOKUP(BX154,NP,4,FALSE),IF(VLOOKUP(BX154,NP,22,FALSE)=0,VLOOKUP(BX154,NP,14,FALSE),"")))</f>
        <v/>
      </c>
      <c r="CG163" s="22" t="str">
        <f>IF(CF163="","",IF(VLOOKUP(BX154,NP,12,FALSE)=0,CONCATENATE(VLOOKUP(BX154,NP,5,FALSE),"  ",VLOOKUP(BX154,NP,6,FALSE)),IF(VLOOKUP(BX154,NP,22,FALSE)=0,CONCATENATE(VLOOKUP(BX154,NP,15,FALSE),"  ",VLOOKUP(BX154,NP,16,FALSE)),"")))</f>
        <v/>
      </c>
      <c r="CH163" s="22"/>
      <c r="CI163" s="22"/>
      <c r="CJ163" s="22"/>
      <c r="CK163" s="22"/>
      <c r="CL163" s="22"/>
      <c r="CM163" s="22"/>
      <c r="CN163" s="65" t="s">
        <v>17</v>
      </c>
    </row>
    <row r="164" spans="1:92" ht="12" customHeight="1" x14ac:dyDescent="0.25">
      <c r="C164" s="84" t="str">
        <f>IF(J163="","",IF(VLOOKUP(R154,NP,12,FALSE)=0,CONCATENATE(VLOOKUP(R154,NP,8,FALSE)," pts - ",VLOOKUP(R154,NP,11,FALSE)),IF(VLOOKUP(R154,NP,22,FALSE)=0,CONCATENATE(VLOOKUP(R154,NP,18,FALSE)," pts - ",VLOOKUP(R154,NP,21,FALSE)),"")))</f>
        <v/>
      </c>
      <c r="D164" s="84"/>
      <c r="E164" s="84"/>
      <c r="F164" s="84"/>
      <c r="G164" s="84"/>
      <c r="H164" s="84"/>
      <c r="I164" s="84"/>
      <c r="J164" s="39"/>
      <c r="S164" s="91" t="str">
        <f>IF(Z163="","",CONCATENATE(VLOOKUP(Z160,NP,18,FALSE)," pts - ",VLOOKUP(Z160,NP,21,FALSE)))</f>
        <v/>
      </c>
      <c r="T164" s="91"/>
      <c r="U164" s="146"/>
      <c r="V164" s="91"/>
      <c r="W164" s="91"/>
      <c r="X164" s="146"/>
      <c r="Y164" s="91"/>
      <c r="Z164" s="169">
        <v>26</v>
      </c>
      <c r="AA164" s="24"/>
      <c r="AB164" s="24"/>
      <c r="AC164" s="139"/>
      <c r="AD164" s="24"/>
      <c r="AE164" s="24"/>
      <c r="AF164" s="139"/>
      <c r="AG164" s="37"/>
      <c r="AH164" s="24"/>
      <c r="AP164" s="41"/>
      <c r="AQ164" s="201"/>
      <c r="AR164" s="27"/>
      <c r="AS164" s="28"/>
      <c r="AT164" s="31"/>
      <c r="AU164" s="131"/>
      <c r="AV164" s="31"/>
      <c r="AW164" s="31"/>
      <c r="AX164" s="131"/>
      <c r="AY164" s="23"/>
      <c r="AZ164" s="23"/>
      <c r="BA164" s="48"/>
      <c r="BB164" s="23"/>
      <c r="BC164" s="52"/>
      <c r="BD164" s="23"/>
      <c r="BE164" s="23"/>
      <c r="BF164" s="52"/>
      <c r="BG164" s="23"/>
      <c r="BH164" s="24"/>
      <c r="BI164" s="24"/>
      <c r="BJ164" s="24"/>
      <c r="BK164" s="139"/>
      <c r="BL164" s="24"/>
      <c r="BM164" s="24"/>
      <c r="BN164" s="139"/>
      <c r="BO164" s="37"/>
      <c r="BP164" s="172">
        <v>28</v>
      </c>
      <c r="BQ164" s="34" t="str">
        <f>IF(BP163="","",CONCATENATE(VLOOKUP(BP160,NP,18,FALSE)," pts - ",VLOOKUP(BP160,NP,21,FALSE)))</f>
        <v/>
      </c>
      <c r="BR164" s="34"/>
      <c r="BS164" s="130"/>
      <c r="BT164" s="34"/>
      <c r="BU164" s="34"/>
      <c r="BV164" s="130"/>
      <c r="BW164" s="34"/>
      <c r="BX164" s="70"/>
      <c r="BY164" s="37"/>
      <c r="BZ164" s="37"/>
      <c r="CA164" s="144"/>
      <c r="CB164" s="37"/>
      <c r="CC164" s="37"/>
      <c r="CD164" s="144"/>
      <c r="CE164" s="20"/>
      <c r="CF164" s="37"/>
      <c r="CG164" s="84" t="str">
        <f>IF(CF163="","",IF(VLOOKUP(BX154,NP,12,FALSE)=0,CONCATENATE(VLOOKUP(BX154,NP,8,FALSE)," pts - ",VLOOKUP(BX154,NP,11,FALSE)),IF(VLOOKUP(BX154,NP,22,FALSE)=0,CONCATENATE(VLOOKUP(BX154,NP,18,FALSE)," pts - ",VLOOKUP(BX154,NP,21,FALSE)),"")))</f>
        <v/>
      </c>
      <c r="CH164" s="84"/>
      <c r="CI164" s="84"/>
      <c r="CJ164" s="84"/>
      <c r="CK164" s="84"/>
      <c r="CL164" s="84"/>
      <c r="CM164" s="84"/>
    </row>
    <row r="165" spans="1:92" ht="12" customHeight="1" x14ac:dyDescent="0.35">
      <c r="J165" s="99"/>
      <c r="K165" s="212"/>
      <c r="L165" s="205"/>
      <c r="M165" s="205"/>
      <c r="N165" s="205"/>
      <c r="O165" s="205"/>
      <c r="P165" s="205"/>
      <c r="Q165" s="205"/>
      <c r="R165" s="206"/>
      <c r="S165" s="84" t="str">
        <f>IF(Z163="","",CONCATENATE(IF(VLOOKUP(AH163,NP,23,FALSE)="","",IF(VLOOKUP(AH163,NP,12,FALSE)=1,VLOOKUP(AH163,NP,23,FALSE),-VLOOKUP(AH163,NP,23,FALSE))),IF(VLOOKUP(AH163,NP,24,FALSE)="","",CONCATENATE(" / ",IF(VLOOKUP(AH163,NP,12,FALSE)=1,VLOOKUP(AH163,NP,24,FALSE),-VLOOKUP(AH163,NP,24,FALSE)))),IF(VLOOKUP(AH163,NP,25,FALSE)="","",CONCATENATE(" / ",IF(VLOOKUP(AH163,NP,12,FALSE)=1,VLOOKUP(AH163,NP,25,FALSE),-VLOOKUP(AH163,NP,25,FALSE)))),IF(VLOOKUP(AH163,NP,26,FALSE)="","",CONCATENATE(" / ",IF(VLOOKUP(AH163,NP,12,FALSE)=1,VLOOKUP(AH163,NP,26,FALSE),-VLOOKUP(AH163,NP,26,FALSE)))),IF(VLOOKUP(AH163,NP,27,FALSE)="","",CONCATENATE(" / ",IF(VLOOKUP(AH163,NP,12,FALSE)=1,VLOOKUP(AH163,NP,27,FALSE),-VLOOKUP(AH163,NP,27,FALSE)))),IF(VLOOKUP(AH163,NP,28)="","",CONCATENATE(" / ",IF(VLOOKUP(AH163,NP,12)=1,VLOOKUP(AH163,NP,28),-VLOOKUP(AH163,NP,28)))),IF(VLOOKUP(AH163,NP,29)="","",CONCATENATE(" / ",IF(VLOOKUP(AH163,NP,12)=1,VLOOKUP(AH163,NP,29),-VLOOKUP(AH163,NP,29))))))</f>
        <v/>
      </c>
      <c r="T165" s="84"/>
      <c r="U165" s="142"/>
      <c r="V165" s="84"/>
      <c r="W165" s="84"/>
      <c r="X165" s="142"/>
      <c r="Y165" s="84"/>
      <c r="Z165" s="100"/>
      <c r="AA165" s="22" t="str">
        <f>IF(AH165="","",IF(VLOOKUP(AP93,NP,12,FALSE)=0,CONCATENATE(VLOOKUP(AP93,NP,5,FALSE),"  ",VLOOKUP(AP93,NP,6,FALSE)),IF(VLOOKUP(AP93,NP,22,FALSE)=0,CONCATENATE(VLOOKUP(AP93,NP,15,FALSE),"  ",VLOOKUP(AP93,NP,16,FALSE)),"")))</f>
        <v/>
      </c>
      <c r="AB165" s="22"/>
      <c r="AC165" s="125"/>
      <c r="AD165" s="22"/>
      <c r="AE165" s="22"/>
      <c r="AF165" s="125"/>
      <c r="AG165" s="22"/>
      <c r="AH165" s="113" t="str">
        <f>IF(AND(VLOOKUP(AP93,NP,12,FALSE)=0,VLOOKUP(AP93,NP,22,FALSE)=0),"",IF(VLOOKUP(AP93,NP,12,FALSE)=0,VLOOKUP(AP93,NP,4,FALSE),IF(VLOOKUP(AP93,NP,22,FALSE)=0,VLOOKUP(AP93,NP,14,FALSE),"")))</f>
        <v/>
      </c>
      <c r="AI165" s="207">
        <v>31</v>
      </c>
      <c r="AJ165" s="43"/>
      <c r="AK165" s="127"/>
      <c r="AL165" s="43"/>
      <c r="AM165" s="43"/>
      <c r="AN165" s="127"/>
      <c r="AO165" s="43"/>
      <c r="AP165" s="41"/>
      <c r="AQ165" s="201"/>
      <c r="AR165" s="27"/>
      <c r="AS165" s="28"/>
      <c r="AT165" s="28"/>
      <c r="AU165" s="126"/>
      <c r="AV165" s="28"/>
      <c r="AW165" s="28"/>
      <c r="AX165" s="126"/>
      <c r="AY165" s="20"/>
      <c r="AZ165" s="23"/>
      <c r="BA165" s="87"/>
      <c r="BB165" s="82"/>
      <c r="BC165" s="141"/>
      <c r="BD165" s="82"/>
      <c r="BE165" s="82"/>
      <c r="BF165" s="141"/>
      <c r="BG165" s="209">
        <v>29</v>
      </c>
      <c r="BH165" s="113" t="str">
        <f>IF(AND(VLOOKUP(AZ93,NP,12,FALSE)=0,VLOOKUP(AZ93,NP,22,FALSE)=0),"",IF(VLOOKUP(AZ93,NP,12,FALSE)=0,VLOOKUP(AZ93,NP,4,FALSE),IF(VLOOKUP(AZ93,NP,22,FALSE)=0,VLOOKUP(AZ93,NP,14,FALSE),"")))</f>
        <v/>
      </c>
      <c r="BI165" s="22" t="str">
        <f>IF(BH165="","",IF(VLOOKUP(AZ93,NP,12,FALSE)=0,CONCATENATE(VLOOKUP(AZ93,NP,5,FALSE),"  ",VLOOKUP(AZ93,NP,6,FALSE)),IF(VLOOKUP(AZ93,NP,22,FALSE)=0,CONCATENATE(VLOOKUP(AZ93,NP,15,FALSE),"  ",VLOOKUP(AZ93,NP,16,FALSE)),"")))</f>
        <v/>
      </c>
      <c r="BJ165" s="22"/>
      <c r="BK165" s="125"/>
      <c r="BL165" s="22"/>
      <c r="BM165" s="22"/>
      <c r="BN165" s="125"/>
      <c r="BO165" s="22"/>
      <c r="BP165" s="33"/>
      <c r="BQ165" s="25" t="str">
        <f>IF(BP163="","",CONCATENATE(IF(VLOOKUP(BH163,NP,23,FALSE)="","",IF(VLOOKUP(BH163,NP,12,FALSE)=1,VLOOKUP(BH163,NP,23,FALSE),-VLOOKUP(BH163,NP,23,FALSE))),IF(VLOOKUP(BH163,NP,24,FALSE)="","",CONCATENATE(" / ",IF(VLOOKUP(BH163,NP,12,FALSE)=1,VLOOKUP(BH163,NP,24,FALSE),-VLOOKUP(BH163,NP,24,FALSE)))),IF(VLOOKUP(BH163,NP,25,FALSE)="","",CONCATENATE(" / ",IF(VLOOKUP(BH163,NP,12,FALSE)=1,VLOOKUP(BH163,NP,25,FALSE),-VLOOKUP(BH163,NP,25,FALSE)))),IF(VLOOKUP(BH163,NP,26,FALSE)="","",CONCATENATE(" / ",IF(VLOOKUP(BH163,NP,12,FALSE)=1,VLOOKUP(BH163,NP,26,FALSE),-VLOOKUP(BH163,NP,26,FALSE)))),IF(VLOOKUP(BH163,NP,27,FALSE)="","",CONCATENATE(" / ",IF(VLOOKUP(BH163,NP,12,FALSE)=1,VLOOKUP(BH163,NP,27,FALSE),-VLOOKUP(BH163,NP,27,FALSE)))),IF(VLOOKUP(BH163,NP,28)="","",CONCATENATE(" / ",IF(VLOOKUP(BH163,NP,12)=1,VLOOKUP(BH163,NP,28),-VLOOKUP(BH163,NP,28)))),IF(VLOOKUP(BH163,NP,29)="","",CONCATENATE(" / ",IF(VLOOKUP(BH163,NP,12)=1,VLOOKUP(BH163,NP,29),-VLOOKUP(BH163,NP,29))))))</f>
        <v/>
      </c>
      <c r="BR165" s="25"/>
      <c r="BS165" s="19"/>
      <c r="BT165" s="25"/>
      <c r="BU165" s="25"/>
      <c r="BV165" s="19"/>
      <c r="BW165" s="25"/>
      <c r="BX165" s="202" t="s">
        <v>96</v>
      </c>
      <c r="BY165" s="203"/>
      <c r="BZ165" s="203"/>
      <c r="CA165" s="203"/>
      <c r="CB165" s="203"/>
      <c r="CC165" s="203"/>
      <c r="CD165" s="203"/>
      <c r="CE165" s="204"/>
      <c r="CF165" s="73"/>
      <c r="CG165" s="76"/>
      <c r="CH165" s="76"/>
      <c r="CI165" s="76"/>
      <c r="CJ165" s="76"/>
      <c r="CK165" s="76"/>
      <c r="CL165" s="76"/>
      <c r="CM165" s="76"/>
      <c r="CN165" s="77"/>
    </row>
    <row r="166" spans="1:92" ht="12" customHeight="1" x14ac:dyDescent="0.35">
      <c r="G166" s="23"/>
      <c r="J166" s="39"/>
      <c r="Z166" s="41"/>
      <c r="AA166" s="84" t="str">
        <f>IF(AH165="","",IF(VLOOKUP(AP93,NP,12,FALSE)=0,CONCATENATE(VLOOKUP(AP93,NP,8,FALSE)," pts - ",VLOOKUP(AP93,NP,11,FALSE)),IF(VLOOKUP(AP93,NP,22,FALSE)=0,CONCATENATE(VLOOKUP(AP93,NP,18,FALSE)," pts - ",VLOOKUP(AP93,NP,21,FALSE)),"")))</f>
        <v/>
      </c>
      <c r="AB166" s="84"/>
      <c r="AC166" s="142"/>
      <c r="AD166" s="84"/>
      <c r="AE166" s="84"/>
      <c r="AF166" s="142"/>
      <c r="AG166" s="84"/>
      <c r="AH166" s="37"/>
      <c r="AQ166" s="201"/>
      <c r="AR166" s="27"/>
      <c r="AS166" s="28"/>
      <c r="AT166" s="31"/>
      <c r="AU166" s="131"/>
      <c r="AV166" s="31"/>
      <c r="AW166" s="31"/>
      <c r="AX166" s="131"/>
      <c r="AY166" s="23"/>
      <c r="AZ166" s="23"/>
      <c r="BA166" s="23"/>
      <c r="BB166" s="23"/>
      <c r="BC166" s="52"/>
      <c r="BD166" s="23"/>
      <c r="BE166" s="23"/>
      <c r="BF166" s="52"/>
      <c r="BG166" s="23"/>
      <c r="BH166" s="37"/>
      <c r="BI166" s="25" t="str">
        <f>IF(BH165="","",IF(VLOOKUP(AZ93,NP,12,FALSE)=0,CONCATENATE(VLOOKUP(AZ93,NP,8,FALSE)," pts - ",VLOOKUP(AZ93,NP,11,FALSE)),IF(VLOOKUP(AZ93,NP,22,FALSE)=0,CONCATENATE(VLOOKUP(AZ93,NP,18,FALSE)," pts - ",VLOOKUP(AZ93,NP,21,FALSE)),"")))</f>
        <v/>
      </c>
      <c r="BJ166" s="25"/>
      <c r="BK166" s="19"/>
      <c r="BL166" s="25"/>
      <c r="BM166" s="25"/>
      <c r="BN166" s="19"/>
      <c r="BO166" s="25"/>
      <c r="BP166" s="73"/>
      <c r="BQ166" s="74"/>
      <c r="BR166" s="75"/>
      <c r="BS166" s="138"/>
      <c r="BT166" s="75"/>
      <c r="BU166" s="75"/>
      <c r="BV166" s="138"/>
      <c r="BW166" s="76"/>
      <c r="CF166" s="73"/>
      <c r="CG166" s="76"/>
      <c r="CH166" s="76"/>
      <c r="CI166" s="76"/>
      <c r="CJ166" s="76"/>
      <c r="CK166" s="76"/>
      <c r="CL166" s="76"/>
      <c r="CM166" s="76"/>
      <c r="CN166" s="77"/>
    </row>
    <row r="167" spans="1:92" ht="12" customHeight="1" x14ac:dyDescent="0.35">
      <c r="G167" s="23"/>
      <c r="H167" s="23"/>
      <c r="I167" s="23"/>
      <c r="J167" s="99"/>
      <c r="K167" s="58" t="s">
        <v>56</v>
      </c>
      <c r="L167" s="58"/>
      <c r="M167" s="58"/>
      <c r="N167" s="58"/>
      <c r="O167" s="58"/>
      <c r="P167" s="58"/>
      <c r="Q167" s="58"/>
      <c r="R167" s="58"/>
      <c r="Z167" s="41"/>
      <c r="AH167" s="41"/>
      <c r="AQ167" s="201"/>
      <c r="AR167" s="27"/>
      <c r="AS167" s="28"/>
      <c r="AT167" s="31"/>
      <c r="AU167" s="131"/>
      <c r="AV167" s="31"/>
      <c r="AW167" s="31"/>
      <c r="AX167" s="131"/>
      <c r="AY167" s="23"/>
      <c r="AZ167" s="23"/>
      <c r="BA167" s="23"/>
      <c r="BB167" s="23"/>
      <c r="BC167" s="52"/>
      <c r="BD167" s="23"/>
      <c r="BE167" s="23"/>
      <c r="BF167" s="52"/>
      <c r="BG167" s="23"/>
      <c r="BH167" s="37"/>
      <c r="BI167" s="25"/>
      <c r="BJ167" s="25"/>
      <c r="BK167" s="19"/>
      <c r="BL167" s="25"/>
      <c r="BM167" s="25"/>
      <c r="BN167" s="19"/>
      <c r="BO167" s="25"/>
      <c r="BP167" s="73"/>
      <c r="BQ167" s="74"/>
      <c r="BR167" s="75"/>
      <c r="BS167" s="138"/>
      <c r="BT167" s="75"/>
      <c r="BU167" s="75"/>
      <c r="BV167" s="138"/>
      <c r="BW167" s="76"/>
      <c r="BX167" s="58" t="s">
        <v>21</v>
      </c>
      <c r="BY167" s="58"/>
      <c r="BZ167" s="58"/>
      <c r="CA167" s="58"/>
      <c r="CB167" s="58"/>
      <c r="CC167" s="58"/>
      <c r="CD167" s="58"/>
      <c r="CE167" s="58"/>
      <c r="CF167" s="73"/>
      <c r="CG167" s="76"/>
      <c r="CH167" s="76"/>
      <c r="CI167" s="76"/>
      <c r="CJ167" s="76"/>
      <c r="CK167" s="76"/>
      <c r="CL167" s="76"/>
      <c r="CM167" s="76"/>
      <c r="CN167" s="77"/>
    </row>
    <row r="168" spans="1:92" ht="12" customHeight="1" x14ac:dyDescent="0.35">
      <c r="A168" s="99"/>
      <c r="B168" s="23"/>
      <c r="C168" s="23"/>
      <c r="D168" s="23"/>
      <c r="E168" s="23"/>
      <c r="F168" s="29"/>
      <c r="G168" s="98"/>
      <c r="J168" s="39"/>
      <c r="Z168" s="41"/>
      <c r="AH168" s="41"/>
      <c r="AQ168" s="201"/>
      <c r="AR168" s="27"/>
      <c r="AS168" s="28"/>
      <c r="AT168" s="31"/>
      <c r="AU168" s="131"/>
      <c r="AV168" s="31"/>
      <c r="AW168" s="31"/>
      <c r="AX168" s="131"/>
      <c r="AY168" s="23"/>
      <c r="AZ168" s="23"/>
      <c r="BA168" s="23"/>
      <c r="BB168" s="23"/>
      <c r="BC168" s="52"/>
      <c r="BD168" s="23"/>
      <c r="BE168" s="23"/>
      <c r="BF168" s="52"/>
      <c r="BG168" s="23"/>
      <c r="BH168" s="89"/>
      <c r="BI168" s="74"/>
      <c r="BJ168" s="75"/>
      <c r="BK168" s="138"/>
      <c r="BL168" s="75"/>
      <c r="BM168" s="75"/>
      <c r="BN168" s="138"/>
      <c r="BO168" s="76"/>
      <c r="BP168" s="73"/>
      <c r="BQ168" s="74"/>
      <c r="BR168" s="75"/>
      <c r="BS168" s="138"/>
      <c r="BT168" s="75"/>
      <c r="BU168" s="75"/>
      <c r="BV168" s="138"/>
      <c r="BW168" s="76"/>
      <c r="BX168" s="73"/>
      <c r="BY168" s="76"/>
      <c r="BZ168" s="76"/>
      <c r="CA168" s="145"/>
      <c r="CB168" s="76"/>
      <c r="CC168" s="76"/>
      <c r="CD168" s="145"/>
      <c r="CE168" s="76"/>
      <c r="CF168" s="73"/>
      <c r="CG168" s="76"/>
      <c r="CH168" s="76"/>
      <c r="CI168" s="76"/>
      <c r="CJ168" s="76"/>
      <c r="CK168" s="76"/>
      <c r="CL168" s="76"/>
      <c r="CM168" s="76"/>
      <c r="CN168" s="77"/>
    </row>
    <row r="169" spans="1:92" ht="12" customHeight="1" x14ac:dyDescent="0.35">
      <c r="A169" s="110"/>
      <c r="B169" s="31"/>
      <c r="C169" s="31"/>
      <c r="D169" s="31"/>
      <c r="E169" s="31"/>
      <c r="F169" s="29"/>
      <c r="G169" s="98"/>
      <c r="J169" s="39"/>
      <c r="K169" s="22" t="str">
        <f>IF(R169="","",IF(VLOOKUP(Z148,NP,12,FALSE)=0,CONCATENATE(VLOOKUP(Z148,NP,5,FALSE),"  ",VLOOKUP(Z148,NP,6,FALSE)),IF(VLOOKUP(Z148,NP,22,FALSE)=0,CONCATENATE(VLOOKUP(Z148,NP,15,FALSE),"  ",VLOOKUP(Z148,NP,16,FALSE)),"")))</f>
        <v/>
      </c>
      <c r="L169" s="22"/>
      <c r="M169" s="125"/>
      <c r="N169" s="22"/>
      <c r="O169" s="22"/>
      <c r="P169" s="125"/>
      <c r="Q169" s="22"/>
      <c r="R169" s="21" t="str">
        <f>IF(AND(VLOOKUP(Z148,NP,12,FALSE)=0,VLOOKUP(Z148,NP,22,FALSE)=0),"",IF(VLOOKUP(Z148,NP,12,FALSE)=0,VLOOKUP(Z148,NP,4,FALSE),IF(VLOOKUP(Z148,NP,22,FALSE)=0,VLOOKUP(Z148,NP,14,FALSE),"")))</f>
        <v/>
      </c>
      <c r="S169" s="207">
        <v>10</v>
      </c>
      <c r="T169" s="43"/>
      <c r="U169" s="127"/>
      <c r="V169" s="43"/>
      <c r="W169" s="43"/>
      <c r="X169" s="127"/>
      <c r="Y169" s="43"/>
      <c r="Z169" s="41"/>
      <c r="AH169" s="41"/>
      <c r="AQ169" s="201"/>
      <c r="AR169" s="27"/>
      <c r="AS169" s="28"/>
      <c r="AT169" s="31"/>
      <c r="AU169" s="131"/>
      <c r="AV169" s="31"/>
      <c r="AW169" s="31"/>
      <c r="AX169" s="131"/>
      <c r="AY169" s="23"/>
      <c r="AZ169" s="23"/>
      <c r="BA169" s="23"/>
      <c r="BB169" s="23"/>
      <c r="BC169" s="52"/>
      <c r="BD169" s="23"/>
      <c r="BE169" s="23"/>
      <c r="BF169" s="52"/>
      <c r="BG169" s="23"/>
      <c r="BH169" s="89"/>
      <c r="BI169" s="74"/>
      <c r="BJ169" s="75"/>
      <c r="BK169" s="138"/>
      <c r="BL169" s="75"/>
      <c r="BM169" s="75"/>
      <c r="BN169" s="138"/>
      <c r="BO169" s="76"/>
      <c r="BP169" s="73"/>
      <c r="BQ169" s="78"/>
      <c r="BR169" s="79"/>
      <c r="BS169" s="137"/>
      <c r="BT169" s="79"/>
      <c r="BU169" s="79"/>
      <c r="BV169" s="137"/>
      <c r="BW169" s="209">
        <v>12</v>
      </c>
      <c r="BX169" s="113" t="str">
        <f>IF(AND(VLOOKUP(BP148,NP,12,FALSE)=0,VLOOKUP(BP148,NP,22,FALSE)=0),"",IF(VLOOKUP(BP148,NP,12,FALSE)=0,VLOOKUP(BP148,NP,4,FALSE),IF(VLOOKUP(BP148,NP,22,FALSE)=0,VLOOKUP(BP148,NP,14,FALSE),"")))</f>
        <v/>
      </c>
      <c r="BY169" s="22" t="str">
        <f>IF(BX169="","",IF(VLOOKUP(BP148,NP,12,FALSE)=0,CONCATENATE(VLOOKUP(BP148,NP,5,FALSE),"  ",VLOOKUP(BP148,NP,6,FALSE)),IF(VLOOKUP(BP148,NP,22,FALSE)=0,CONCATENATE(VLOOKUP(BP148,NP,15,FALSE),"  ",VLOOKUP(BP148,NP,16,FALSE)),"")))</f>
        <v/>
      </c>
      <c r="BZ169" s="22"/>
      <c r="CA169" s="125"/>
      <c r="CB169" s="22"/>
      <c r="CC169" s="22"/>
      <c r="CD169" s="125"/>
      <c r="CE169" s="22"/>
      <c r="CF169" s="13"/>
      <c r="CG169" s="24"/>
      <c r="CH169" s="24"/>
      <c r="CI169" s="24"/>
      <c r="CJ169" s="24"/>
      <c r="CK169" s="24"/>
      <c r="CL169" s="24"/>
      <c r="CM169" s="24"/>
      <c r="CN169" s="77"/>
    </row>
    <row r="170" spans="1:92" ht="12" customHeight="1" x14ac:dyDescent="0.35">
      <c r="A170" s="105"/>
      <c r="B170" s="28"/>
      <c r="C170" s="28"/>
      <c r="D170" s="28"/>
      <c r="E170" s="28"/>
      <c r="F170" s="37"/>
      <c r="G170" s="98"/>
      <c r="J170" s="117"/>
      <c r="K170" s="84" t="str">
        <f>IF(R169="","",IF(VLOOKUP(Z148,NP,12,FALSE)=0,CONCATENATE(VLOOKUP(Z148,NP,8,FALSE)," pts - ",VLOOKUP(Z148,NP,11,FALSE)),IF(VLOOKUP(Z148,NP,22,FALSE)=0,CONCATENATE(VLOOKUP(Z148,NP,18,FALSE)," pts - ",VLOOKUP(Z148,NP,21,FALSE)),"")))</f>
        <v/>
      </c>
      <c r="L170" s="84"/>
      <c r="M170" s="142"/>
      <c r="N170" s="84"/>
      <c r="O170" s="84"/>
      <c r="P170" s="142"/>
      <c r="Q170" s="84"/>
      <c r="R170" s="37"/>
      <c r="Z170" s="41"/>
      <c r="AH170" s="41"/>
      <c r="AQ170" s="201"/>
      <c r="AR170" s="27"/>
      <c r="AS170" s="28"/>
      <c r="AT170" s="31"/>
      <c r="AU170" s="131"/>
      <c r="AV170" s="31"/>
      <c r="AW170" s="31"/>
      <c r="AX170" s="131"/>
      <c r="AY170" s="23"/>
      <c r="AZ170" s="23"/>
      <c r="BA170" s="23"/>
      <c r="BB170" s="23"/>
      <c r="BC170" s="52"/>
      <c r="BD170" s="23"/>
      <c r="BE170" s="23"/>
      <c r="BF170" s="52"/>
      <c r="BG170" s="23"/>
      <c r="BH170" s="89"/>
      <c r="BI170" s="74"/>
      <c r="BJ170" s="75"/>
      <c r="BK170" s="138"/>
      <c r="BL170" s="75"/>
      <c r="BM170" s="75"/>
      <c r="BN170" s="138"/>
      <c r="BO170" s="76"/>
      <c r="BP170" s="73"/>
      <c r="BQ170" s="74"/>
      <c r="BR170" s="75"/>
      <c r="BS170" s="138"/>
      <c r="BT170" s="75"/>
      <c r="BU170" s="75"/>
      <c r="BV170" s="138"/>
      <c r="BW170" s="76"/>
      <c r="BX170" s="37"/>
      <c r="BY170" s="84" t="str">
        <f>IF(BX169="","",IF(VLOOKUP(BP148,NP,12,FALSE)=0,CONCATENATE(VLOOKUP(BP148,NP,8,FALSE)," pts - ",VLOOKUP(BP148,NP,11,FALSE)),IF(VLOOKUP(BP148,NP,22,FALSE)=0,CONCATENATE(VLOOKUP(BP148,NP,18,FALSE)," pts - ",VLOOKUP(BP148,NP,21,FALSE)),"")))</f>
        <v/>
      </c>
      <c r="BZ170" s="84"/>
      <c r="CA170" s="142"/>
      <c r="CB170" s="84"/>
      <c r="CC170" s="84"/>
      <c r="CD170" s="142"/>
      <c r="CE170" s="84"/>
      <c r="CF170" s="33"/>
      <c r="CG170" s="24"/>
      <c r="CH170" s="24"/>
      <c r="CI170" s="24"/>
      <c r="CJ170" s="24"/>
      <c r="CK170" s="24"/>
      <c r="CL170" s="24"/>
      <c r="CM170" s="24"/>
      <c r="CN170" s="77"/>
    </row>
    <row r="171" spans="1:92" ht="12" customHeight="1" x14ac:dyDescent="0.35">
      <c r="A171" s="105" t="s">
        <v>43</v>
      </c>
      <c r="B171" s="31"/>
      <c r="C171" s="22" t="str">
        <f>IF(J171="","",IF(VLOOKUP(R171,NP,12,FALSE)=1,CONCATENATE(VLOOKUP(R171,NP,5,FALSE),"  ",VLOOKUP(R171,NP,6,FALSE)),IF(VLOOKUP(R171,NP,22,FALSE)=1,CONCATENATE(VLOOKUP(R171,NP,15,FALSE),"  ",VLOOKUP(R171,NP,16,FALSE)),"")))</f>
        <v/>
      </c>
      <c r="D171" s="22"/>
      <c r="E171" s="22"/>
      <c r="F171" s="22"/>
      <c r="G171" s="22"/>
      <c r="H171" s="22"/>
      <c r="I171" s="22"/>
      <c r="J171" s="111" t="str">
        <f>IF(VLOOKUP(R171,NP,12,FALSE)=1,VLOOKUP(R171,NP,4,FALSE),IF(VLOOKUP(R171,NP,22,FALSE)=1,VLOOKUP(R171,NP,14,FALSE),""))</f>
        <v/>
      </c>
      <c r="K171" s="162" t="s">
        <v>90</v>
      </c>
      <c r="L171" s="162"/>
      <c r="M171" s="163" t="str">
        <f>IF(VLOOKUP(R171,NP,32,FALSE)="","",IF(VLOOKUP(R171,NP,32,FALSE)=0,"",VLOOKUP(R171,NP,32,FALSE)))</f>
        <v/>
      </c>
      <c r="N171" s="164" t="str">
        <f>IF(VLOOKUP(R171,NP,33,FALSE)="","",IF(VLOOKUP(R171,NP,34,FALSE)=2,"",VLOOKUP(R171,NP,34,FALSE)))</f>
        <v/>
      </c>
      <c r="O171" s="164"/>
      <c r="P171" s="165" t="str">
        <f>IF(VLOOKUP(R171,NP,33,FALSE)="","",IF(VLOOKUP(R171,NP,33,FALSE)=0,"",VLOOKUP(R171,NP,33,FALSE)))</f>
        <v xml:space="preserve"> </v>
      </c>
      <c r="Q171" s="173"/>
      <c r="R171" s="175">
        <v>60</v>
      </c>
      <c r="Z171" s="41"/>
      <c r="AH171" s="41"/>
      <c r="AQ171" s="201"/>
      <c r="AR171" s="27"/>
      <c r="AS171" s="28"/>
      <c r="AT171" s="31"/>
      <c r="AU171" s="131"/>
      <c r="AV171" s="31"/>
      <c r="AW171" s="31"/>
      <c r="AX171" s="131"/>
      <c r="AY171" s="23"/>
      <c r="AZ171" s="23"/>
      <c r="BA171" s="23"/>
      <c r="BB171" s="23"/>
      <c r="BC171" s="52"/>
      <c r="BD171" s="23"/>
      <c r="BE171" s="23"/>
      <c r="BF171" s="52"/>
      <c r="BG171" s="23"/>
      <c r="BH171" s="89"/>
      <c r="BI171" s="74"/>
      <c r="BJ171" s="75"/>
      <c r="BK171" s="138"/>
      <c r="BL171" s="75"/>
      <c r="BM171" s="75"/>
      <c r="BN171" s="138"/>
      <c r="BO171" s="76"/>
      <c r="BP171" s="73"/>
      <c r="BQ171" s="74"/>
      <c r="BR171" s="75"/>
      <c r="BS171" s="138"/>
      <c r="BT171" s="75"/>
      <c r="BU171" s="75"/>
      <c r="BV171" s="138"/>
      <c r="BW171" s="76"/>
      <c r="BX171" s="175">
        <v>78</v>
      </c>
      <c r="BY171" s="162" t="s">
        <v>90</v>
      </c>
      <c r="BZ171" s="162"/>
      <c r="CA171" s="163" t="str">
        <f>IF(VLOOKUP(BX171,NP,32,FALSE)="","",IF(VLOOKUP(BX171,NP,32,FALSE)=0,"",VLOOKUP(BX171,NP,32,FALSE)))</f>
        <v/>
      </c>
      <c r="CB171" s="164" t="str">
        <f>IF(VLOOKUP(BX171,NP,33,FALSE)="","",IF(VLOOKUP(BX171,NP,34,FALSE)=2,"",VLOOKUP(BX171,NP,34,FALSE)))</f>
        <v/>
      </c>
      <c r="CC171" s="164"/>
      <c r="CD171" s="165" t="str">
        <f>IF(VLOOKUP(BX171,NP,33,FALSE)="","",IF(VLOOKUP(BX171,NP,33,FALSE)=0,"",VLOOKUP(BX171,NP,33,FALSE)))</f>
        <v xml:space="preserve"> </v>
      </c>
      <c r="CE171" s="173"/>
      <c r="CF171" s="112" t="str">
        <f>IF(VLOOKUP(BX171,NP,12,FALSE)=1,VLOOKUP(BX171,NP,4,FALSE),IF(VLOOKUP(BX171,NP,22,FALSE)=1,VLOOKUP(BX171,NP,14,FALSE),""))</f>
        <v/>
      </c>
      <c r="CG171" s="22" t="str">
        <f>IF(CF171="","",IF(VLOOKUP(BX171,NP,12,FALSE)=1,CONCATENATE(VLOOKUP(BX171,NP,5,FALSE),"  ",VLOOKUP(BX171,NP,6,FALSE)),IF(VLOOKUP(BX171,NP,22,FALSE)=1,CONCATENATE(VLOOKUP(BX171,NP,15,FALSE),"  ",VLOOKUP(BX171,NP,16,FALSE)),"")))</f>
        <v/>
      </c>
      <c r="CH171" s="22"/>
      <c r="CI171" s="22"/>
      <c r="CJ171" s="22"/>
      <c r="CK171" s="22"/>
      <c r="CL171" s="22"/>
      <c r="CM171" s="22"/>
      <c r="CN171" s="65" t="s">
        <v>22</v>
      </c>
    </row>
    <row r="172" spans="1:92" ht="12" customHeight="1" x14ac:dyDescent="0.35">
      <c r="C172" s="84" t="str">
        <f>IF(J171="","",IF(VLOOKUP(R171,NP,12,FALSE)=1,CONCATENATE(VLOOKUP(R171,NP,8,FALSE)," pts - ",VLOOKUP(R171,NP,11,FALSE)),IF(VLOOKUP(R171,NP,22,FALSE)=1,CONCATENATE(VLOOKUP(R171,NP,18,FALSE)," pts - ",VLOOKUP(R171,NP,21,FALSE)),"")))</f>
        <v/>
      </c>
      <c r="D172" s="84"/>
      <c r="E172" s="84"/>
      <c r="F172" s="84"/>
      <c r="G172" s="84"/>
      <c r="H172" s="84"/>
      <c r="I172" s="84"/>
      <c r="J172" s="117"/>
      <c r="K172" s="24"/>
      <c r="L172" s="24"/>
      <c r="M172" s="139"/>
      <c r="N172" s="24"/>
      <c r="O172" s="24"/>
      <c r="P172" s="139"/>
      <c r="Q172" s="37"/>
      <c r="R172" s="24"/>
      <c r="Z172" s="41"/>
      <c r="AH172" s="41"/>
      <c r="AQ172" s="201"/>
      <c r="AR172" s="27"/>
      <c r="AS172" s="28"/>
      <c r="AT172" s="31"/>
      <c r="AU172" s="131"/>
      <c r="AV172" s="31"/>
      <c r="AW172" s="31"/>
      <c r="AX172" s="131"/>
      <c r="AY172" s="23"/>
      <c r="AZ172" s="23"/>
      <c r="BA172" s="23"/>
      <c r="BB172" s="23"/>
      <c r="BC172" s="52"/>
      <c r="BD172" s="23"/>
      <c r="BE172" s="23"/>
      <c r="BF172" s="52"/>
      <c r="BG172" s="23"/>
      <c r="BH172" s="89"/>
      <c r="BI172" s="74"/>
      <c r="BJ172" s="75"/>
      <c r="BK172" s="138"/>
      <c r="BL172" s="75"/>
      <c r="BM172" s="75"/>
      <c r="BN172" s="138"/>
      <c r="BO172" s="76"/>
      <c r="BP172" s="73"/>
      <c r="BQ172" s="74"/>
      <c r="BR172" s="75"/>
      <c r="BS172" s="138"/>
      <c r="BT172" s="75"/>
      <c r="BU172" s="75"/>
      <c r="BV172" s="138"/>
      <c r="BW172" s="76"/>
      <c r="BX172" s="24"/>
      <c r="BY172" s="24"/>
      <c r="BZ172" s="24"/>
      <c r="CA172" s="139"/>
      <c r="CB172" s="24"/>
      <c r="CC172" s="24"/>
      <c r="CD172" s="139"/>
      <c r="CE172" s="37"/>
      <c r="CF172" s="32"/>
      <c r="CG172" s="84" t="str">
        <f>IF(CF171="","",IF(VLOOKUP(BX171,NP,12,FALSE)=1,CONCATENATE(VLOOKUP(BX171,NP,8,FALSE)," pts - ",VLOOKUP(BX171,NP,11,FALSE)),IF(VLOOKUP(BX171,NP,22,FALSE)=1,CONCATENATE(VLOOKUP(BX171,NP,18,FALSE)," pts - ",VLOOKUP(BX171,NP,21,FALSE)),"")))</f>
        <v/>
      </c>
      <c r="CH172" s="84"/>
      <c r="CI172" s="84"/>
      <c r="CJ172" s="84"/>
      <c r="CK172" s="84"/>
      <c r="CL172" s="84"/>
      <c r="CM172" s="84"/>
      <c r="CN172" s="77"/>
    </row>
    <row r="173" spans="1:92" ht="12" customHeight="1" x14ac:dyDescent="0.35">
      <c r="C173" s="84" t="str">
        <f>IF(J171="","",CONCATENATE(IF(VLOOKUP(R171,NP,23,FALSE)="","",IF(VLOOKUP(R171,NP,12,FALSE)=1,VLOOKUP(R171,NP,23,FALSE),-VLOOKUP(R171,NP,23,FALSE))),IF(VLOOKUP(R171,NP,24,FALSE)="","",CONCATENATE(" / ",IF(VLOOKUP(R171,NP,12,FALSE)=1,VLOOKUP(R171,NP,24,FALSE),-VLOOKUP(R171,NP,24,FALSE)))),IF(VLOOKUP(R171,NP,25,FALSE)="","",CONCATENATE(" / ",IF(VLOOKUP(R171,NP,12,FALSE)=1,VLOOKUP(R171,NP,25,FALSE),-VLOOKUP(R171,NP,25,FALSE)))),IF(VLOOKUP(R171,NP,26,FALSE)="","",CONCATENATE(" / ",IF(VLOOKUP(R171,NP,12,FALSE)=1,VLOOKUP(R171,NP,26,FALSE),-VLOOKUP(R171,NP,26,FALSE)))),IF(VLOOKUP(R171,NP,27,FALSE)="","",CONCATENATE(" / ",IF(VLOOKUP(R171,NP,12,FALSE)=1,VLOOKUP(R171,NP,27,FALSE),-VLOOKUP(R171,NP,27,FALSE)))),IF(VLOOKUP(R171,NP,28)="","",CONCATENATE(" / ",IF(VLOOKUP(R171,NP,12)=1,VLOOKUP(R171,NP,28),-VLOOKUP(R171,NP,28)))),IF(VLOOKUP(R171,NP,29)="","",CONCATENATE(" / ",IF(VLOOKUP(R171,NP,12)=1,VLOOKUP(R171,NP,29),-VLOOKUP(R171,NP,29))))))</f>
        <v/>
      </c>
      <c r="D173" s="84"/>
      <c r="E173" s="84"/>
      <c r="F173" s="84"/>
      <c r="G173" s="84"/>
      <c r="H173" s="84"/>
      <c r="I173" s="84"/>
      <c r="J173" s="117"/>
      <c r="K173" s="22" t="str">
        <f>IF(R173="","",IF(VLOOKUP(Z160,NP,12,FALSE)=0,CONCATENATE(VLOOKUP(Z160,NP,5,FALSE),"  ",VLOOKUP(Z160,NP,6,FALSE)),IF(VLOOKUP(Z160,NP,22,FALSE)=0,CONCATENATE(VLOOKUP(Z160,NP,15,FALSE),"  ",VLOOKUP(Z160,NP,16,FALSE)),"")))</f>
        <v/>
      </c>
      <c r="L173" s="22"/>
      <c r="M173" s="125"/>
      <c r="N173" s="22"/>
      <c r="O173" s="22"/>
      <c r="P173" s="125"/>
      <c r="Q173" s="22"/>
      <c r="R173" s="21" t="str">
        <f>IF(AND(VLOOKUP(Z160,NP,12,FALSE)=0,VLOOKUP(Z160,NP,22,FALSE)=0),"",IF(VLOOKUP(Z160,NP,12,FALSE)=0,VLOOKUP(Z160,NP,4,FALSE),IF(VLOOKUP(Z160,NP,22,FALSE)=0,VLOOKUP(Z160,NP,14,FALSE),"")))</f>
        <v/>
      </c>
      <c r="S173" s="207">
        <v>23</v>
      </c>
      <c r="T173" s="43"/>
      <c r="U173" s="127"/>
      <c r="V173" s="43"/>
      <c r="W173" s="43"/>
      <c r="X173" s="127"/>
      <c r="Y173" s="43"/>
      <c r="Z173" s="41"/>
      <c r="AH173" s="41"/>
      <c r="AQ173" s="201"/>
      <c r="AR173" s="27"/>
      <c r="AS173" s="28"/>
      <c r="AT173" s="31"/>
      <c r="AU173" s="131"/>
      <c r="AV173" s="31"/>
      <c r="AW173" s="31"/>
      <c r="AX173" s="131"/>
      <c r="AY173" s="23"/>
      <c r="AZ173" s="23"/>
      <c r="BA173" s="23"/>
      <c r="BB173" s="23"/>
      <c r="BC173" s="52"/>
      <c r="BD173" s="23"/>
      <c r="BE173" s="23"/>
      <c r="BF173" s="52"/>
      <c r="BG173" s="23"/>
      <c r="BH173" s="89"/>
      <c r="BI173" s="74"/>
      <c r="BJ173" s="75"/>
      <c r="BK173" s="138"/>
      <c r="BL173" s="75"/>
      <c r="BM173" s="75"/>
      <c r="BN173" s="138"/>
      <c r="BO173" s="76"/>
      <c r="BP173" s="73"/>
      <c r="BQ173" s="78"/>
      <c r="BR173" s="79"/>
      <c r="BS173" s="137"/>
      <c r="BT173" s="79"/>
      <c r="BU173" s="79"/>
      <c r="BV173" s="137"/>
      <c r="BW173" s="209">
        <v>21</v>
      </c>
      <c r="BX173" s="113" t="str">
        <f>IF(AND(VLOOKUP(BP160,NP,12,FALSE)=0,VLOOKUP(BP160,NP,22,FALSE)=0),"",IF(VLOOKUP(BP160,NP,12,FALSE)=0,VLOOKUP(BP160,NP,4,FALSE),IF(VLOOKUP(BP160,NP,22,FALSE)=0,VLOOKUP(BP160,NP,14,FALSE),"")))</f>
        <v/>
      </c>
      <c r="BY173" s="22" t="str">
        <f>IF(BX173="","",IF(VLOOKUP(BP160,NP,12,FALSE)=0,CONCATENATE(VLOOKUP(BP160,NP,5,FALSE),"  ",VLOOKUP(BP160,NP,6,FALSE)),IF(VLOOKUP(BP160,NP,22,FALSE)=0,CONCATENATE(VLOOKUP(BP160,NP,15,FALSE),"  ",VLOOKUP(BP160,NP,16,FALSE)),"")))</f>
        <v/>
      </c>
      <c r="BZ173" s="22"/>
      <c r="CA173" s="125"/>
      <c r="CB173" s="22"/>
      <c r="CC173" s="22"/>
      <c r="CD173" s="125"/>
      <c r="CE173" s="22"/>
      <c r="CF173" s="33"/>
      <c r="CG173" s="84" t="str">
        <f>IF(CF171="","",CONCATENATE(IF(VLOOKUP(BX171,NP,23,FALSE)="","",IF(VLOOKUP(BX171,NP,12,FALSE)=1,VLOOKUP(BX171,NP,23,FALSE),-VLOOKUP(BX171,NP,23,FALSE))),IF(VLOOKUP(BX171,NP,24,FALSE)="","",CONCATENATE(" / ",IF(VLOOKUP(BX171,NP,12,FALSE)=1,VLOOKUP(BX171,NP,24,FALSE),-VLOOKUP(BX171,NP,24,FALSE)))),IF(VLOOKUP(BX171,NP,25,FALSE)="","",CONCATENATE(" / ",IF(VLOOKUP(BX171,NP,12,FALSE)=1,VLOOKUP(BX171,NP,25,FALSE),-VLOOKUP(BX171,NP,25,FALSE)))),IF(VLOOKUP(BX171,NP,26,FALSE)="","",CONCATENATE(" / ",IF(VLOOKUP(BX171,NP,12,FALSE)=1,VLOOKUP(BX171,NP,26,FALSE),-VLOOKUP(BX171,NP,26,FALSE)))),IF(VLOOKUP(BX171,NP,27,FALSE)="","",CONCATENATE(" / ",IF(VLOOKUP(BX171,NP,12,FALSE)=1,VLOOKUP(BX171,NP,27,FALSE),-VLOOKUP(BX171,NP,27,FALSE)))),IF(VLOOKUP(BX171,NP,28)="","",CONCATENATE(" / ",IF(VLOOKUP(BX171,NP,12)=1,VLOOKUP(BX171,NP,28),-VLOOKUP(BX171,NP,28)))),IF(VLOOKUP(BX171,NP,29)="","",CONCATENATE(" / ",IF(VLOOKUP(BX171,NP,12)=1,VLOOKUP(BX171,NP,29),-VLOOKUP(BX171,NP,29))))))</f>
        <v/>
      </c>
      <c r="CH173" s="84"/>
      <c r="CI173" s="84"/>
      <c r="CJ173" s="84"/>
      <c r="CK173" s="84"/>
      <c r="CL173" s="84"/>
      <c r="CM173" s="84"/>
      <c r="CN173" s="77"/>
    </row>
    <row r="174" spans="1:92" ht="12" customHeight="1" x14ac:dyDescent="0.35">
      <c r="G174" s="98"/>
      <c r="J174" s="39"/>
      <c r="K174" s="84" t="str">
        <f>IF(R173="","",IF(VLOOKUP(Z160,NP,12,FALSE)=0,CONCATENATE(VLOOKUP(Z160,NP,8,FALSE)," pts - ",VLOOKUP(Z160,NP,11,FALSE)),IF(VLOOKUP(Z160,NP,22,FALSE)=0,CONCATENATE(VLOOKUP(Z160,NP,18,FALSE)," pts - ",VLOOKUP(Z160,NP,21,FALSE)),"")))</f>
        <v/>
      </c>
      <c r="L174" s="84"/>
      <c r="M174" s="142"/>
      <c r="N174" s="84"/>
      <c r="O174" s="84"/>
      <c r="P174" s="142"/>
      <c r="Q174" s="84"/>
      <c r="AH174" s="41"/>
      <c r="AQ174" s="201"/>
      <c r="AR174" s="27"/>
      <c r="AS174" s="28"/>
      <c r="AT174" s="31"/>
      <c r="AU174" s="131"/>
      <c r="AV174" s="31"/>
      <c r="AW174" s="31"/>
      <c r="AX174" s="131"/>
      <c r="AY174" s="23"/>
      <c r="AZ174" s="23"/>
      <c r="BA174" s="23"/>
      <c r="BB174" s="23"/>
      <c r="BC174" s="52"/>
      <c r="BD174" s="23"/>
      <c r="BE174" s="23"/>
      <c r="BF174" s="52"/>
      <c r="BG174" s="23"/>
      <c r="BH174" s="89"/>
      <c r="BI174" s="74"/>
      <c r="BJ174" s="75"/>
      <c r="BK174" s="138"/>
      <c r="BL174" s="75"/>
      <c r="BM174" s="75"/>
      <c r="BN174" s="138"/>
      <c r="BO174" s="76"/>
      <c r="BP174" s="73"/>
      <c r="BQ174" s="76"/>
      <c r="BR174" s="76"/>
      <c r="BS174" s="145"/>
      <c r="BT174" s="76"/>
      <c r="BU174" s="76"/>
      <c r="BV174" s="145"/>
      <c r="BW174" s="76"/>
      <c r="BX174" s="37"/>
      <c r="BY174" s="84" t="str">
        <f>IF(BX173="","",IF(VLOOKUP(BP160,NP,12,FALSE)=0,CONCATENATE(VLOOKUP(BP160,NP,8,FALSE)," pts - ",VLOOKUP(BP160,NP,11,FALSE)),IF(VLOOKUP(BP160,NP,22,FALSE)=0,CONCATENATE(VLOOKUP(BP160,NP,18,FALSE)," pts - ",VLOOKUP(BP160,NP,21,FALSE)),"")))</f>
        <v/>
      </c>
      <c r="BZ174" s="84"/>
      <c r="CA174" s="142"/>
      <c r="CB174" s="84"/>
      <c r="CC174" s="84"/>
      <c r="CD174" s="142"/>
      <c r="CE174" s="84"/>
      <c r="CF174" s="70"/>
      <c r="CG174" s="24"/>
      <c r="CH174" s="24"/>
      <c r="CI174" s="24"/>
      <c r="CJ174" s="24"/>
      <c r="CK174" s="24"/>
      <c r="CL174" s="24"/>
      <c r="CM174" s="37"/>
      <c r="CN174" s="77"/>
    </row>
    <row r="175" spans="1:92" ht="12" customHeight="1" x14ac:dyDescent="0.35">
      <c r="A175" s="105" t="s">
        <v>44</v>
      </c>
      <c r="B175" s="23"/>
      <c r="C175" s="22" t="str">
        <f>IF(J175="","",IF(VLOOKUP(R171,NP,12,FALSE)=0,CONCATENATE(VLOOKUP(R171,NP,5,FALSE),"  ",VLOOKUP(R171,NP,6,FALSE)),IF(VLOOKUP(R171,NP,22,FALSE)=0,CONCATENATE(VLOOKUP(R171,NP,15,FALSE),"  ",VLOOKUP(R171,NP,16,FALSE)),"")))</f>
        <v/>
      </c>
      <c r="D175" s="22"/>
      <c r="E175" s="22"/>
      <c r="F175" s="22"/>
      <c r="G175" s="22"/>
      <c r="H175" s="22"/>
      <c r="I175" s="22"/>
      <c r="J175" s="113" t="str">
        <f>IF(AND(VLOOKUP(R171,NP,12,FALSE)=0,VLOOKUP(R171,NP,22,FALSE)=0),"",IF(VLOOKUP(R171,NP,12,FALSE)=0,VLOOKUP(R171,NP,4,FALSE),IF(VLOOKUP(R171,NP,22,FALSE)=0,VLOOKUP(R171,NP,14,FALSE),"")))</f>
        <v/>
      </c>
      <c r="AH175" s="41"/>
      <c r="AQ175" s="201"/>
      <c r="AR175" s="27"/>
      <c r="AS175" s="28"/>
      <c r="AT175" s="31"/>
      <c r="AU175" s="131"/>
      <c r="AV175" s="31"/>
      <c r="AW175" s="31"/>
      <c r="AX175" s="131"/>
      <c r="AY175" s="23"/>
      <c r="AZ175" s="23"/>
      <c r="BA175" s="23"/>
      <c r="BB175" s="23"/>
      <c r="BC175" s="52"/>
      <c r="BD175" s="23"/>
      <c r="BE175" s="23"/>
      <c r="BF175" s="52"/>
      <c r="BG175" s="23"/>
      <c r="BH175" s="89"/>
      <c r="BI175" s="74"/>
      <c r="BJ175" s="75"/>
      <c r="BK175" s="138"/>
      <c r="BL175" s="75"/>
      <c r="BM175" s="75"/>
      <c r="BN175" s="138"/>
      <c r="BO175" s="76"/>
      <c r="BP175" s="73"/>
      <c r="BQ175" s="76"/>
      <c r="BR175" s="76"/>
      <c r="BS175" s="145"/>
      <c r="BT175" s="76"/>
      <c r="BU175" s="76"/>
      <c r="BV175" s="145"/>
      <c r="BW175" s="76"/>
      <c r="BX175" s="13"/>
      <c r="BY175" s="71"/>
      <c r="BZ175" s="72"/>
      <c r="CA175" s="129"/>
      <c r="CB175" s="72"/>
      <c r="CC175" s="72"/>
      <c r="CD175" s="129"/>
      <c r="CE175" s="69"/>
      <c r="CF175" s="113" t="str">
        <f>IF(AND(VLOOKUP(BX171,NP,12,FALSE)=0,VLOOKUP(BX171,NP,22,FALSE)=0),"",IF(VLOOKUP(BX171,NP,12,FALSE)=0,VLOOKUP(BX171,NP,4,FALSE),IF(VLOOKUP(BX171,NP,22,FALSE)=0,VLOOKUP(BX171,NP,14,FALSE),"")))</f>
        <v/>
      </c>
      <c r="CG175" s="22" t="str">
        <f>IF(CF175="","",IF(VLOOKUP(BX171,NP,12,FALSE)=0,CONCATENATE(VLOOKUP(BX171,NP,5,FALSE),"  ",VLOOKUP(BX171,NP,6,FALSE)),IF(VLOOKUP(BX171,NP,22,FALSE)=0,CONCATENATE(VLOOKUP(BX171,NP,15,FALSE),"  ",VLOOKUP(BX171,NP,16,FALSE)),"")))</f>
        <v/>
      </c>
      <c r="CH175" s="22"/>
      <c r="CI175" s="22"/>
      <c r="CJ175" s="22"/>
      <c r="CK175" s="22"/>
      <c r="CL175" s="22"/>
      <c r="CM175" s="22"/>
      <c r="CN175" s="65" t="s">
        <v>23</v>
      </c>
    </row>
    <row r="176" spans="1:92" ht="12" customHeight="1" x14ac:dyDescent="0.35">
      <c r="A176" s="99"/>
      <c r="C176" s="84" t="str">
        <f>IF(J175="","",IF(VLOOKUP(R171,NP,12,FALSE)=0,CONCATENATE(VLOOKUP(R171,NP,8,FALSE)," pts - ",VLOOKUP(R171,NP,11,FALSE)),IF(VLOOKUP(R171,NP,22,FALSE)=0,CONCATENATE(VLOOKUP(R171,NP,18,FALSE)," pts - ",VLOOKUP(R171,NP,21,FALSE)),"")))</f>
        <v/>
      </c>
      <c r="D176" s="84"/>
      <c r="E176" s="84"/>
      <c r="F176" s="84"/>
      <c r="G176" s="84"/>
      <c r="H176" s="84"/>
      <c r="I176" s="84"/>
      <c r="J176" s="39"/>
      <c r="AH176" s="41"/>
      <c r="AQ176" s="201"/>
      <c r="AR176" s="27"/>
      <c r="AS176" s="28"/>
      <c r="AT176" s="31"/>
      <c r="AU176" s="131"/>
      <c r="AV176" s="31"/>
      <c r="AW176" s="31"/>
      <c r="AX176" s="131"/>
      <c r="AY176" s="23"/>
      <c r="AZ176" s="23"/>
      <c r="BA176" s="23"/>
      <c r="BB176" s="23"/>
      <c r="BC176" s="52"/>
      <c r="BD176" s="23"/>
      <c r="BE176" s="23"/>
      <c r="BF176" s="52"/>
      <c r="BG176" s="23"/>
      <c r="BH176" s="89"/>
      <c r="BI176" s="74"/>
      <c r="BJ176" s="75"/>
      <c r="BK176" s="138"/>
      <c r="BL176" s="75"/>
      <c r="BM176" s="75"/>
      <c r="BN176" s="138"/>
      <c r="BO176" s="76"/>
      <c r="BP176" s="73"/>
      <c r="BQ176" s="23"/>
      <c r="BR176" s="23"/>
      <c r="BS176" s="52"/>
      <c r="BT176" s="23"/>
      <c r="BU176" s="23"/>
      <c r="BV176" s="52"/>
      <c r="BW176" s="23"/>
      <c r="BX176" s="13"/>
      <c r="BY176" s="35"/>
      <c r="BZ176" s="35"/>
      <c r="CA176" s="143"/>
      <c r="CB176" s="35"/>
      <c r="CC176" s="35"/>
      <c r="CD176" s="143"/>
      <c r="CE176" s="24"/>
      <c r="CF176" s="37"/>
      <c r="CG176" s="84" t="str">
        <f>IF(CF175="","",IF(VLOOKUP(BX171,NP,12,FALSE)=0,CONCATENATE(VLOOKUP(BX171,NP,8,FALSE)," pts - ",VLOOKUP(BX171,NP,11,FALSE)),IF(VLOOKUP(BX171,NP,22,FALSE)=0,CONCATENATE(VLOOKUP(BX171,NP,18,FALSE)," pts - ",VLOOKUP(BX171,NP,21,FALSE)),"")))</f>
        <v/>
      </c>
      <c r="CH176" s="84"/>
      <c r="CI176" s="84"/>
      <c r="CJ176" s="84"/>
      <c r="CK176" s="84"/>
      <c r="CL176" s="84"/>
      <c r="CM176" s="84"/>
      <c r="CN176" s="90"/>
    </row>
    <row r="177" spans="1:92" ht="12" customHeight="1" x14ac:dyDescent="0.35">
      <c r="A177" s="108"/>
      <c r="B177" s="37"/>
      <c r="J177" s="39"/>
      <c r="AH177" s="41"/>
      <c r="AQ177" s="201"/>
      <c r="AR177" s="27"/>
      <c r="AS177" s="28"/>
      <c r="AT177" s="31"/>
      <c r="AU177" s="131"/>
      <c r="AV177" s="31"/>
      <c r="AW177" s="31"/>
      <c r="AX177" s="131"/>
      <c r="AY177" s="23"/>
      <c r="AZ177" s="23"/>
      <c r="BA177" s="23"/>
      <c r="BB177" s="23"/>
      <c r="BC177" s="52"/>
      <c r="BD177" s="23"/>
      <c r="BE177" s="23"/>
      <c r="BF177" s="52"/>
      <c r="BG177" s="23"/>
      <c r="BH177" s="89"/>
      <c r="BI177" s="74"/>
      <c r="BJ177" s="75"/>
      <c r="BK177" s="138"/>
      <c r="BL177" s="75"/>
      <c r="BM177" s="75"/>
      <c r="BN177" s="138"/>
      <c r="BO177" s="76"/>
      <c r="BP177" s="73"/>
      <c r="BQ177" s="76"/>
      <c r="BR177" s="76"/>
      <c r="BS177" s="145"/>
      <c r="BT177" s="76"/>
      <c r="BU177" s="76"/>
      <c r="BV177" s="145"/>
      <c r="BW177" s="76"/>
      <c r="BX177" s="73"/>
      <c r="BY177" s="76"/>
      <c r="BZ177" s="76"/>
      <c r="CA177" s="145"/>
      <c r="CB177" s="76"/>
      <c r="CC177" s="76"/>
      <c r="CD177" s="145"/>
      <c r="CE177" s="76"/>
      <c r="CF177" s="23"/>
      <c r="CG177" s="23"/>
      <c r="CH177" s="23"/>
      <c r="CI177" s="23"/>
      <c r="CJ177" s="23"/>
      <c r="CK177" s="23"/>
      <c r="CL177" s="23"/>
    </row>
    <row r="178" spans="1:92" ht="12" customHeight="1" x14ac:dyDescent="0.2">
      <c r="A178" s="108"/>
      <c r="J178" s="39"/>
      <c r="K178" s="202"/>
      <c r="L178" s="203"/>
      <c r="M178" s="203"/>
      <c r="N178" s="203"/>
      <c r="O178" s="203"/>
      <c r="P178" s="203"/>
      <c r="Q178" s="203"/>
      <c r="R178" s="204"/>
      <c r="S178" s="202"/>
      <c r="T178" s="203"/>
      <c r="U178" s="203"/>
      <c r="V178" s="203"/>
      <c r="W178" s="203"/>
      <c r="X178" s="203"/>
      <c r="Y178" s="203"/>
      <c r="Z178" s="204"/>
      <c r="AH178" s="41"/>
      <c r="AQ178" s="201"/>
      <c r="AR178" s="27"/>
      <c r="AS178" s="28"/>
      <c r="AT178" s="94"/>
      <c r="AU178" s="94"/>
      <c r="AV178" s="94"/>
      <c r="AW178" s="94"/>
      <c r="AX178" s="94"/>
      <c r="AY178" s="23"/>
      <c r="AZ178" s="27"/>
      <c r="BA178" s="28"/>
      <c r="BB178" s="28"/>
      <c r="BC178" s="126"/>
      <c r="BD178" s="28"/>
      <c r="BE178" s="28"/>
      <c r="BF178" s="126"/>
      <c r="BG178" s="20"/>
      <c r="BH178" s="23"/>
      <c r="BI178" s="48"/>
      <c r="BJ178" s="23"/>
      <c r="BK178" s="52"/>
      <c r="BL178" s="23"/>
      <c r="BM178" s="23"/>
      <c r="BN178" s="52"/>
      <c r="BO178" s="23"/>
      <c r="BP178" s="202"/>
      <c r="BQ178" s="203"/>
      <c r="BR178" s="203"/>
      <c r="BS178" s="203"/>
      <c r="BT178" s="203"/>
      <c r="BU178" s="203"/>
      <c r="BV178" s="203"/>
      <c r="BW178" s="204"/>
      <c r="BX178" s="202"/>
      <c r="BY178" s="203"/>
      <c r="BZ178" s="203"/>
      <c r="CA178" s="203"/>
      <c r="CB178" s="203"/>
      <c r="CC178" s="203"/>
      <c r="CD178" s="203"/>
      <c r="CE178" s="204"/>
      <c r="CF178" s="13"/>
      <c r="CG178" s="80"/>
      <c r="CH178" s="80"/>
      <c r="CI178" s="80"/>
      <c r="CJ178" s="80"/>
      <c r="CK178" s="80"/>
      <c r="CL178" s="80"/>
      <c r="CM178" s="37"/>
      <c r="CN178" s="59"/>
    </row>
    <row r="179" spans="1:92" ht="12" customHeight="1" x14ac:dyDescent="0.25">
      <c r="A179" s="108"/>
      <c r="B179" s="76"/>
      <c r="C179" s="76"/>
      <c r="D179" s="76"/>
      <c r="E179" s="76"/>
      <c r="F179" s="76"/>
      <c r="G179" s="76"/>
      <c r="H179" s="97"/>
      <c r="J179" s="3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H179" s="41"/>
      <c r="AQ179" s="201"/>
      <c r="AR179" s="27"/>
      <c r="AS179" s="28"/>
      <c r="AT179" s="94"/>
      <c r="AU179" s="94"/>
      <c r="AV179" s="94"/>
      <c r="AW179" s="94"/>
      <c r="AX179" s="94"/>
      <c r="AY179" s="23"/>
      <c r="AZ179" s="27"/>
      <c r="BA179" s="28"/>
      <c r="BB179" s="28"/>
      <c r="BC179" s="126"/>
      <c r="BD179" s="28"/>
      <c r="BE179" s="28"/>
      <c r="BF179" s="126"/>
      <c r="BG179" s="20"/>
      <c r="BH179" s="23"/>
      <c r="BI179" s="48"/>
      <c r="BJ179" s="23"/>
      <c r="BK179" s="52"/>
      <c r="BL179" s="23"/>
      <c r="BM179" s="23"/>
      <c r="BN179" s="52"/>
      <c r="BO179" s="23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3"/>
      <c r="CG179" s="80"/>
      <c r="CH179" s="80"/>
      <c r="CI179" s="80"/>
      <c r="CJ179" s="80"/>
      <c r="CK179" s="80"/>
      <c r="CL179" s="80"/>
      <c r="CM179" s="37"/>
      <c r="CN179" s="59"/>
    </row>
    <row r="180" spans="1:92" ht="12" customHeight="1" x14ac:dyDescent="0.25">
      <c r="A180" s="108"/>
      <c r="B180" s="76"/>
      <c r="C180" s="76"/>
      <c r="D180" s="76"/>
      <c r="E180" s="76"/>
      <c r="F180" s="76"/>
      <c r="G180" s="76"/>
      <c r="H180" s="97"/>
      <c r="J180" s="39"/>
      <c r="K180" s="58" t="s">
        <v>58</v>
      </c>
      <c r="L180" s="58"/>
      <c r="M180" s="58"/>
      <c r="N180" s="58"/>
      <c r="O180" s="58"/>
      <c r="P180" s="58"/>
      <c r="Q180" s="58"/>
      <c r="R180" s="58"/>
      <c r="S180" s="58" t="s">
        <v>57</v>
      </c>
      <c r="T180" s="58"/>
      <c r="U180" s="58"/>
      <c r="V180" s="58"/>
      <c r="W180" s="58"/>
      <c r="X180" s="58"/>
      <c r="Y180" s="58"/>
      <c r="Z180" s="58"/>
      <c r="AH180" s="41"/>
      <c r="AQ180" s="201"/>
      <c r="AR180" s="27"/>
      <c r="AS180" s="28"/>
      <c r="AT180" s="20"/>
      <c r="AU180" s="132"/>
      <c r="AV180" s="20"/>
      <c r="AW180" s="20"/>
      <c r="AX180" s="132"/>
      <c r="AY180" s="23"/>
      <c r="AZ180" s="20"/>
      <c r="BA180" s="31"/>
      <c r="BB180" s="31"/>
      <c r="BC180" s="131"/>
      <c r="BD180" s="31"/>
      <c r="BE180" s="31"/>
      <c r="BF180" s="131"/>
      <c r="BG180" s="23"/>
      <c r="BH180" s="23"/>
      <c r="BI180" s="48"/>
      <c r="BJ180" s="23"/>
      <c r="BK180" s="52"/>
      <c r="BL180" s="23"/>
      <c r="BM180" s="23"/>
      <c r="BN180" s="52"/>
      <c r="BO180" s="23"/>
      <c r="BP180" s="58" t="s">
        <v>20</v>
      </c>
      <c r="BQ180" s="58"/>
      <c r="BR180" s="58"/>
      <c r="BS180" s="58"/>
      <c r="BT180" s="58"/>
      <c r="BU180" s="58"/>
      <c r="BV180" s="58"/>
      <c r="BW180" s="58"/>
      <c r="BX180" s="58" t="s">
        <v>24</v>
      </c>
      <c r="BY180" s="58"/>
      <c r="BZ180" s="58"/>
      <c r="CA180" s="58"/>
      <c r="CB180" s="58"/>
      <c r="CC180" s="58"/>
      <c r="CD180" s="58"/>
      <c r="CE180" s="58"/>
      <c r="CF180" s="24"/>
      <c r="CG180" s="24"/>
      <c r="CH180" s="24"/>
      <c r="CI180" s="24"/>
      <c r="CJ180" s="24"/>
      <c r="CK180" s="24"/>
      <c r="CL180" s="24"/>
      <c r="CM180" s="24"/>
      <c r="CN180" s="59"/>
    </row>
    <row r="181" spans="1:92" ht="12" customHeight="1" x14ac:dyDescent="0.35">
      <c r="A181" s="108"/>
      <c r="B181" s="76"/>
      <c r="C181" s="76"/>
      <c r="D181" s="76"/>
      <c r="E181" s="76"/>
      <c r="F181" s="76"/>
      <c r="G181" s="76"/>
      <c r="H181" s="97"/>
      <c r="J181" s="39"/>
      <c r="AH181" s="41"/>
      <c r="AQ181" s="201"/>
      <c r="AR181" s="27"/>
      <c r="AS181" s="28"/>
      <c r="AT181" s="28"/>
      <c r="AU181" s="126"/>
      <c r="AV181" s="28"/>
      <c r="AW181" s="28"/>
      <c r="AX181" s="126"/>
      <c r="AY181" s="20"/>
      <c r="AZ181" s="30"/>
      <c r="BA181" s="61"/>
      <c r="BB181" s="61"/>
      <c r="BC181" s="94"/>
      <c r="BD181" s="61"/>
      <c r="BE181" s="61"/>
      <c r="BF181" s="94"/>
      <c r="BG181" s="23"/>
      <c r="BH181" s="23"/>
      <c r="BI181" s="56"/>
      <c r="BJ181" s="31"/>
      <c r="BK181" s="131"/>
      <c r="BL181" s="31"/>
      <c r="BM181" s="31"/>
      <c r="BN181" s="131"/>
      <c r="BO181" s="23"/>
      <c r="BP181" s="13"/>
      <c r="BQ181" s="80"/>
      <c r="BR181" s="80"/>
      <c r="BS181" s="80"/>
      <c r="BT181" s="80"/>
      <c r="BU181" s="80"/>
      <c r="BV181" s="80"/>
      <c r="BW181" s="76"/>
      <c r="BX181" s="73"/>
      <c r="BY181" s="76"/>
      <c r="BZ181" s="76"/>
      <c r="CA181" s="145"/>
      <c r="CB181" s="76"/>
      <c r="CC181" s="76"/>
      <c r="CD181" s="145"/>
      <c r="CE181" s="76"/>
      <c r="CF181" s="73"/>
      <c r="CG181" s="76"/>
      <c r="CH181" s="76"/>
      <c r="CI181" s="76"/>
      <c r="CJ181" s="76"/>
      <c r="CK181" s="76"/>
      <c r="CL181" s="76"/>
      <c r="CM181" s="76"/>
      <c r="CN181" s="77"/>
    </row>
    <row r="182" spans="1:92" ht="12" customHeight="1" x14ac:dyDescent="0.25">
      <c r="A182" s="102"/>
      <c r="B182" s="24"/>
      <c r="C182" s="24"/>
      <c r="D182" s="24"/>
      <c r="E182" s="24"/>
      <c r="F182" s="24"/>
      <c r="G182" s="24"/>
      <c r="H182" s="97"/>
      <c r="J182" s="39"/>
      <c r="S182" s="22" t="str">
        <f>IF(Z182="","",IF(VLOOKUP(AH145,NP,12,FALSE)=0,CONCATENATE(VLOOKUP(AH145,NP,5,FALSE),"  ",VLOOKUP(AH145,NP,6,FALSE)),IF(VLOOKUP(AH145,NP,22,FALSE)=0,CONCATENATE(VLOOKUP(AH145,NP,15,FALSE),"  ",VLOOKUP(AH145,NP,16,FALSE)),"")))</f>
        <v/>
      </c>
      <c r="T182" s="22"/>
      <c r="U182" s="125"/>
      <c r="V182" s="22"/>
      <c r="W182" s="22"/>
      <c r="X182" s="125"/>
      <c r="Y182" s="22"/>
      <c r="Z182" s="113" t="str">
        <f>IF(AND(VLOOKUP(AH145,NP,12,FALSE)=0,VLOOKUP(AH145,NP,22,FALSE)=0),"",IF(VLOOKUP(AH145,NP,12,FALSE)=0,VLOOKUP(AH145,NP,4,FALSE),IF(VLOOKUP(AH145,NP,22,FALSE)=0,VLOOKUP(AH145,NP,14,FALSE),"")))</f>
        <v/>
      </c>
      <c r="AA182" s="207">
        <v>2</v>
      </c>
      <c r="AB182" s="43"/>
      <c r="AC182" s="127"/>
      <c r="AD182" s="43"/>
      <c r="AE182" s="43"/>
      <c r="AF182" s="127"/>
      <c r="AG182" s="43"/>
      <c r="AH182" s="41"/>
      <c r="AQ182" s="201"/>
      <c r="AR182" s="27"/>
      <c r="AS182" s="28"/>
      <c r="AT182" s="31"/>
      <c r="AU182" s="131"/>
      <c r="AV182" s="31"/>
      <c r="AW182" s="31"/>
      <c r="AX182" s="131"/>
      <c r="AY182" s="23"/>
      <c r="AZ182" s="30"/>
      <c r="BA182" s="94"/>
      <c r="BB182" s="94"/>
      <c r="BC182" s="94"/>
      <c r="BD182" s="94"/>
      <c r="BE182" s="94"/>
      <c r="BF182" s="94"/>
      <c r="BG182" s="23"/>
      <c r="BH182" s="27"/>
      <c r="BI182" s="42"/>
      <c r="BJ182" s="43"/>
      <c r="BK182" s="127"/>
      <c r="BL182" s="43"/>
      <c r="BM182" s="43"/>
      <c r="BN182" s="127"/>
      <c r="BO182" s="209">
        <v>4</v>
      </c>
      <c r="BP182" s="113" t="str">
        <f>IF(AND(VLOOKUP(BH145,NP,12,FALSE)=0,VLOOKUP(BH145,NP,22,FALSE)=0),"",IF(VLOOKUP(BH145,NP,12,FALSE)=0,VLOOKUP(BH145,NP,4,FALSE),IF(VLOOKUP(BH145,NP,22,FALSE)=0,VLOOKUP(BH145,NP,14,FALSE),"")))</f>
        <v/>
      </c>
      <c r="BQ182" s="22" t="str">
        <f>IF(BP182="","",IF(VLOOKUP(BH145,NP,12,FALSE)=0,CONCATENATE(VLOOKUP(BH145,NP,5,FALSE),"  ",VLOOKUP(BH145,NP,6,FALSE)),IF(VLOOKUP(BH145,NP,22,FALSE)=0,CONCATENATE(VLOOKUP(BH145,NP,15,FALSE),"  ",VLOOKUP(BH145,NP,16,FALSE)),"")))</f>
        <v/>
      </c>
      <c r="BR182" s="22"/>
      <c r="BS182" s="125"/>
      <c r="BT182" s="22"/>
      <c r="BU182" s="22"/>
      <c r="BV182" s="125"/>
      <c r="BW182" s="22"/>
      <c r="BX182" s="13"/>
      <c r="BY182" s="24"/>
      <c r="BZ182" s="24"/>
      <c r="CA182" s="139"/>
      <c r="CB182" s="24"/>
      <c r="CC182" s="24"/>
      <c r="CD182" s="139"/>
      <c r="CE182" s="24"/>
      <c r="CF182" s="13"/>
      <c r="CG182" s="24"/>
      <c r="CH182" s="24"/>
      <c r="CI182" s="24"/>
      <c r="CJ182" s="24"/>
      <c r="CK182" s="24"/>
      <c r="CL182" s="24"/>
      <c r="CM182" s="24"/>
      <c r="CN182" s="77"/>
    </row>
    <row r="183" spans="1:92" ht="12" customHeight="1" x14ac:dyDescent="0.2">
      <c r="A183" s="102"/>
      <c r="B183" s="24"/>
      <c r="C183" s="24"/>
      <c r="D183" s="24"/>
      <c r="E183" s="24"/>
      <c r="F183" s="24"/>
      <c r="G183" s="24"/>
      <c r="J183" s="39"/>
      <c r="R183" s="169">
        <v>15</v>
      </c>
      <c r="S183" s="84" t="str">
        <f>IF(Z182="","",IF(VLOOKUP(AH145,NP,12,FALSE)=0,CONCATENATE(VLOOKUP(AH145,NP,8,FALSE)," pts - ",VLOOKUP(AH145,NP,11,FALSE)),IF(VLOOKUP(AH145,NP,22,FALSE)=0,CONCATENATE(VLOOKUP(AH145,NP,18,FALSE)," pts - ",VLOOKUP(AH145,NP,21,FALSE)),"")))</f>
        <v/>
      </c>
      <c r="T183" s="84"/>
      <c r="U183" s="142"/>
      <c r="V183" s="84"/>
      <c r="W183" s="84"/>
      <c r="X183" s="142"/>
      <c r="Y183" s="84"/>
      <c r="Z183" s="37"/>
      <c r="AH183" s="41"/>
      <c r="AQ183" s="201"/>
      <c r="AR183" s="27"/>
      <c r="AS183" s="28"/>
      <c r="AT183" s="28"/>
      <c r="AU183" s="126"/>
      <c r="AV183" s="28"/>
      <c r="AW183" s="28"/>
      <c r="AX183" s="126"/>
      <c r="AY183" s="20"/>
      <c r="AZ183" s="30"/>
      <c r="BA183" s="20"/>
      <c r="BB183" s="20"/>
      <c r="BC183" s="132"/>
      <c r="BD183" s="20"/>
      <c r="BE183" s="20"/>
      <c r="BF183" s="132"/>
      <c r="BG183" s="23"/>
      <c r="BH183" s="30"/>
      <c r="BI183" s="56"/>
      <c r="BJ183" s="31"/>
      <c r="BK183" s="131"/>
      <c r="BL183" s="31"/>
      <c r="BM183" s="31"/>
      <c r="BN183" s="131"/>
      <c r="BO183" s="23"/>
      <c r="BP183" s="37"/>
      <c r="BQ183" s="84" t="str">
        <f>IF(BP182="","",IF(VLOOKUP(BH145,NP,12,FALSE)=0,CONCATENATE(VLOOKUP(BH145,NP,8,FALSE)," pts - ",VLOOKUP(BH145,NP,11,FALSE)),IF(VLOOKUP(BH145,NP,22,FALSE)=0,CONCATENATE(VLOOKUP(BH145,NP,18,FALSE)," pts - ",VLOOKUP(BH145,NP,21,FALSE)),"")))</f>
        <v/>
      </c>
      <c r="BR183" s="84"/>
      <c r="BS183" s="142"/>
      <c r="BT183" s="84"/>
      <c r="BU183" s="84"/>
      <c r="BV183" s="142"/>
      <c r="BW183" s="84"/>
      <c r="BX183" s="172">
        <v>13</v>
      </c>
      <c r="BY183" s="158"/>
      <c r="BZ183" s="159"/>
      <c r="CA183" s="160"/>
      <c r="CB183" s="159"/>
      <c r="CC183" s="159"/>
      <c r="CD183" s="160"/>
      <c r="CE183" s="4"/>
      <c r="CF183" s="13"/>
      <c r="CG183" s="24"/>
      <c r="CH183" s="24"/>
      <c r="CI183" s="24"/>
      <c r="CJ183" s="24"/>
      <c r="CK183" s="24"/>
      <c r="CL183" s="24"/>
      <c r="CM183" s="24"/>
      <c r="CN183" s="77"/>
    </row>
    <row r="184" spans="1:92" ht="12" customHeight="1" x14ac:dyDescent="0.25">
      <c r="H184" s="97"/>
      <c r="J184" s="39"/>
      <c r="K184" s="22" t="str">
        <f>IF(R184="","",CONCATENATE(VLOOKUP(R187,NP,5,FALSE),"  ",VLOOKUP(R187,NP,6,FALSE)))</f>
        <v/>
      </c>
      <c r="L184" s="22"/>
      <c r="M184" s="125"/>
      <c r="N184" s="22"/>
      <c r="O184" s="22"/>
      <c r="P184" s="125"/>
      <c r="Q184" s="22"/>
      <c r="R184" s="111" t="str">
        <f>IF(VLOOKUP(R187,NP,4,FALSE)=0,"",VLOOKUP(R187,NP,4,FALSE))</f>
        <v/>
      </c>
      <c r="S184" s="162" t="s">
        <v>90</v>
      </c>
      <c r="T184" s="162"/>
      <c r="U184" s="163" t="str">
        <f>IF(VLOOKUP(Z184,NP,32,FALSE)="","",IF(VLOOKUP(Z184,NP,32,FALSE)=0,"",VLOOKUP(Z184,NP,32,FALSE)))</f>
        <v/>
      </c>
      <c r="V184" s="164" t="str">
        <f>IF(VLOOKUP(Z184,NP,33,FALSE)="","",IF(VLOOKUP(Z184,NP,34,FALSE)=2,"",VLOOKUP(Z184,NP,34,FALSE)))</f>
        <v/>
      </c>
      <c r="W184" s="164"/>
      <c r="X184" s="165" t="str">
        <f>IF(VLOOKUP(Z184,NP,33,FALSE)="","",IF(VLOOKUP(Z184,NP,33,FALSE)=0,"",VLOOKUP(Z184,NP,33,FALSE)))</f>
        <v xml:space="preserve"> </v>
      </c>
      <c r="Y184" s="173"/>
      <c r="Z184" s="175">
        <v>55</v>
      </c>
      <c r="AH184" s="41"/>
      <c r="AQ184" s="201"/>
      <c r="AR184" s="27"/>
      <c r="AS184" s="28"/>
      <c r="AT184" s="31"/>
      <c r="AU184" s="131"/>
      <c r="AV184" s="31"/>
      <c r="AW184" s="31"/>
      <c r="AX184" s="131"/>
      <c r="AY184" s="23"/>
      <c r="AZ184" s="30"/>
      <c r="BA184" s="20"/>
      <c r="BB184" s="20"/>
      <c r="BC184" s="132"/>
      <c r="BD184" s="20"/>
      <c r="BE184" s="20"/>
      <c r="BF184" s="132"/>
      <c r="BG184" s="23"/>
      <c r="BH184" s="23"/>
      <c r="BI184" s="48"/>
      <c r="BJ184" s="23"/>
      <c r="BK184" s="52"/>
      <c r="BL184" s="23"/>
      <c r="BM184" s="23"/>
      <c r="BN184" s="52"/>
      <c r="BO184" s="23"/>
      <c r="BP184" s="175">
        <v>73</v>
      </c>
      <c r="BQ184" s="162" t="s">
        <v>90</v>
      </c>
      <c r="BR184" s="162"/>
      <c r="BS184" s="163" t="str">
        <f>IF(VLOOKUP(BP184,NP,32,FALSE)="","",IF(VLOOKUP(BP184,NP,32,FALSE)=0,"",VLOOKUP(BP184,NP,32,FALSE)))</f>
        <v/>
      </c>
      <c r="BT184" s="164" t="str">
        <f>IF(VLOOKUP(BP184,NP,33,FALSE)="","",IF(VLOOKUP(BP184,NP,34,FALSE)=2,"",VLOOKUP(BP184,NP,34,FALSE)))</f>
        <v/>
      </c>
      <c r="BU184" s="164"/>
      <c r="BV184" s="165" t="str">
        <f>IF(VLOOKUP(BP184,NP,33,FALSE)="","",IF(VLOOKUP(BP184,NP,33,FALSE)=0,"",VLOOKUP(BP184,NP,33,FALSE)))</f>
        <v xml:space="preserve"> </v>
      </c>
      <c r="BW184" s="173"/>
      <c r="BX184" s="112" t="str">
        <f>IF(VLOOKUP(BX187,NP,4,FALSE)=0,"",VLOOKUP(BX187,NP,4,FALSE))</f>
        <v/>
      </c>
      <c r="BY184" s="22" t="str">
        <f>IF(BX184="","",CONCATENATE(VLOOKUP(BX187,NP,5,FALSE),"  ",VLOOKUP(BX187,NP,6,FALSE)))</f>
        <v/>
      </c>
      <c r="BZ184" s="22"/>
      <c r="CA184" s="125"/>
      <c r="CB184" s="22"/>
      <c r="CC184" s="22"/>
      <c r="CD184" s="125"/>
      <c r="CE184" s="22"/>
      <c r="CF184" s="13"/>
      <c r="CG184" s="24"/>
      <c r="CH184" s="24"/>
      <c r="CI184" s="24"/>
      <c r="CJ184" s="24"/>
      <c r="CK184" s="24"/>
      <c r="CL184" s="24"/>
      <c r="CM184" s="24"/>
      <c r="CN184" s="77"/>
    </row>
    <row r="185" spans="1:92" ht="12" customHeight="1" x14ac:dyDescent="0.25">
      <c r="H185" s="97"/>
      <c r="J185" s="117"/>
      <c r="K185" s="84" t="str">
        <f>IF(R184="","",CONCATENATE(VLOOKUP(R187,NP,8,FALSE)," pts - ",VLOOKUP(R187,NP,11,FALSE)))</f>
        <v/>
      </c>
      <c r="L185" s="84"/>
      <c r="M185" s="142"/>
      <c r="N185" s="84"/>
      <c r="O185" s="84"/>
      <c r="P185" s="142"/>
      <c r="Q185" s="84"/>
      <c r="R185" s="101"/>
      <c r="S185" s="24"/>
      <c r="T185" s="24"/>
      <c r="U185" s="139"/>
      <c r="V185" s="24"/>
      <c r="W185" s="24"/>
      <c r="X185" s="139"/>
      <c r="Y185" s="37"/>
      <c r="Z185" s="24"/>
      <c r="AH185" s="41"/>
      <c r="AQ185" s="201"/>
      <c r="AR185" s="27"/>
      <c r="AS185" s="28"/>
      <c r="AT185" s="94"/>
      <c r="AU185" s="94"/>
      <c r="AV185" s="94"/>
      <c r="AW185" s="94"/>
      <c r="AX185" s="94"/>
      <c r="AY185" s="23"/>
      <c r="AZ185" s="27"/>
      <c r="BA185" s="28"/>
      <c r="BB185" s="28"/>
      <c r="BC185" s="126"/>
      <c r="BD185" s="28"/>
      <c r="BE185" s="28"/>
      <c r="BF185" s="126"/>
      <c r="BG185" s="20"/>
      <c r="BH185" s="23"/>
      <c r="BI185" s="48"/>
      <c r="BJ185" s="23"/>
      <c r="BK185" s="52"/>
      <c r="BL185" s="23"/>
      <c r="BM185" s="23"/>
      <c r="BN185" s="52"/>
      <c r="BO185" s="23"/>
      <c r="BP185" s="24"/>
      <c r="BQ185" s="24"/>
      <c r="BR185" s="24"/>
      <c r="BS185" s="139"/>
      <c r="BT185" s="24"/>
      <c r="BU185" s="24"/>
      <c r="BV185" s="139"/>
      <c r="BW185" s="37"/>
      <c r="BX185" s="32"/>
      <c r="BY185" s="84" t="str">
        <f>IF(BX184="","",CONCATENATE(VLOOKUP(BX187,NP,8,FALSE)," pts - ",VLOOKUP(BX187,NP,11,FALSE)))</f>
        <v/>
      </c>
      <c r="BZ185" s="84"/>
      <c r="CA185" s="142"/>
      <c r="CB185" s="84"/>
      <c r="CC185" s="84"/>
      <c r="CD185" s="142"/>
      <c r="CE185" s="84"/>
      <c r="CF185" s="33"/>
      <c r="CG185" s="24"/>
      <c r="CH185" s="24"/>
      <c r="CI185" s="24"/>
      <c r="CJ185" s="24"/>
      <c r="CK185" s="24"/>
      <c r="CL185" s="24"/>
      <c r="CM185" s="24"/>
      <c r="CN185" s="77"/>
    </row>
    <row r="186" spans="1:92" ht="12" customHeight="1" x14ac:dyDescent="0.25">
      <c r="H186" s="97"/>
      <c r="J186" s="117"/>
      <c r="K186" s="84" t="str">
        <f>IF(R184="","",CONCATENATE(IF(VLOOKUP(Z184,NP,23,FALSE)="","",IF(VLOOKUP(Z184,NP,12,FALSE)=1,VLOOKUP(Z184,NP,23,FALSE),-VLOOKUP(Z184,NP,23,FALSE))),IF(VLOOKUP(Z184,NP,24,FALSE)="","",CONCATENATE(" / ",IF(VLOOKUP(Z184,NP,12,FALSE)=1,VLOOKUP(Z184,NP,24,FALSE),-VLOOKUP(Z184,NP,24,FALSE)))),IF(VLOOKUP(Z184,NP,25,FALSE)="","",CONCATENATE(" / ",IF(VLOOKUP(Z184,NP,12,FALSE)=1,VLOOKUP(Z184,NP,25,FALSE),-VLOOKUP(Z184,NP,25,FALSE)))),IF(VLOOKUP(Z184,NP,26,FALSE)="","",CONCATENATE(" / ",IF(VLOOKUP(Z184,NP,12,FALSE)=1,VLOOKUP(Z184,NP,26,FALSE),-VLOOKUP(Z184,NP,26,FALSE)))),IF(VLOOKUP(Z184,NP,27,FALSE)="","",CONCATENATE(" / ",IF(VLOOKUP(Z184,NP,12,FALSE)=1,VLOOKUP(Z184,NP,27,FALSE),-VLOOKUP(Z184,NP,27,FALSE)))),IF(VLOOKUP(Z184,NP,28)="","",CONCATENATE(" / ",IF(VLOOKUP(Z184,NP,12)=1,VLOOKUP(Z184,NP,28),-VLOOKUP(Z184,NP,28)))),IF(VLOOKUP(Z184,NP,29)="","",CONCATENATE(" / ",IF(VLOOKUP(Z184,NP,12)=1,VLOOKUP(Z184,NP,29),-VLOOKUP(Z184,NP,29))))))</f>
        <v/>
      </c>
      <c r="L186" s="84"/>
      <c r="M186" s="142"/>
      <c r="N186" s="84"/>
      <c r="O186" s="84"/>
      <c r="P186" s="142"/>
      <c r="Q186" s="84"/>
      <c r="R186" s="103"/>
      <c r="S186" s="22" t="str">
        <f>IF(Z186="","",IF(VLOOKUP(AH151,NP,12,FALSE)=0,CONCATENATE(VLOOKUP(AH151,NP,5,FALSE),"  ",VLOOKUP(AH151,NP,6,FALSE)),IF(VLOOKUP(AH151,NP,22,FALSE)=0,CONCATENATE(VLOOKUP(AH151,NP,15,FALSE),"  ",VLOOKUP(AH151,NP,16,FALSE)),"")))</f>
        <v/>
      </c>
      <c r="T186" s="22"/>
      <c r="U186" s="125"/>
      <c r="V186" s="22"/>
      <c r="W186" s="22"/>
      <c r="X186" s="125"/>
      <c r="Y186" s="22"/>
      <c r="Z186" s="113" t="str">
        <f>IF(AND(VLOOKUP(AH151,NP,12,FALSE)=0,VLOOKUP(AH151,NP,22,FALSE)=0),"",IF(VLOOKUP(AH151,NP,12,FALSE)=0,VLOOKUP(AH151,NP,4,FALSE),IF(VLOOKUP(AH151,NP,22,FALSE)=0,VLOOKUP(AH151,NP,14,FALSE),"")))</f>
        <v/>
      </c>
      <c r="AA186" s="207">
        <v>15</v>
      </c>
      <c r="AB186" s="43"/>
      <c r="AC186" s="127"/>
      <c r="AD186" s="43"/>
      <c r="AE186" s="43"/>
      <c r="AF186" s="127"/>
      <c r="AG186" s="43"/>
      <c r="AH186" s="41"/>
      <c r="AQ186" s="201"/>
      <c r="AR186" s="27"/>
      <c r="AS186" s="28"/>
      <c r="AT186" s="20"/>
      <c r="AU186" s="132"/>
      <c r="AV186" s="20"/>
      <c r="AW186" s="20"/>
      <c r="AX186" s="132"/>
      <c r="AY186" s="23"/>
      <c r="AZ186" s="30"/>
      <c r="BA186" s="31"/>
      <c r="BB186" s="31"/>
      <c r="BC186" s="131"/>
      <c r="BD186" s="31"/>
      <c r="BE186" s="31"/>
      <c r="BF186" s="131"/>
      <c r="BG186" s="20"/>
      <c r="BH186" s="23"/>
      <c r="BI186" s="87"/>
      <c r="BJ186" s="82"/>
      <c r="BK186" s="141"/>
      <c r="BL186" s="82"/>
      <c r="BM186" s="82"/>
      <c r="BN186" s="141"/>
      <c r="BO186" s="209">
        <v>13</v>
      </c>
      <c r="BP186" s="113" t="str">
        <f>IF(AND(VLOOKUP(BH151,NP,12,FALSE)=0,VLOOKUP(BH151,NP,22,FALSE)=0),"",IF(VLOOKUP(BH151,NP,12,FALSE)=0,VLOOKUP(BH151,NP,4,FALSE),IF(VLOOKUP(BH151,NP,22,FALSE)=0,VLOOKUP(BH151,NP,14,FALSE),"")))</f>
        <v/>
      </c>
      <c r="BQ186" s="22" t="str">
        <f>IF(BP186="","",IF(VLOOKUP(BH151,NP,12,FALSE)=0,CONCATENATE(VLOOKUP(BH151,NP,5,FALSE),"  ",VLOOKUP(BH151,NP,6,FALSE)),IF(VLOOKUP(BH151,NP,22,FALSE)=0,CONCATENATE(VLOOKUP(BH151,NP,15,FALSE),"  ",VLOOKUP(BH151,NP,16,FALSE)),"")))</f>
        <v/>
      </c>
      <c r="BR186" s="22"/>
      <c r="BS186" s="125"/>
      <c r="BT186" s="22"/>
      <c r="BU186" s="22"/>
      <c r="BV186" s="125"/>
      <c r="BW186" s="22"/>
      <c r="BX186" s="33"/>
      <c r="BY186" s="84" t="str">
        <f>IF(BX184="","",CONCATENATE(IF(VLOOKUP(BP184,NP,23,FALSE)="","",IF(VLOOKUP(BP184,NP,12,FALSE)=1,VLOOKUP(BP184,NP,23,FALSE),-VLOOKUP(BP184,NP,23,FALSE))),IF(VLOOKUP(BP184,NP,24,FALSE)="","",CONCATENATE(" / ",IF(VLOOKUP(BP184,NP,12,FALSE)=1,VLOOKUP(BP184,NP,24,FALSE),-VLOOKUP(BP184,NP,24,FALSE)))),IF(VLOOKUP(BP184,NP,25,FALSE)="","",CONCATENATE(" / ",IF(VLOOKUP(BP184,NP,12,FALSE)=1,VLOOKUP(BP184,NP,25,FALSE),-VLOOKUP(BP184,NP,25,FALSE)))),IF(VLOOKUP(BP184,NP,26,FALSE)="","",CONCATENATE(" / ",IF(VLOOKUP(BP184,NP,12,FALSE)=1,VLOOKUP(BP184,NP,26,FALSE),-VLOOKUP(BP184,NP,26,FALSE)))),IF(VLOOKUP(BP184,NP,27,FALSE)="","",CONCATENATE(" / ",IF(VLOOKUP(BP184,NP,12,FALSE)=1,VLOOKUP(BP184,NP,27,FALSE),-VLOOKUP(BP184,NP,27,FALSE)))),IF(VLOOKUP(BP184,NP,28)="","",CONCATENATE(" / ",IF(VLOOKUP(BP184,NP,12)=1,VLOOKUP(BP184,NP,28),-VLOOKUP(BP184,NP,28)))),IF(VLOOKUP(BP184,NP,29)="","",CONCATENATE(" / ",IF(VLOOKUP(BP184,NP,12)=1,VLOOKUP(BP184,NP,29),-VLOOKUP(BP184,NP,29))))))</f>
        <v/>
      </c>
      <c r="BZ186" s="84"/>
      <c r="CA186" s="142"/>
      <c r="CB186" s="84"/>
      <c r="CC186" s="84"/>
      <c r="CD186" s="142"/>
      <c r="CE186" s="84"/>
      <c r="CF186" s="33"/>
      <c r="CG186" s="24"/>
      <c r="CH186" s="24"/>
      <c r="CI186" s="24"/>
      <c r="CJ186" s="24"/>
      <c r="CK186" s="24"/>
      <c r="CL186" s="24"/>
      <c r="CM186" s="24"/>
      <c r="CN186" s="77"/>
    </row>
    <row r="187" spans="1:92" ht="12" customHeight="1" x14ac:dyDescent="0.25">
      <c r="A187" s="105" t="s">
        <v>45</v>
      </c>
      <c r="B187" s="24"/>
      <c r="C187" s="22" t="str">
        <f>IF(J187="","",IF(VLOOKUP(R187,NP,12,FALSE)=1,CONCATENATE(VLOOKUP(R187,NP,5,FALSE),"  ",VLOOKUP(R187,NP,6,FALSE)),IF(VLOOKUP(R187,NP,22,FALSE)=1,CONCATENATE(VLOOKUP(R187,NP,15,FALSE),"  ",VLOOKUP(R187,NP,16,FALSE)),"")))</f>
        <v/>
      </c>
      <c r="D187" s="22"/>
      <c r="E187" s="22"/>
      <c r="F187" s="22"/>
      <c r="G187" s="22"/>
      <c r="H187" s="22"/>
      <c r="I187" s="22"/>
      <c r="J187" s="111" t="str">
        <f>IF(VLOOKUP(R187,NP,12,FALSE)=1,VLOOKUP(R187,NP,4,FALSE),IF(VLOOKUP(R187,NP,22,FALSE)=1,VLOOKUP(R187,NP,14,FALSE),""))</f>
        <v/>
      </c>
      <c r="K187" s="162" t="s">
        <v>90</v>
      </c>
      <c r="L187" s="162"/>
      <c r="M187" s="163" t="str">
        <f>IF(VLOOKUP(R187,NP,32,FALSE)="","",IF(VLOOKUP(R187,NP,32,FALSE)=0,"",VLOOKUP(R187,NP,32,FALSE)))</f>
        <v/>
      </c>
      <c r="N187" s="164" t="str">
        <f>IF(VLOOKUP(R187,NP,33,FALSE)="","",IF(VLOOKUP(R187,NP,34,FALSE)=2,"",VLOOKUP(R187,NP,34,FALSE)))</f>
        <v/>
      </c>
      <c r="O187" s="164"/>
      <c r="P187" s="165" t="str">
        <f>IF(VLOOKUP(R187,NP,33,FALSE)="","",IF(VLOOKUP(R187,NP,33,FALSE)=0,"",VLOOKUP(R187,NP,33,FALSE)))</f>
        <v xml:space="preserve"> </v>
      </c>
      <c r="Q187" s="173"/>
      <c r="R187" s="175">
        <v>63</v>
      </c>
      <c r="S187" s="84" t="str">
        <f>IF(Z186="","",IF(VLOOKUP(AH151,NP,12,FALSE)=0,CONCATENATE(VLOOKUP(AH151,NP,8,FALSE)," pts - ",VLOOKUP(AH151,NP,11,FALSE)),IF(VLOOKUP(AH151,NP,22,FALSE)=0,CONCATENATE(VLOOKUP(AH151,NP,18,FALSE)," pts - ",VLOOKUP(AH151,NP,21,FALSE)),"")))</f>
        <v/>
      </c>
      <c r="T187" s="84"/>
      <c r="U187" s="142"/>
      <c r="V187" s="84"/>
      <c r="W187" s="84"/>
      <c r="X187" s="142"/>
      <c r="Y187" s="84"/>
      <c r="Z187" s="37"/>
      <c r="AH187" s="41"/>
      <c r="AQ187" s="201"/>
      <c r="AR187" s="27"/>
      <c r="AS187" s="28"/>
      <c r="AT187" s="28"/>
      <c r="AU187" s="126"/>
      <c r="AV187" s="28"/>
      <c r="AW187" s="28"/>
      <c r="AX187" s="126"/>
      <c r="AY187" s="20"/>
      <c r="AZ187" s="23"/>
      <c r="BA187" s="23"/>
      <c r="BB187" s="23"/>
      <c r="BC187" s="52"/>
      <c r="BD187" s="23"/>
      <c r="BE187" s="23"/>
      <c r="BF187" s="52"/>
      <c r="BG187" s="23"/>
      <c r="BH187" s="23"/>
      <c r="BI187" s="48"/>
      <c r="BJ187" s="23"/>
      <c r="BK187" s="52"/>
      <c r="BL187" s="23"/>
      <c r="BM187" s="23"/>
      <c r="BN187" s="52"/>
      <c r="BO187" s="23"/>
      <c r="BP187" s="37"/>
      <c r="BQ187" s="84" t="str">
        <f>IF(BP186="","",IF(VLOOKUP(BH151,NP,12,FALSE)=0,CONCATENATE(VLOOKUP(BH151,NP,8,FALSE)," pts - ",VLOOKUP(BH151,NP,11,FALSE)),IF(VLOOKUP(BH151,NP,22,FALSE)=0,CONCATENATE(VLOOKUP(BH151,NP,18,FALSE)," pts - ",VLOOKUP(BH151,NP,21,FALSE)),"")))</f>
        <v/>
      </c>
      <c r="BR187" s="84"/>
      <c r="BS187" s="142"/>
      <c r="BT187" s="84"/>
      <c r="BU187" s="84"/>
      <c r="BV187" s="142"/>
      <c r="BW187" s="84"/>
      <c r="BX187" s="175">
        <v>79</v>
      </c>
      <c r="BY187" s="162" t="s">
        <v>90</v>
      </c>
      <c r="BZ187" s="162"/>
      <c r="CA187" s="163" t="str">
        <f>IF(VLOOKUP(BX187,NP,32,FALSE)="","",IF(VLOOKUP(BX187,NP,32,FALSE)=0,"",VLOOKUP(BX187,NP,32,FALSE)))</f>
        <v/>
      </c>
      <c r="CB187" s="164" t="str">
        <f>IF(VLOOKUP(BX187,NP,33,FALSE)="","",IF(VLOOKUP(BX187,NP,34,FALSE)=2,"",VLOOKUP(BX187,NP,34,FALSE)))</f>
        <v/>
      </c>
      <c r="CC187" s="164"/>
      <c r="CD187" s="165" t="str">
        <f>IF(VLOOKUP(BX187,NP,33,FALSE)="","",IF(VLOOKUP(BX187,NP,33,FALSE)=0,"",VLOOKUP(BX187,NP,33,FALSE)))</f>
        <v xml:space="preserve"> </v>
      </c>
      <c r="CE187" s="173"/>
      <c r="CF187" s="112" t="str">
        <f>IF(VLOOKUP(BX187,NP,12,FALSE)=1,VLOOKUP(BX187,NP,4,FALSE),IF(VLOOKUP(BX187,NP,22,FALSE)=1,VLOOKUP(BX187,NP,14,FALSE),""))</f>
        <v/>
      </c>
      <c r="CG187" s="22" t="str">
        <f>IF(CF187="","",IF(VLOOKUP(BX187,NP,12,FALSE)=1,CONCATENATE(VLOOKUP(BX187,NP,5,FALSE),"  ",VLOOKUP(BX187,NP,6,FALSE)),IF(VLOOKUP(BX187,NP,22,FALSE)=1,CONCATENATE(VLOOKUP(BX187,NP,15,FALSE),"  ",VLOOKUP(BX187,NP,16,FALSE)),"")))</f>
        <v/>
      </c>
      <c r="CH187" s="22"/>
      <c r="CI187" s="22"/>
      <c r="CJ187" s="22"/>
      <c r="CK187" s="22"/>
      <c r="CL187" s="22"/>
      <c r="CM187" s="22"/>
      <c r="CN187" s="65" t="s">
        <v>26</v>
      </c>
    </row>
    <row r="188" spans="1:92" ht="12" customHeight="1" thickBot="1" x14ac:dyDescent="0.25">
      <c r="C188" s="84" t="str">
        <f>IF(J187="","",IF(VLOOKUP(R187,NP,12,FALSE)=1,CONCATENATE(VLOOKUP(R187,NP,8,FALSE)," pts - ",VLOOKUP(R187,NP,11,FALSE)),IF(VLOOKUP(R187,NP,22,FALSE)=1,CONCATENATE(VLOOKUP(R187,NP,18,FALSE)," pts - ",VLOOKUP(R187,NP,21,FALSE)),"")))</f>
        <v/>
      </c>
      <c r="D188" s="84"/>
      <c r="E188" s="84"/>
      <c r="F188" s="84"/>
      <c r="G188" s="84"/>
      <c r="H188" s="84"/>
      <c r="I188" s="84"/>
      <c r="J188" s="117"/>
      <c r="K188" s="24"/>
      <c r="L188" s="24"/>
      <c r="M188" s="139"/>
      <c r="N188" s="24"/>
      <c r="O188" s="24"/>
      <c r="P188" s="139"/>
      <c r="Q188" s="37"/>
      <c r="R188" s="13"/>
      <c r="S188" s="22" t="str">
        <f>IF(Z188="","",IF(VLOOKUP(AH157,NP,12,FALSE)=0,CONCATENATE(VLOOKUP(AH157,NP,5,FALSE),"  ",VLOOKUP(AH157,NP,6,FALSE)),IF(VLOOKUP(AH157,NP,22,FALSE)=0,CONCATENATE(VLOOKUP(AH157,NP,15,FALSE),"  ",VLOOKUP(AH157,NP,16,FALSE)),"")))</f>
        <v/>
      </c>
      <c r="T188" s="22"/>
      <c r="U188" s="125"/>
      <c r="V188" s="22"/>
      <c r="W188" s="22"/>
      <c r="X188" s="125"/>
      <c r="Y188" s="22"/>
      <c r="Z188" s="113" t="str">
        <f>IF(AND(VLOOKUP(AH157,NP,12,FALSE)=0,VLOOKUP(AH157,NP,22,FALSE)=0),"",IF(VLOOKUP(AH157,NP,12,FALSE)=0,VLOOKUP(AH157,NP,4,FALSE),IF(VLOOKUP(AH157,NP,22,FALSE)=0,VLOOKUP(AH157,NP,14,FALSE),"")))</f>
        <v/>
      </c>
      <c r="AA188" s="207">
        <v>18</v>
      </c>
      <c r="AB188" s="43"/>
      <c r="AC188" s="127"/>
      <c r="AD188" s="43"/>
      <c r="AE188" s="43"/>
      <c r="AF188" s="127"/>
      <c r="AG188" s="43"/>
      <c r="AH188" s="41"/>
      <c r="AQ188" s="201"/>
      <c r="AR188" s="27"/>
      <c r="AS188" s="28"/>
      <c r="AT188" s="31"/>
      <c r="AU188" s="131"/>
      <c r="AV188" s="31"/>
      <c r="AW188" s="31"/>
      <c r="AX188" s="131"/>
      <c r="AY188" s="23"/>
      <c r="AZ188" s="23"/>
      <c r="BA188" s="23"/>
      <c r="BB188" s="23"/>
      <c r="BC188" s="52"/>
      <c r="BD188" s="23"/>
      <c r="BE188" s="23"/>
      <c r="BF188" s="52"/>
      <c r="BG188" s="23"/>
      <c r="BH188" s="23"/>
      <c r="BI188" s="87"/>
      <c r="BJ188" s="82"/>
      <c r="BK188" s="141"/>
      <c r="BL188" s="82"/>
      <c r="BM188" s="82"/>
      <c r="BN188" s="141"/>
      <c r="BO188" s="209">
        <v>20</v>
      </c>
      <c r="BP188" s="113" t="str">
        <f>IF(AND(VLOOKUP(BH157,NP,12,FALSE)=0,VLOOKUP(BH157,NP,22,FALSE)=0),"",IF(VLOOKUP(BH157,NP,12,FALSE)=0,VLOOKUP(BH157,NP,4,FALSE),IF(VLOOKUP(BH157,NP,22,FALSE)=0,VLOOKUP(BH157,NP,14,FALSE),"")))</f>
        <v/>
      </c>
      <c r="BQ188" s="22" t="str">
        <f>IF(BP188="","",IF(VLOOKUP(BH157,NP,12,FALSE)=0,CONCATENATE(VLOOKUP(BH157,NP,5,FALSE),"  ",VLOOKUP(BH157,NP,6,FALSE)),IF(VLOOKUP(BH157,NP,22,FALSE)=0,CONCATENATE(VLOOKUP(BH157,NP,15,FALSE),"  ",VLOOKUP(BH157,NP,16,FALSE)),"")))</f>
        <v/>
      </c>
      <c r="BR188" s="22"/>
      <c r="BS188" s="125"/>
      <c r="BT188" s="22"/>
      <c r="BU188" s="22"/>
      <c r="BV188" s="125"/>
      <c r="BW188" s="22"/>
      <c r="BX188" s="13"/>
      <c r="BY188" s="24"/>
      <c r="BZ188" s="24"/>
      <c r="CA188" s="139"/>
      <c r="CB188" s="24"/>
      <c r="CC188" s="24"/>
      <c r="CD188" s="139"/>
      <c r="CE188" s="37"/>
      <c r="CF188" s="32"/>
      <c r="CG188" s="84" t="str">
        <f>IF(CF187="","",IF(VLOOKUP(BX187,NP,12,FALSE)=1,CONCATENATE(VLOOKUP(BX187,NP,8,FALSE)," pts - ",VLOOKUP(BX187,NP,11,FALSE)),IF(VLOOKUP(BX187,NP,22,FALSE)=1,CONCATENATE(VLOOKUP(BX187,NP,18,FALSE)," pts - ",VLOOKUP(BX187,NP,21,FALSE)),"")))</f>
        <v/>
      </c>
      <c r="CH188" s="84"/>
      <c r="CI188" s="84"/>
      <c r="CJ188" s="84"/>
      <c r="CK188" s="84"/>
      <c r="CL188" s="84"/>
      <c r="CM188" s="84"/>
      <c r="CN188" s="77"/>
    </row>
    <row r="189" spans="1:92" ht="12" customHeight="1" x14ac:dyDescent="0.2">
      <c r="C189" s="84" t="str">
        <f>IF(J187="","",CONCATENATE(IF(VLOOKUP(R187,NP,23,FALSE)="","",IF(VLOOKUP(R187,NP,12,FALSE)=1,VLOOKUP(R187,NP,23,FALSE),-VLOOKUP(R187,NP,23,FALSE))),IF(VLOOKUP(R187,NP,24,FALSE)="","",CONCATENATE(" / ",IF(VLOOKUP(R187,NP,12,FALSE)=1,VLOOKUP(R187,NP,24,FALSE),-VLOOKUP(R187,NP,24,FALSE)))),IF(VLOOKUP(R187,NP,25,FALSE)="","",CONCATENATE(" / ",IF(VLOOKUP(R187,NP,12,FALSE)=1,VLOOKUP(R187,NP,25,FALSE),-VLOOKUP(R187,NP,25,FALSE)))),IF(VLOOKUP(R187,NP,26,FALSE)="","",CONCATENATE(" / ",IF(VLOOKUP(R187,NP,12,FALSE)=1,VLOOKUP(R187,NP,26,FALSE),-VLOOKUP(R187,NP,26,FALSE)))),IF(VLOOKUP(R187,NP,27,FALSE)="","",CONCATENATE(" / ",IF(VLOOKUP(R187,NP,12,FALSE)=1,VLOOKUP(R187,NP,27,FALSE),-VLOOKUP(R187,NP,27,FALSE)))),IF(VLOOKUP(R187,NP,28)="","",CONCATENATE(" / ",IF(VLOOKUP(R187,NP,12)=1,VLOOKUP(R187,NP,28),-VLOOKUP(R187,NP,28)))),IF(VLOOKUP(R187,NP,29)="","",CONCATENATE(" / ",IF(VLOOKUP(R187,NP,12)=1,VLOOKUP(R187,NP,29),-VLOOKUP(R187,NP,29))))))</f>
        <v/>
      </c>
      <c r="D189" s="84"/>
      <c r="E189" s="84"/>
      <c r="F189" s="84"/>
      <c r="G189" s="84"/>
      <c r="H189" s="84"/>
      <c r="I189" s="84"/>
      <c r="J189" s="117"/>
      <c r="K189" s="158"/>
      <c r="L189" s="159"/>
      <c r="M189" s="160"/>
      <c r="N189" s="159"/>
      <c r="O189" s="159"/>
      <c r="P189" s="160"/>
      <c r="Q189" s="4"/>
      <c r="R189" s="210"/>
      <c r="S189" s="84" t="str">
        <f>IF(Z188="","",IF(VLOOKUP(AH157,NP,12,FALSE)=0,CONCATENATE(VLOOKUP(AH157,NP,8,FALSE)," pts - ",VLOOKUP(AH157,NP,11,FALSE)),IF(VLOOKUP(AH157,NP,22,FALSE)=0,CONCATENATE(VLOOKUP(AH157,NP,18,FALSE)," pts - ",VLOOKUP(AH157,NP,21,FALSE)),"")))</f>
        <v/>
      </c>
      <c r="T189" s="84"/>
      <c r="U189" s="142"/>
      <c r="V189" s="84"/>
      <c r="W189" s="84"/>
      <c r="X189" s="142"/>
      <c r="Y189" s="84"/>
      <c r="Z189" s="37"/>
      <c r="AH189" s="41"/>
      <c r="AN189" s="151"/>
      <c r="AO189" s="186"/>
      <c r="AP189" s="5"/>
      <c r="AQ189" s="234"/>
      <c r="AR189" s="5"/>
      <c r="AS189" s="5"/>
      <c r="AT189" s="5"/>
      <c r="AU189" s="213"/>
      <c r="AV189" s="5"/>
      <c r="AW189" s="5"/>
      <c r="AX189" s="133"/>
      <c r="AY189" s="187"/>
      <c r="AZ189" s="187"/>
      <c r="BA189" s="187"/>
      <c r="BB189" s="187"/>
      <c r="BC189" s="214"/>
      <c r="BD189" s="23"/>
      <c r="BE189" s="23"/>
      <c r="BF189" s="52"/>
      <c r="BG189" s="23"/>
      <c r="BH189" s="23"/>
      <c r="BI189" s="48"/>
      <c r="BJ189" s="23"/>
      <c r="BK189" s="52"/>
      <c r="BL189" s="23"/>
      <c r="BM189" s="23"/>
      <c r="BN189" s="52"/>
      <c r="BO189" s="23"/>
      <c r="BP189" s="37"/>
      <c r="BQ189" s="84" t="str">
        <f>IF(BP188="","",IF(VLOOKUP(BH157,NP,12,FALSE)=0,CONCATENATE(VLOOKUP(BH157,NP,8,FALSE)," pts - ",VLOOKUP(BH157,NP,11,FALSE)),IF(VLOOKUP(BH157,NP,22,FALSE)=0,CONCATENATE(VLOOKUP(BH157,NP,18,FALSE)," pts - ",VLOOKUP(BH157,NP,21,FALSE)),"")))</f>
        <v/>
      </c>
      <c r="BR189" s="84"/>
      <c r="BS189" s="142"/>
      <c r="BT189" s="84"/>
      <c r="BU189" s="84"/>
      <c r="BV189" s="142"/>
      <c r="BW189" s="84"/>
      <c r="BX189" s="176"/>
      <c r="BY189" s="158"/>
      <c r="BZ189" s="159"/>
      <c r="CA189" s="160"/>
      <c r="CB189" s="159"/>
      <c r="CC189" s="159"/>
      <c r="CD189" s="160"/>
      <c r="CE189" s="4"/>
      <c r="CF189" s="33"/>
      <c r="CG189" s="84" t="str">
        <f>IF(CF187="","",CONCATENATE(IF(VLOOKUP(BX187,NP,23,FALSE)="","",IF(VLOOKUP(BX187,NP,12,FALSE)=1,VLOOKUP(BX187,NP,23,FALSE),-VLOOKUP(BX187,NP,23,FALSE))),IF(VLOOKUP(BX187,NP,24,FALSE)="","",CONCATENATE(" / ",IF(VLOOKUP(BX187,NP,12,FALSE)=1,VLOOKUP(BX187,NP,24,FALSE),-VLOOKUP(BX187,NP,24,FALSE)))),IF(VLOOKUP(BX187,NP,25,FALSE)="","",CONCATENATE(" / ",IF(VLOOKUP(BX187,NP,12,FALSE)=1,VLOOKUP(BX187,NP,25,FALSE),-VLOOKUP(BX187,NP,25,FALSE)))),IF(VLOOKUP(BX187,NP,26,FALSE)="","",CONCATENATE(" / ",IF(VLOOKUP(BX187,NP,12,FALSE)=1,VLOOKUP(BX187,NP,26,FALSE),-VLOOKUP(BX187,NP,26,FALSE)))),IF(VLOOKUP(BX187,NP,27,FALSE)="","",CONCATENATE(" / ",IF(VLOOKUP(BX187,NP,12,FALSE)=1,VLOOKUP(BX187,NP,27,FALSE),-VLOOKUP(BX187,NP,27,FALSE)))),IF(VLOOKUP(BX187,NP,28)="","",CONCATENATE(" / ",IF(VLOOKUP(BX187,NP,12)=1,VLOOKUP(BX187,NP,28),-VLOOKUP(BX187,NP,28)))),IF(VLOOKUP(BX187,NP,29)="","",CONCATENATE(" / ",IF(VLOOKUP(BX187,NP,12)=1,VLOOKUP(BX187,NP,29),-VLOOKUP(BX187,NP,29))))))</f>
        <v/>
      </c>
      <c r="CH189" s="84"/>
      <c r="CI189" s="84"/>
      <c r="CJ189" s="84"/>
      <c r="CK189" s="84"/>
      <c r="CL189" s="84"/>
      <c r="CM189" s="84"/>
      <c r="CN189" s="77"/>
    </row>
    <row r="190" spans="1:92" ht="12" customHeight="1" x14ac:dyDescent="0.2">
      <c r="J190" s="117"/>
      <c r="K190" s="22" t="str">
        <f>IF(R190="","",CONCATENATE(VLOOKUP(R187,NP,15,FALSE),"  ",VLOOKUP(R187,NP,16,FALSE)))</f>
        <v/>
      </c>
      <c r="L190" s="22"/>
      <c r="M190" s="125"/>
      <c r="N190" s="22"/>
      <c r="O190" s="22"/>
      <c r="P190" s="125"/>
      <c r="Q190" s="22"/>
      <c r="R190" s="111" t="str">
        <f>IF(VLOOKUP(R187,NP,14,FALSE)=0,"",VLOOKUP(R187,NP,14,FALSE))</f>
        <v/>
      </c>
      <c r="S190" s="162" t="s">
        <v>90</v>
      </c>
      <c r="T190" s="162"/>
      <c r="U190" s="163" t="str">
        <f>IF(VLOOKUP(Z190,NP,32,FALSE)="","",IF(VLOOKUP(Z190,NP,32,FALSE)=0,"",VLOOKUP(Z190,NP,32,FALSE)))</f>
        <v/>
      </c>
      <c r="V190" s="164" t="str">
        <f>IF(VLOOKUP(Z190,NP,33,FALSE)="","",IF(VLOOKUP(Z190,NP,34,FALSE)=2,"",VLOOKUP(Z190,NP,34,FALSE)))</f>
        <v/>
      </c>
      <c r="W190" s="164"/>
      <c r="X190" s="165" t="str">
        <f>IF(VLOOKUP(Z190,NP,33,FALSE)="","",IF(VLOOKUP(Z190,NP,33,FALSE)=0,"",VLOOKUP(Z190,NP,33,FALSE)))</f>
        <v xml:space="preserve"> </v>
      </c>
      <c r="Y190" s="173"/>
      <c r="Z190" s="175">
        <v>56</v>
      </c>
      <c r="AH190" s="41"/>
      <c r="AN190" s="45" t="s">
        <v>2</v>
      </c>
      <c r="AO190" s="189"/>
      <c r="AP190" s="6"/>
      <c r="AQ190" s="49"/>
      <c r="AR190" s="240" t="str">
        <f>IF('Liste des parties'!$AH$3&lt;10000,Date,'Liste des parties'!$AH$3)</f>
        <v>14/11/2024</v>
      </c>
      <c r="AS190" s="240"/>
      <c r="AT190" s="240"/>
      <c r="AU190" s="240"/>
      <c r="AV190" s="240"/>
      <c r="AW190" s="240"/>
      <c r="AX190" s="240"/>
      <c r="AY190" s="240"/>
      <c r="AZ190" s="240"/>
      <c r="BA190" s="240"/>
      <c r="BB190" s="240"/>
      <c r="BC190" s="241"/>
      <c r="BD190" s="23"/>
      <c r="BE190" s="23"/>
      <c r="BF190" s="52"/>
      <c r="BG190" s="23"/>
      <c r="BH190" s="23"/>
      <c r="BI190" s="48"/>
      <c r="BJ190" s="23"/>
      <c r="BK190" s="52"/>
      <c r="BL190" s="23"/>
      <c r="BM190" s="23"/>
      <c r="BN190" s="52"/>
      <c r="BO190" s="23"/>
      <c r="BP190" s="175">
        <v>74</v>
      </c>
      <c r="BQ190" s="162" t="s">
        <v>90</v>
      </c>
      <c r="BR190" s="162"/>
      <c r="BS190" s="163" t="str">
        <f>IF(VLOOKUP(BP190,NP,32,FALSE)="","",IF(VLOOKUP(BP190,NP,32,FALSE)=0,"",VLOOKUP(BP190,NP,32,FALSE)))</f>
        <v/>
      </c>
      <c r="BT190" s="164" t="str">
        <f>IF(VLOOKUP(BP190,NP,33,FALSE)="","",IF(VLOOKUP(BP190,NP,34,FALSE)=2,"",VLOOKUP(BP190,NP,34,FALSE)))</f>
        <v/>
      </c>
      <c r="BU190" s="164"/>
      <c r="BV190" s="165" t="str">
        <f>IF(VLOOKUP(BP190,NP,33,FALSE)="","",IF(VLOOKUP(BP190,NP,33,FALSE)=0,"",VLOOKUP(BP190,NP,33,FALSE)))</f>
        <v xml:space="preserve"> </v>
      </c>
      <c r="BW190" s="173"/>
      <c r="BX190" s="112" t="str">
        <f>IF(VLOOKUP(BX187,NP,14,FALSE)=0,"",VLOOKUP(BX187,NP,14,FALSE))</f>
        <v/>
      </c>
      <c r="BY190" s="22" t="str">
        <f>IF(BX190="","",CONCATENATE(VLOOKUP(BX187,NP,15,FALSE),"  ",VLOOKUP(BX187,NP,16,FALSE)))</f>
        <v/>
      </c>
      <c r="BZ190" s="22"/>
      <c r="CA190" s="125"/>
      <c r="CB190" s="22"/>
      <c r="CC190" s="22"/>
      <c r="CD190" s="125"/>
      <c r="CE190" s="22"/>
      <c r="CF190" s="33"/>
      <c r="CG190" s="24"/>
      <c r="CH190" s="24"/>
      <c r="CI190" s="24"/>
      <c r="CJ190" s="24"/>
      <c r="CK190" s="24"/>
      <c r="CL190" s="24"/>
      <c r="CM190" s="37"/>
      <c r="CN190" s="77"/>
    </row>
    <row r="191" spans="1:92" ht="12" customHeight="1" x14ac:dyDescent="0.2">
      <c r="J191" s="39"/>
      <c r="K191" s="91" t="str">
        <f>IF(R190="","",CONCATENATE(VLOOKUP(R187,NP,18,FALSE)," pts - ",VLOOKUP(R187,NP,21,FALSE)))</f>
        <v/>
      </c>
      <c r="L191" s="91"/>
      <c r="M191" s="146"/>
      <c r="N191" s="91"/>
      <c r="O191" s="91"/>
      <c r="P191" s="146"/>
      <c r="Q191" s="91"/>
      <c r="R191" s="169">
        <v>18</v>
      </c>
      <c r="S191" s="24"/>
      <c r="T191" s="24"/>
      <c r="U191" s="139"/>
      <c r="V191" s="24"/>
      <c r="W191" s="24"/>
      <c r="X191" s="139"/>
      <c r="Y191" s="37"/>
      <c r="Z191" s="24"/>
      <c r="AH191" s="41"/>
      <c r="AN191" s="152"/>
      <c r="AO191" s="189"/>
      <c r="AP191" s="6"/>
      <c r="AQ191" s="235"/>
      <c r="AR191" s="191"/>
      <c r="AS191" s="191"/>
      <c r="AT191" s="191"/>
      <c r="AU191" s="196"/>
      <c r="AV191" s="193"/>
      <c r="AW191" s="193"/>
      <c r="AX191" s="196"/>
      <c r="AY191" s="194"/>
      <c r="AZ191" s="194"/>
      <c r="BA191" s="194"/>
      <c r="BB191" s="194"/>
      <c r="BC191" s="215"/>
      <c r="BD191" s="28"/>
      <c r="BE191" s="28"/>
      <c r="BF191" s="126"/>
      <c r="BG191" s="20"/>
      <c r="BH191" s="23"/>
      <c r="BI191" s="48"/>
      <c r="BJ191" s="23"/>
      <c r="BK191" s="52"/>
      <c r="BL191" s="23"/>
      <c r="BM191" s="23"/>
      <c r="BN191" s="52"/>
      <c r="BO191" s="23"/>
      <c r="BP191" s="24"/>
      <c r="BQ191" s="24"/>
      <c r="BR191" s="24"/>
      <c r="BS191" s="139"/>
      <c r="BT191" s="24"/>
      <c r="BU191" s="24"/>
      <c r="BV191" s="139"/>
      <c r="BW191" s="37"/>
      <c r="BX191" s="172">
        <v>20</v>
      </c>
      <c r="BY191" s="91" t="str">
        <f>IF(BX190="","",CONCATENATE(VLOOKUP(BX187,NP,18,FALSE)," pts - ",VLOOKUP(BX187,NP,21,FALSE)))</f>
        <v/>
      </c>
      <c r="BZ191" s="91"/>
      <c r="CA191" s="146"/>
      <c r="CB191" s="91"/>
      <c r="CC191" s="91"/>
      <c r="CD191" s="146"/>
      <c r="CE191" s="91"/>
      <c r="CF191" s="13"/>
      <c r="CG191" s="24"/>
      <c r="CH191" s="24"/>
      <c r="CI191" s="24"/>
      <c r="CJ191" s="24"/>
      <c r="CK191" s="24"/>
      <c r="CL191" s="24"/>
      <c r="CM191" s="20"/>
      <c r="CN191" s="77"/>
    </row>
    <row r="192" spans="1:92" ht="12" customHeight="1" x14ac:dyDescent="0.25">
      <c r="A192" s="105" t="s">
        <v>46</v>
      </c>
      <c r="C192" s="22" t="str">
        <f>IF(J192="","",IF(VLOOKUP(R187,NP,12,FALSE)=0,CONCATENATE(VLOOKUP(R187,NP,5,FALSE),"  ",VLOOKUP(R187,NP,6,FALSE)),IF(VLOOKUP(R187,NP,22,FALSE)=0,CONCATENATE(VLOOKUP(R187,NP,15,FALSE),"  ",VLOOKUP(R187,NP,16,FALSE)),"")))</f>
        <v/>
      </c>
      <c r="D192" s="22"/>
      <c r="E192" s="22"/>
      <c r="F192" s="22"/>
      <c r="G192" s="22"/>
      <c r="H192" s="22"/>
      <c r="I192" s="22"/>
      <c r="J192" s="113" t="str">
        <f>IF(AND(VLOOKUP(R187,NP,12,FALSE)=0,VLOOKUP(R187,NP,22,FALSE)=0),"",IF(VLOOKUP(R187,NP,12,FALSE)=0,VLOOKUP(R187,NP,4,FALSE),IF(VLOOKUP(R187,NP,22,FALSE)=0,VLOOKUP(R187,NP,14,FALSE),"")))</f>
        <v/>
      </c>
      <c r="K192" s="84" t="str">
        <f>IF(R190="","",CONCATENATE(IF(VLOOKUP(Z190,NP,23,FALSE)="","",IF(VLOOKUP(Z190,NP,12,FALSE)=1,VLOOKUP(Z190,NP,23,FALSE),-VLOOKUP(Z190,NP,23,FALSE))),IF(VLOOKUP(Z190,NP,24,FALSE)="","",CONCATENATE(" / ",IF(VLOOKUP(Z190,NP,12,FALSE)=1,VLOOKUP(Z190,NP,24,FALSE),-VLOOKUP(Z190,NP,24,FALSE)))),IF(VLOOKUP(Z190,NP,25,FALSE)="","",CONCATENATE(" / ",IF(VLOOKUP(Z190,NP,12,FALSE)=1,VLOOKUP(Z190,NP,25,FALSE),-VLOOKUP(Z190,NP,25,FALSE)))),IF(VLOOKUP(Z190,NP,26,FALSE)="","",CONCATENATE(" / ",IF(VLOOKUP(Z190,NP,12,FALSE)=1,VLOOKUP(Z190,NP,26,FALSE),-VLOOKUP(Z190,NP,26,FALSE)))),IF(VLOOKUP(Z190,NP,27,FALSE)="","",CONCATENATE(" / ",IF(VLOOKUP(Z190,NP,12,FALSE)=1,VLOOKUP(Z190,NP,27,FALSE),-VLOOKUP(Z190,NP,27,FALSE)))),IF(VLOOKUP(Z190,NP,28)="","",CONCATENATE(" / ",IF(VLOOKUP(Z190,NP,12)=1,VLOOKUP(Z190,NP,28),-VLOOKUP(Z190,NP,28)))),IF(VLOOKUP(Z190,NP,29)="","",CONCATENATE(" / ",IF(VLOOKUP(Z190,NP,12)=1,VLOOKUP(Z190,NP,29),-VLOOKUP(Z190,NP,29))))))</f>
        <v/>
      </c>
      <c r="L192" s="84"/>
      <c r="M192" s="142"/>
      <c r="N192" s="84"/>
      <c r="O192" s="84"/>
      <c r="P192" s="142"/>
      <c r="Q192" s="84"/>
      <c r="R192" s="100"/>
      <c r="S192" s="22" t="str">
        <f>IF(Z192="","",IF(VLOOKUP(AH163,NP,12,FALSE)=0,CONCATENATE(VLOOKUP(AH163,NP,5,FALSE),"  ",VLOOKUP(AH163,NP,6,FALSE)),IF(VLOOKUP(AH163,NP,22,FALSE)=0,CONCATENATE(VLOOKUP(AH163,NP,15,FALSE),"  ",VLOOKUP(AH163,NP,16,FALSE)),"")))</f>
        <v/>
      </c>
      <c r="T192" s="22"/>
      <c r="U192" s="125"/>
      <c r="V192" s="22"/>
      <c r="W192" s="22"/>
      <c r="X192" s="125"/>
      <c r="Y192" s="22"/>
      <c r="Z192" s="113" t="str">
        <f>IF(AND(VLOOKUP(AH163,NP,12,FALSE)=0,VLOOKUP(AH163,NP,22,FALSE)=0),"",IF(VLOOKUP(AH163,NP,12,FALSE)=0,VLOOKUP(AH163,NP,4,FALSE),IF(VLOOKUP(AH163,NP,22,FALSE)=0,VLOOKUP(AH163,NP,14,FALSE),"")))</f>
        <v/>
      </c>
      <c r="AA192" s="207">
        <v>31</v>
      </c>
      <c r="AB192" s="43"/>
      <c r="AC192" s="127"/>
      <c r="AD192" s="43"/>
      <c r="AE192" s="43"/>
      <c r="AF192" s="127"/>
      <c r="AG192" s="43"/>
      <c r="AH192" s="41"/>
      <c r="AN192" s="45" t="s">
        <v>99</v>
      </c>
      <c r="AO192" s="189"/>
      <c r="AP192" s="6"/>
      <c r="AQ192" s="235"/>
      <c r="AR192" s="242" t="str">
        <f>'Liste des parties'!$AD$2</f>
        <v>SPIDD V2</v>
      </c>
      <c r="AS192" s="242"/>
      <c r="AT192" s="242"/>
      <c r="AU192" s="242"/>
      <c r="AV192" s="242"/>
      <c r="AW192" s="242"/>
      <c r="AX192" s="242"/>
      <c r="AY192" s="242"/>
      <c r="AZ192" s="242"/>
      <c r="BA192" s="242"/>
      <c r="BB192" s="242"/>
      <c r="BC192" s="243"/>
      <c r="BD192" s="31"/>
      <c r="BE192" s="31"/>
      <c r="BF192" s="131"/>
      <c r="BG192" s="23"/>
      <c r="BH192" s="23"/>
      <c r="BI192" s="87"/>
      <c r="BJ192" s="82"/>
      <c r="BK192" s="141"/>
      <c r="BL192" s="82"/>
      <c r="BM192" s="82"/>
      <c r="BN192" s="141"/>
      <c r="BO192" s="209">
        <v>29</v>
      </c>
      <c r="BP192" s="113" t="str">
        <f>IF(AND(VLOOKUP(BH163,NP,12,FALSE)=0,VLOOKUP(BH163,NP,22,FALSE)=0),"",IF(VLOOKUP(BH163,NP,12,FALSE)=0,VLOOKUP(BH163,NP,4,FALSE),IF(VLOOKUP(BH163,NP,22,FALSE)=0,VLOOKUP(BH163,NP,14,FALSE),"")))</f>
        <v/>
      </c>
      <c r="BQ192" s="22" t="str">
        <f>IF(BP192="","",IF(VLOOKUP(BH163,NP,12,FALSE)=0,CONCATENATE(VLOOKUP(BH163,NP,5,FALSE),"  ",VLOOKUP(BH163,NP,6,FALSE)),IF(VLOOKUP(BH163,NP,22,FALSE)=0,CONCATENATE(VLOOKUP(BH163,NP,15,FALSE),"  ",VLOOKUP(BH163,NP,16,FALSE)),"")))</f>
        <v/>
      </c>
      <c r="BR192" s="22"/>
      <c r="BS192" s="125"/>
      <c r="BT192" s="22"/>
      <c r="BU192" s="22"/>
      <c r="BV192" s="125"/>
      <c r="BW192" s="22"/>
      <c r="BX192" s="33"/>
      <c r="BY192" s="84" t="str">
        <f>IF(BX190="","",CONCATENATE(IF(VLOOKUP(BP190,NP,23,FALSE)="","",IF(VLOOKUP(BP190,NP,12,FALSE)=1,VLOOKUP(BP190,NP,23,FALSE),-VLOOKUP(BP190,NP,23,FALSE))),IF(VLOOKUP(BP190,NP,24,FALSE)="","",CONCATENATE(" / ",IF(VLOOKUP(BP190,NP,12,FALSE)=1,VLOOKUP(BP190,NP,24,FALSE),-VLOOKUP(BP190,NP,24,FALSE)))),IF(VLOOKUP(BP190,NP,25,FALSE)="","",CONCATENATE(" / ",IF(VLOOKUP(BP190,NP,12,FALSE)=1,VLOOKUP(BP190,NP,25,FALSE),-VLOOKUP(BP190,NP,25,FALSE)))),IF(VLOOKUP(BP190,NP,26,FALSE)="","",CONCATENATE(" / ",IF(VLOOKUP(BP190,NP,12,FALSE)=1,VLOOKUP(BP190,NP,26,FALSE),-VLOOKUP(BP190,NP,26,FALSE)))),IF(VLOOKUP(BP190,NP,27,FALSE)="","",CONCATENATE(" / ",IF(VLOOKUP(BP190,NP,12,FALSE)=1,VLOOKUP(BP190,NP,27,FALSE),-VLOOKUP(BP190,NP,27,FALSE)))),IF(VLOOKUP(BP190,NP,28)="","",CONCATENATE(" / ",IF(VLOOKUP(BP190,NP,12)=1,VLOOKUP(BP190,NP,28),-VLOOKUP(BP190,NP,28)))),IF(VLOOKUP(BP190,NP,29)="","",CONCATENATE(" / ",IF(VLOOKUP(BP190,NP,12)=1,VLOOKUP(BP190,NP,29),-VLOOKUP(BP190,NP,29))))))</f>
        <v/>
      </c>
      <c r="BZ192" s="84"/>
      <c r="CA192" s="142"/>
      <c r="CB192" s="84"/>
      <c r="CC192" s="84"/>
      <c r="CD192" s="142"/>
      <c r="CE192" s="84"/>
      <c r="CF192" s="113" t="str">
        <f>IF(AND(VLOOKUP(BX187,NP,12,FALSE)=0,VLOOKUP(BX187,NP,22,FALSE)=0),"",IF(VLOOKUP(BX187,NP,12,FALSE)=0,VLOOKUP(BX187,NP,4,FALSE),IF(VLOOKUP(BX187,NP,22,FALSE)=0,VLOOKUP(BX187,NP,14,FALSE),"")))</f>
        <v/>
      </c>
      <c r="CG192" s="22" t="str">
        <f>IF(CF192="","",IF(VLOOKUP(BX187,NP,12,FALSE)=0,CONCATENATE(VLOOKUP(BX187,NP,5,FALSE),"  ",VLOOKUP(BX187,NP,6,FALSE)),IF(VLOOKUP(BX187,NP,22,FALSE)=0,CONCATENATE(VLOOKUP(BX187,NP,15,FALSE),"  ",VLOOKUP(BX187,NP,16,FALSE)),"")))</f>
        <v/>
      </c>
      <c r="CH192" s="22"/>
      <c r="CI192" s="22"/>
      <c r="CJ192" s="22"/>
      <c r="CK192" s="22"/>
      <c r="CL192" s="22"/>
      <c r="CM192" s="22"/>
      <c r="CN192" s="65" t="s">
        <v>27</v>
      </c>
    </row>
    <row r="193" spans="1:92" ht="12" customHeight="1" x14ac:dyDescent="0.35">
      <c r="C193" s="84" t="str">
        <f>IF(J192="","",IF(VLOOKUP(R187,NP,12,FALSE)=0,CONCATENATE(VLOOKUP(R187,NP,8,FALSE)," pts - ",VLOOKUP(R187,NP,11,FALSE)),IF(VLOOKUP(R187,NP,22,FALSE)=0,CONCATENATE(VLOOKUP(R187,NP,18,FALSE)," pts - ",VLOOKUP(R187,NP,21,FALSE)),"")))</f>
        <v/>
      </c>
      <c r="D193" s="84"/>
      <c r="E193" s="84"/>
      <c r="F193" s="84"/>
      <c r="G193" s="84"/>
      <c r="H193" s="84"/>
      <c r="I193" s="84"/>
      <c r="J193" s="120"/>
      <c r="S193" s="84" t="str">
        <f>IF(Z192="","",IF(VLOOKUP(AH163,NP,12,FALSE)=0,CONCATENATE(VLOOKUP(AH163,NP,8,FALSE)," pts - ",VLOOKUP(AH163,NP,11,FALSE)),IF(VLOOKUP(AH163,NP,22,FALSE)=0,CONCATENATE(VLOOKUP(AH163,NP,18,FALSE)," pts - ",VLOOKUP(AH163,NP,21,FALSE)),"")))</f>
        <v/>
      </c>
      <c r="T193" s="84"/>
      <c r="U193" s="142"/>
      <c r="V193" s="84"/>
      <c r="W193" s="84"/>
      <c r="X193" s="142"/>
      <c r="Y193" s="84"/>
      <c r="Z193" s="37"/>
      <c r="AN193" s="45"/>
      <c r="AO193" s="189"/>
      <c r="AP193" s="6"/>
      <c r="AQ193" s="192"/>
      <c r="AR193" s="6"/>
      <c r="AS193" s="6"/>
      <c r="AT193" s="6"/>
      <c r="AU193" s="196"/>
      <c r="AV193" s="6"/>
      <c r="AW193" s="6"/>
      <c r="AX193" s="135"/>
      <c r="AY193" s="191"/>
      <c r="AZ193" s="191"/>
      <c r="BA193" s="191"/>
      <c r="BB193" s="191"/>
      <c r="BC193" s="215"/>
      <c r="BD193" s="61"/>
      <c r="BE193" s="61"/>
      <c r="BF193" s="94"/>
      <c r="BG193" s="23"/>
      <c r="BH193" s="23"/>
      <c r="BI193" s="23"/>
      <c r="BJ193" s="23"/>
      <c r="BK193" s="52"/>
      <c r="BL193" s="23"/>
      <c r="BM193" s="23"/>
      <c r="BN193" s="52"/>
      <c r="BO193" s="23"/>
      <c r="BP193" s="37"/>
      <c r="BQ193" s="84" t="str">
        <f>IF(BP192="","",IF(VLOOKUP(BH163,NP,12,FALSE)=0,CONCATENATE(VLOOKUP(BH163,NP,8,FALSE)," pts - ",VLOOKUP(BH163,NP,11,FALSE)),IF(VLOOKUP(BH163,NP,22,FALSE)=0,CONCATENATE(VLOOKUP(BH163,NP,18,FALSE)," pts - ",VLOOKUP(BH163,NP,21,FALSE)),"")))</f>
        <v/>
      </c>
      <c r="BR193" s="84"/>
      <c r="BS193" s="142"/>
      <c r="BT193" s="84"/>
      <c r="BU193" s="84"/>
      <c r="BV193" s="142"/>
      <c r="BW193" s="84"/>
      <c r="BX193" s="73"/>
      <c r="BY193" s="76"/>
      <c r="BZ193" s="76"/>
      <c r="CA193" s="145"/>
      <c r="CB193" s="76"/>
      <c r="CC193" s="76"/>
      <c r="CD193" s="145"/>
      <c r="CE193" s="76"/>
      <c r="CF193" s="37"/>
      <c r="CG193" s="84" t="str">
        <f>IF(CF192="","",IF(VLOOKUP(BX187,NP,12,FALSE)=0,CONCATENATE(VLOOKUP(BX187,NP,8,FALSE)," pts - ",VLOOKUP(BX187,NP,11,FALSE)),IF(VLOOKUP(BX187,NP,22,FALSE)=0,CONCATENATE(VLOOKUP(BX187,NP,18,FALSE)," pts - ",VLOOKUP(BX187,NP,21,FALSE)),"")))</f>
        <v/>
      </c>
      <c r="CH193" s="84"/>
      <c r="CI193" s="84"/>
      <c r="CJ193" s="84"/>
      <c r="CK193" s="84"/>
      <c r="CL193" s="84"/>
      <c r="CM193" s="84"/>
      <c r="CN193" s="77"/>
    </row>
    <row r="194" spans="1:92" ht="12" customHeight="1" x14ac:dyDescent="0.35">
      <c r="J194" s="39"/>
      <c r="K194" s="202"/>
      <c r="L194" s="203"/>
      <c r="M194" s="203"/>
      <c r="N194" s="203"/>
      <c r="O194" s="203"/>
      <c r="P194" s="203"/>
      <c r="Q194" s="203"/>
      <c r="R194" s="204"/>
      <c r="AN194" s="45" t="s">
        <v>100</v>
      </c>
      <c r="AO194" s="192"/>
      <c r="AP194" s="193"/>
      <c r="AQ194" s="194"/>
      <c r="AR194" s="244" t="str">
        <f>'Liste des parties'!$AE$2</f>
        <v>21_32DI-32J-CI</v>
      </c>
      <c r="AS194" s="244"/>
      <c r="AT194" s="244"/>
      <c r="AU194" s="244"/>
      <c r="AV194" s="244"/>
      <c r="AW194" s="244"/>
      <c r="AX194" s="244"/>
      <c r="AY194" s="244"/>
      <c r="AZ194" s="244"/>
      <c r="BA194" s="244"/>
      <c r="BB194" s="244"/>
      <c r="BC194" s="245"/>
      <c r="BD194" s="94"/>
      <c r="BE194" s="94"/>
      <c r="BF194" s="94"/>
      <c r="BG194" s="23"/>
      <c r="BH194" s="27"/>
      <c r="BI194" s="28"/>
      <c r="BJ194" s="28"/>
      <c r="BK194" s="126"/>
      <c r="BL194" s="28"/>
      <c r="BM194" s="28"/>
      <c r="BN194" s="126"/>
      <c r="BO194" s="20"/>
      <c r="BP194" s="73"/>
      <c r="BQ194" s="74"/>
      <c r="BR194" s="75"/>
      <c r="BS194" s="138"/>
      <c r="BT194" s="75"/>
      <c r="BU194" s="75"/>
      <c r="BV194" s="138"/>
      <c r="BW194" s="76"/>
      <c r="BX194" s="237"/>
      <c r="BY194" s="238"/>
      <c r="BZ194" s="238"/>
      <c r="CA194" s="238"/>
      <c r="CB194" s="238"/>
      <c r="CC194" s="238"/>
      <c r="CD194" s="238"/>
      <c r="CE194" s="239"/>
      <c r="CF194" s="73"/>
      <c r="CG194" s="76"/>
      <c r="CH194" s="76"/>
      <c r="CI194" s="76"/>
      <c r="CJ194" s="76"/>
      <c r="CK194" s="76"/>
      <c r="CL194" s="76"/>
      <c r="CM194" s="76"/>
      <c r="CN194" s="77"/>
    </row>
    <row r="195" spans="1:92" ht="12" customHeight="1" thickBot="1" x14ac:dyDescent="0.4">
      <c r="J195" s="39"/>
      <c r="K195" s="19"/>
      <c r="L195" s="19"/>
      <c r="M195" s="19"/>
      <c r="N195" s="19"/>
      <c r="O195" s="19"/>
      <c r="P195" s="19"/>
      <c r="Q195" s="19"/>
      <c r="R195" s="19"/>
      <c r="Z195" s="41"/>
      <c r="AN195" s="50"/>
      <c r="AO195" s="197"/>
      <c r="AP195" s="7"/>
      <c r="AQ195" s="197"/>
      <c r="AR195" s="7"/>
      <c r="AS195" s="7"/>
      <c r="AT195" s="7"/>
      <c r="AU195" s="216"/>
      <c r="AV195" s="7"/>
      <c r="AW195" s="7"/>
      <c r="AX195" s="136"/>
      <c r="AY195" s="198"/>
      <c r="AZ195" s="198"/>
      <c r="BA195" s="198"/>
      <c r="BB195" s="198"/>
      <c r="BC195" s="217"/>
      <c r="BD195" s="94"/>
      <c r="BE195" s="94"/>
      <c r="BF195" s="94"/>
      <c r="BG195" s="23"/>
      <c r="BH195" s="27"/>
      <c r="BI195" s="28"/>
      <c r="BJ195" s="28"/>
      <c r="BK195" s="126"/>
      <c r="BL195" s="28"/>
      <c r="BM195" s="28"/>
      <c r="BN195" s="126"/>
      <c r="BO195" s="20"/>
      <c r="BP195" s="73"/>
      <c r="BQ195" s="74"/>
      <c r="BR195" s="75"/>
      <c r="BS195" s="138"/>
      <c r="BT195" s="75"/>
      <c r="BU195" s="75"/>
      <c r="BV195" s="138"/>
      <c r="BW195" s="76"/>
      <c r="BX195" s="95"/>
      <c r="BY195" s="95"/>
      <c r="BZ195" s="95"/>
      <c r="CA195" s="95"/>
      <c r="CB195" s="95"/>
      <c r="CC195" s="95"/>
      <c r="CD195" s="95"/>
      <c r="CE195" s="95"/>
      <c r="CF195" s="73"/>
      <c r="CG195" s="76"/>
      <c r="CH195" s="76"/>
      <c r="CI195" s="76"/>
      <c r="CJ195" s="76"/>
      <c r="CK195" s="76"/>
      <c r="CL195" s="76"/>
      <c r="CM195" s="76"/>
      <c r="CN195" s="77"/>
    </row>
    <row r="196" spans="1:92" ht="12" customHeight="1" x14ac:dyDescent="0.35">
      <c r="J196" s="39"/>
      <c r="K196" s="58" t="s">
        <v>92</v>
      </c>
      <c r="L196" s="58"/>
      <c r="M196" s="58"/>
      <c r="N196" s="58"/>
      <c r="O196" s="58"/>
      <c r="P196" s="58"/>
      <c r="Q196" s="58"/>
      <c r="R196" s="58"/>
      <c r="Z196" s="41"/>
      <c r="AQ196" s="201"/>
      <c r="AR196" s="27"/>
      <c r="AS196" s="28"/>
      <c r="AT196" s="28"/>
      <c r="AU196" s="126"/>
      <c r="AV196" s="28"/>
      <c r="AW196" s="28"/>
      <c r="AX196" s="126"/>
      <c r="AY196" s="20"/>
      <c r="AZ196" s="30"/>
      <c r="BA196" s="20"/>
      <c r="BB196" s="20"/>
      <c r="BC196" s="132"/>
      <c r="BD196" s="20"/>
      <c r="BE196" s="20"/>
      <c r="BF196" s="132"/>
      <c r="BG196" s="23"/>
      <c r="BH196" s="20"/>
      <c r="BI196" s="31"/>
      <c r="BJ196" s="31"/>
      <c r="BK196" s="131"/>
      <c r="BL196" s="31"/>
      <c r="BM196" s="31"/>
      <c r="BN196" s="131"/>
      <c r="BO196" s="23"/>
      <c r="BP196" s="73"/>
      <c r="BQ196" s="74"/>
      <c r="BR196" s="75"/>
      <c r="BS196" s="138"/>
      <c r="BT196" s="75"/>
      <c r="BU196" s="75"/>
      <c r="BV196" s="138"/>
      <c r="BW196" s="76"/>
      <c r="BX196" s="236" t="s">
        <v>25</v>
      </c>
      <c r="BY196" s="236"/>
      <c r="BZ196" s="236"/>
      <c r="CA196" s="236"/>
      <c r="CB196" s="236"/>
      <c r="CC196" s="236"/>
      <c r="CD196" s="236"/>
      <c r="CE196" s="236"/>
      <c r="CF196" s="73"/>
      <c r="CG196" s="76"/>
      <c r="CH196" s="76"/>
      <c r="CI196" s="76"/>
      <c r="CJ196" s="76"/>
      <c r="CK196" s="76"/>
      <c r="CL196" s="76"/>
      <c r="CM196" s="76"/>
      <c r="CN196" s="77"/>
    </row>
    <row r="197" spans="1:92" ht="12" customHeight="1" x14ac:dyDescent="0.35">
      <c r="J197" s="39"/>
      <c r="Z197" s="41"/>
      <c r="AQ197" s="201"/>
      <c r="BH197" s="20"/>
      <c r="BI197" s="23"/>
      <c r="BJ197" s="23"/>
      <c r="BK197" s="52"/>
      <c r="BL197" s="23"/>
      <c r="BM197" s="23"/>
      <c r="BN197" s="52"/>
      <c r="BO197" s="23"/>
      <c r="BP197" s="73"/>
      <c r="BQ197" s="74"/>
      <c r="BR197" s="75"/>
      <c r="BS197" s="138"/>
      <c r="BT197" s="75"/>
      <c r="BU197" s="75"/>
      <c r="BV197" s="138"/>
      <c r="BW197" s="76"/>
      <c r="BX197" s="73"/>
      <c r="BY197" s="76"/>
      <c r="BZ197" s="76"/>
      <c r="CA197" s="145"/>
      <c r="CB197" s="76"/>
      <c r="CC197" s="76"/>
      <c r="CD197" s="145"/>
      <c r="CE197" s="76"/>
      <c r="CF197" s="73"/>
      <c r="CG197" s="76"/>
      <c r="CH197" s="76"/>
      <c r="CI197" s="76"/>
      <c r="CJ197" s="76"/>
      <c r="CK197" s="76"/>
      <c r="CL197" s="76"/>
      <c r="CM197" s="76"/>
      <c r="CN197" s="77"/>
    </row>
    <row r="198" spans="1:92" ht="12" customHeight="1" x14ac:dyDescent="0.35">
      <c r="J198" s="39"/>
      <c r="K198" s="22" t="str">
        <f>IF(R198="","",IF(VLOOKUP(Z184,NP,12,FALSE)=0,CONCATENATE(VLOOKUP(Z184,NP,5,FALSE),"  ",VLOOKUP(Z184,NP,6,FALSE)),IF(VLOOKUP(Z184,NP,22,FALSE)=0,CONCATENATE(VLOOKUP(Z184,NP,15,FALSE),"  ",VLOOKUP(Z184,NP,16,FALSE)),"")))</f>
        <v/>
      </c>
      <c r="L198" s="22"/>
      <c r="M198" s="125"/>
      <c r="N198" s="22"/>
      <c r="O198" s="22"/>
      <c r="P198" s="125"/>
      <c r="Q198" s="22"/>
      <c r="R198" s="113" t="str">
        <f>IF(AND(VLOOKUP(Z184,NP,12,FALSE)=0,VLOOKUP(Z184,NP,22,FALSE)=0),"",IF(VLOOKUP(Z184,NP,12,FALSE)=0,VLOOKUP(Z184,NP,4,FALSE),IF(VLOOKUP(Z184,NP,22,FALSE)=0,VLOOKUP(Z184,NP,14,FALSE),"")))</f>
        <v/>
      </c>
      <c r="S198" s="207">
        <v>2</v>
      </c>
      <c r="T198" s="43"/>
      <c r="U198" s="127"/>
      <c r="V198" s="43"/>
      <c r="W198" s="43"/>
      <c r="X198" s="127"/>
      <c r="Y198" s="43"/>
      <c r="Z198" s="41"/>
      <c r="AQ198" s="201"/>
      <c r="BH198" s="20"/>
      <c r="BI198" s="23"/>
      <c r="BJ198" s="23"/>
      <c r="BK198" s="52"/>
      <c r="BL198" s="23"/>
      <c r="BM198" s="23"/>
      <c r="BN198" s="52"/>
      <c r="BO198" s="23"/>
      <c r="BP198" s="73"/>
      <c r="BQ198" s="78"/>
      <c r="BR198" s="79"/>
      <c r="BS198" s="137"/>
      <c r="BT198" s="79"/>
      <c r="BU198" s="79"/>
      <c r="BV198" s="137"/>
      <c r="BW198" s="209">
        <v>4</v>
      </c>
      <c r="BX198" s="113" t="str">
        <f>IF(AND(VLOOKUP(BP184,NP,12,FALSE)=0,VLOOKUP(BP184,NP,22,FALSE)=0),"",IF(VLOOKUP(BP184,NP,12,FALSE)=0,VLOOKUP(BP184,NP,4,FALSE),IF(VLOOKUP(BP184,NP,22,FALSE)=0,VLOOKUP(BP184,NP,14,FALSE),"")))</f>
        <v/>
      </c>
      <c r="BY198" s="22" t="str">
        <f>IF(BX198="","",IF(VLOOKUP(BP184,NP,12,FALSE)=0,CONCATENATE(VLOOKUP(BP184,NP,5,FALSE),"  ",VLOOKUP(BP184,NP,6,FALSE)),IF(VLOOKUP(BP184,NP,22,FALSE)=0,CONCATENATE(VLOOKUP(BP184,NP,15,FALSE),"  ",VLOOKUP(BP184,NP,16,FALSE)),"")))</f>
        <v/>
      </c>
      <c r="BZ198" s="22"/>
      <c r="CA198" s="125"/>
      <c r="CB198" s="22"/>
      <c r="CC198" s="22"/>
      <c r="CD198" s="125"/>
      <c r="CE198" s="22"/>
      <c r="CF198" s="13"/>
      <c r="CG198" s="24"/>
      <c r="CH198" s="24"/>
      <c r="CI198" s="24"/>
      <c r="CJ198" s="24"/>
      <c r="CK198" s="24"/>
      <c r="CL198" s="24"/>
      <c r="CM198" s="24"/>
      <c r="CN198" s="77"/>
    </row>
    <row r="199" spans="1:92" ht="12" customHeight="1" x14ac:dyDescent="0.35">
      <c r="J199" s="117"/>
      <c r="K199" s="84" t="str">
        <f>IF(R198="","",IF(VLOOKUP(Z184,NP,12,FALSE)=0,CONCATENATE(VLOOKUP(Z184,NP,8,FALSE)," pts - ",VLOOKUP(Z184,NP,11,FALSE)),IF(VLOOKUP(Z184,NP,22,FALSE)=0,CONCATENATE(VLOOKUP(Z184,NP,18,FALSE)," pts - ",VLOOKUP(Z184,NP,21,FALSE)),"")))</f>
        <v/>
      </c>
      <c r="L199" s="84"/>
      <c r="M199" s="142"/>
      <c r="N199" s="84"/>
      <c r="O199" s="84"/>
      <c r="P199" s="142"/>
      <c r="Q199" s="84"/>
      <c r="R199" s="37"/>
      <c r="Z199" s="41"/>
      <c r="AQ199" s="201"/>
      <c r="BH199" s="20"/>
      <c r="BI199" s="23"/>
      <c r="BJ199" s="23"/>
      <c r="BK199" s="52"/>
      <c r="BL199" s="23"/>
      <c r="BM199" s="23"/>
      <c r="BN199" s="52"/>
      <c r="BO199" s="23"/>
      <c r="BP199" s="73"/>
      <c r="BQ199" s="74"/>
      <c r="BR199" s="75"/>
      <c r="BS199" s="138"/>
      <c r="BT199" s="75"/>
      <c r="BU199" s="75"/>
      <c r="BV199" s="138"/>
      <c r="BW199" s="76"/>
      <c r="BX199" s="37"/>
      <c r="BY199" s="84" t="str">
        <f>IF(BX198="","",IF(VLOOKUP(BP184,NP,12,FALSE)=0,CONCATENATE(VLOOKUP(BP184,NP,8,FALSE)," pts - ",VLOOKUP(BP184,NP,11,FALSE)),IF(VLOOKUP(BP184,NP,22,FALSE)=0,CONCATENATE(VLOOKUP(BP184,NP,18,FALSE)," pts - ",VLOOKUP(BP184,NP,21,FALSE)),"")))</f>
        <v/>
      </c>
      <c r="BZ199" s="84"/>
      <c r="CA199" s="142"/>
      <c r="CB199" s="84"/>
      <c r="CC199" s="84"/>
      <c r="CD199" s="142"/>
      <c r="CE199" s="84"/>
      <c r="CF199" s="33"/>
      <c r="CG199" s="24"/>
      <c r="CH199" s="24"/>
      <c r="CI199" s="24"/>
      <c r="CJ199" s="24"/>
      <c r="CK199" s="24"/>
      <c r="CL199" s="24"/>
      <c r="CM199" s="24"/>
      <c r="CN199" s="77"/>
    </row>
    <row r="200" spans="1:92" ht="12" customHeight="1" x14ac:dyDescent="0.35">
      <c r="A200" s="105" t="s">
        <v>47</v>
      </c>
      <c r="C200" s="22" t="str">
        <f>IF(J200="","",IF(VLOOKUP(R200,NP,12,FALSE)=1,CONCATENATE(VLOOKUP(R200,NP,5,FALSE),"  ",VLOOKUP(R200,NP,6,FALSE)),IF(VLOOKUP(R200,NP,22,FALSE)=1,CONCATENATE(VLOOKUP(R200,NP,15,FALSE),"  ",VLOOKUP(R200,NP,16,FALSE)),"")))</f>
        <v/>
      </c>
      <c r="D200" s="22"/>
      <c r="E200" s="22"/>
      <c r="F200" s="22"/>
      <c r="G200" s="22"/>
      <c r="H200" s="22"/>
      <c r="I200" s="22"/>
      <c r="J200" s="111" t="str">
        <f>IF(VLOOKUP(R200,NP,12,FALSE)=1,VLOOKUP(R200,NP,4,FALSE),IF(VLOOKUP(R200,NP,22,FALSE)=1,VLOOKUP(R200,NP,14,FALSE),""))</f>
        <v/>
      </c>
      <c r="K200" s="162" t="s">
        <v>90</v>
      </c>
      <c r="L200" s="162"/>
      <c r="M200" s="163" t="str">
        <f>IF(VLOOKUP(R200,NP,32,FALSE)="","",IF(VLOOKUP(R200,NP,32,FALSE)=0,"",VLOOKUP(R200,NP,32,FALSE)))</f>
        <v/>
      </c>
      <c r="N200" s="164" t="str">
        <f>IF(VLOOKUP(R200,NP,33,FALSE)="","",IF(VLOOKUP(R200,NP,34,FALSE)=2,"",VLOOKUP(R200,NP,34,FALSE)))</f>
        <v/>
      </c>
      <c r="O200" s="164"/>
      <c r="P200" s="165" t="str">
        <f>IF(VLOOKUP(R200,NP,33,FALSE)="","",IF(VLOOKUP(R200,NP,33,FALSE)=0,"",VLOOKUP(R200,NP,33,FALSE)))</f>
        <v xml:space="preserve"> </v>
      </c>
      <c r="Q200" s="173"/>
      <c r="R200" s="175">
        <v>64</v>
      </c>
      <c r="Z200" s="41"/>
      <c r="AQ200" s="201"/>
      <c r="BH200" s="20"/>
      <c r="BI200" s="23"/>
      <c r="BJ200" s="23"/>
      <c r="BK200" s="52"/>
      <c r="BL200" s="23"/>
      <c r="BM200" s="23"/>
      <c r="BN200" s="52"/>
      <c r="BO200" s="23"/>
      <c r="BP200" s="73"/>
      <c r="BQ200" s="74"/>
      <c r="BR200" s="75"/>
      <c r="BS200" s="138"/>
      <c r="BT200" s="75"/>
      <c r="BU200" s="75"/>
      <c r="BV200" s="138"/>
      <c r="BW200" s="76"/>
      <c r="BX200" s="175">
        <v>80</v>
      </c>
      <c r="BY200" s="162" t="s">
        <v>90</v>
      </c>
      <c r="BZ200" s="162"/>
      <c r="CA200" s="163" t="str">
        <f>IF(VLOOKUP(BX200,NP,32,FALSE)="","",IF(VLOOKUP(BX200,NP,32,FALSE)=0,"",VLOOKUP(BX200,NP,32,FALSE)))</f>
        <v/>
      </c>
      <c r="CB200" s="164" t="str">
        <f>IF(VLOOKUP(BX200,NP,33,FALSE)="","",IF(VLOOKUP(BX200,NP,34,FALSE)=2,"",VLOOKUP(BX200,NP,34,FALSE)))</f>
        <v/>
      </c>
      <c r="CC200" s="164"/>
      <c r="CD200" s="165" t="str">
        <f>IF(VLOOKUP(BX200,NP,33,FALSE)="","",IF(VLOOKUP(BX200,NP,33,FALSE)=0,"",VLOOKUP(BX200,NP,33,FALSE)))</f>
        <v xml:space="preserve"> </v>
      </c>
      <c r="CE200" s="173"/>
      <c r="CF200" s="112" t="str">
        <f>IF(VLOOKUP(BX200,NP,12,FALSE)=1,VLOOKUP(BX200,NP,4,FALSE),IF(VLOOKUP(BX200,NP,22,FALSE)=1,VLOOKUP(BX200,NP,14,FALSE),""))</f>
        <v/>
      </c>
      <c r="CG200" s="22" t="str">
        <f>IF(CF200="","",IF(VLOOKUP(BX200,NP,12,FALSE)=1,CONCATENATE(VLOOKUP(BX200,NP,5,FALSE),"  ",VLOOKUP(BX200,NP,6,FALSE)),IF(VLOOKUP(BX200,NP,22,FALSE)=1,CONCATENATE(VLOOKUP(BX200,NP,15,FALSE),"  ",VLOOKUP(BX200,NP,16,FALSE)),"")))</f>
        <v/>
      </c>
      <c r="CH200" s="22"/>
      <c r="CI200" s="22"/>
      <c r="CJ200" s="22"/>
      <c r="CK200" s="22"/>
      <c r="CL200" s="22"/>
      <c r="CM200" s="22"/>
      <c r="CN200" s="65" t="s">
        <v>28</v>
      </c>
    </row>
    <row r="201" spans="1:92" ht="12" customHeight="1" x14ac:dyDescent="0.35">
      <c r="C201" s="84" t="str">
        <f>IF(J200="","",IF(VLOOKUP(R200,NP,12,FALSE)=1,CONCATENATE(VLOOKUP(R200,NP,8,FALSE)," pts - ",VLOOKUP(R200,NP,11,FALSE)),IF(VLOOKUP(R200,NP,22,FALSE)=1,CONCATENATE(VLOOKUP(R200,NP,18,FALSE)," pts - ",VLOOKUP(R200,NP,21,FALSE)),"")))</f>
        <v/>
      </c>
      <c r="D201" s="84"/>
      <c r="E201" s="84"/>
      <c r="F201" s="84"/>
      <c r="G201" s="84"/>
      <c r="H201" s="84"/>
      <c r="I201" s="84"/>
      <c r="J201" s="121"/>
      <c r="K201" s="24"/>
      <c r="L201" s="24"/>
      <c r="M201" s="139"/>
      <c r="N201" s="24"/>
      <c r="O201" s="24"/>
      <c r="P201" s="139"/>
      <c r="Q201" s="37"/>
      <c r="R201" s="24"/>
      <c r="Z201" s="41"/>
      <c r="AQ201" s="201"/>
      <c r="BH201" s="20"/>
      <c r="BI201" s="201"/>
      <c r="BJ201" s="201"/>
      <c r="BK201" s="201"/>
      <c r="BL201" s="201"/>
      <c r="BM201" s="201"/>
      <c r="BN201" s="201"/>
      <c r="BO201" s="23"/>
      <c r="BP201" s="73"/>
      <c r="BQ201" s="74"/>
      <c r="BR201" s="75"/>
      <c r="BS201" s="138"/>
      <c r="BT201" s="75"/>
      <c r="BU201" s="75"/>
      <c r="BV201" s="138"/>
      <c r="BW201" s="76"/>
      <c r="BX201" s="24"/>
      <c r="BY201" s="24"/>
      <c r="BZ201" s="24"/>
      <c r="CA201" s="139"/>
      <c r="CB201" s="24"/>
      <c r="CC201" s="24"/>
      <c r="CD201" s="139"/>
      <c r="CE201" s="37"/>
      <c r="CF201" s="32"/>
      <c r="CG201" s="84" t="str">
        <f>IF(CF200="","",IF(VLOOKUP(BX200,NP,12,FALSE)=1,CONCATENATE(VLOOKUP(BX200,NP,8,FALSE)," pts - ",VLOOKUP(BX200,NP,11,FALSE)),IF(VLOOKUP(BX200,NP,22,FALSE)=1,CONCATENATE(VLOOKUP(BX200,NP,18,FALSE)," pts - ",VLOOKUP(BX200,NP,21,FALSE)),"")))</f>
        <v/>
      </c>
      <c r="CH201" s="84"/>
      <c r="CI201" s="84"/>
      <c r="CJ201" s="84"/>
      <c r="CK201" s="84"/>
      <c r="CL201" s="84"/>
      <c r="CM201" s="84"/>
      <c r="CN201" s="77"/>
    </row>
    <row r="202" spans="1:92" ht="12" customHeight="1" x14ac:dyDescent="0.35">
      <c r="C202" s="84" t="str">
        <f>IF(J200="","",CONCATENATE(IF(VLOOKUP(R200,NP,23,FALSE)="","",IF(VLOOKUP(R200,NP,12,FALSE)=1,VLOOKUP(R200,NP,23,FALSE),-VLOOKUP(R200,NP,23,FALSE))),IF(VLOOKUP(R200,NP,24,FALSE)="","",CONCATENATE(" / ",IF(VLOOKUP(R200,NP,12,FALSE)=1,VLOOKUP(R200,NP,24,FALSE),-VLOOKUP(R200,NP,24,FALSE)))),IF(VLOOKUP(R200,NP,25,FALSE)="","",CONCATENATE(" / ",IF(VLOOKUP(R200,NP,12,FALSE)=1,VLOOKUP(R200,NP,25,FALSE),-VLOOKUP(R200,NP,25,FALSE)))),IF(VLOOKUP(R200,NP,26,FALSE)="","",CONCATENATE(" / ",IF(VLOOKUP(R200,NP,12,FALSE)=1,VLOOKUP(R200,NP,26,FALSE),-VLOOKUP(R200,NP,26,FALSE)))),IF(VLOOKUP(R200,NP,27,FALSE)="","",CONCATENATE(" / ",IF(VLOOKUP(R200,NP,12,FALSE)=1,VLOOKUP(R200,NP,27,FALSE),-VLOOKUP(R200,NP,27,FALSE)))),IF(VLOOKUP(R200,NP,28)="","",CONCATENATE(" / ",IF(VLOOKUP(R200,NP,12)=1,VLOOKUP(R200,NP,28),-VLOOKUP(R200,NP,28)))),IF(VLOOKUP(R200,NP,29)="","",CONCATENATE(" / ",IF(VLOOKUP(R200,NP,12)=1,VLOOKUP(R200,NP,29),-VLOOKUP(R200,NP,29))))))</f>
        <v/>
      </c>
      <c r="D202" s="84"/>
      <c r="E202" s="84"/>
      <c r="F202" s="84"/>
      <c r="G202" s="84"/>
      <c r="H202" s="84"/>
      <c r="I202" s="84"/>
      <c r="J202" s="121"/>
      <c r="K202" s="22" t="str">
        <f>IF(R202="","",IF(VLOOKUP(Z190,NP,12,FALSE)=0,CONCATENATE(VLOOKUP(Z190,NP,5,FALSE),"  ",VLOOKUP(Z190,NP,6,FALSE)),IF(VLOOKUP(Z190,NP,22,FALSE)=0,CONCATENATE(VLOOKUP(Z190,NP,15,FALSE),"  ",VLOOKUP(Z190,NP,16,FALSE)),"")))</f>
        <v/>
      </c>
      <c r="L202" s="22"/>
      <c r="M202" s="125"/>
      <c r="N202" s="22"/>
      <c r="O202" s="22"/>
      <c r="P202" s="125"/>
      <c r="Q202" s="22"/>
      <c r="R202" s="113" t="str">
        <f>IF(AND(VLOOKUP(Z190,NP,12,FALSE)=0,VLOOKUP(Z190,NP,22,FALSE)=0),"",IF(VLOOKUP(Z190,NP,12,FALSE)=0,VLOOKUP(Z190,NP,4,FALSE),IF(VLOOKUP(Z190,NP,22,FALSE)=0,VLOOKUP(Z190,NP,14,FALSE),"")))</f>
        <v/>
      </c>
      <c r="S202" s="207">
        <v>31</v>
      </c>
      <c r="T202" s="43"/>
      <c r="U202" s="127"/>
      <c r="V202" s="43"/>
      <c r="W202" s="43"/>
      <c r="X202" s="127"/>
      <c r="Y202" s="43"/>
      <c r="Z202" s="41"/>
      <c r="AQ202" s="201"/>
      <c r="BH202" s="20"/>
      <c r="BI202" s="23"/>
      <c r="BJ202" s="23"/>
      <c r="BK202" s="52"/>
      <c r="BL202" s="23"/>
      <c r="BM202" s="23"/>
      <c r="BN202" s="52"/>
      <c r="BO202" s="23"/>
      <c r="BP202" s="73"/>
      <c r="BQ202" s="78"/>
      <c r="BR202" s="79"/>
      <c r="BS202" s="137"/>
      <c r="BT202" s="79"/>
      <c r="BU202" s="79"/>
      <c r="BV202" s="137"/>
      <c r="BW202" s="209">
        <v>29</v>
      </c>
      <c r="BX202" s="113" t="str">
        <f>IF(AND(VLOOKUP(BP190,NP,12,FALSE)=0,VLOOKUP(BP190,NP,22,FALSE)=0),"",IF(VLOOKUP(BP190,NP,12,FALSE)=0,VLOOKUP(BP190,NP,4,FALSE),IF(VLOOKUP(BP190,NP,22,FALSE)=0,VLOOKUP(BP190,NP,14,FALSE),"")))</f>
        <v/>
      </c>
      <c r="BY202" s="22" t="str">
        <f>IF(BX202="","",IF(VLOOKUP(BP190,NP,12,FALSE)=0,CONCATENATE(VLOOKUP(BP190,NP,5,FALSE),"  ",VLOOKUP(BP190,NP,6,FALSE)),IF(VLOOKUP(BP190,NP,22,FALSE)=0,CONCATENATE(VLOOKUP(BP190,NP,15,FALSE),"  ",VLOOKUP(BP190,NP,16,FALSE)),"")))</f>
        <v/>
      </c>
      <c r="BZ202" s="22"/>
      <c r="CA202" s="125"/>
      <c r="CB202" s="22"/>
      <c r="CC202" s="22"/>
      <c r="CD202" s="125"/>
      <c r="CE202" s="22"/>
      <c r="CF202" s="33"/>
      <c r="CG202" s="84" t="str">
        <f>IF(CF200="","",CONCATENATE(IF(VLOOKUP(BX200,NP,23,FALSE)="","",IF(VLOOKUP(BX200,NP,12,FALSE)=1,VLOOKUP(BX200,NP,23,FALSE),-VLOOKUP(BX200,NP,23,FALSE))),IF(VLOOKUP(BX200,NP,24,FALSE)="","",CONCATENATE(" / ",IF(VLOOKUP(BX200,NP,12,FALSE)=1,VLOOKUP(BX200,NP,24,FALSE),-VLOOKUP(BX200,NP,24,FALSE)))),IF(VLOOKUP(BX200,NP,25,FALSE)="","",CONCATENATE(" / ",IF(VLOOKUP(BX200,NP,12,FALSE)=1,VLOOKUP(BX200,NP,25,FALSE),-VLOOKUP(BX200,NP,25,FALSE)))),IF(VLOOKUP(BX200,NP,26,FALSE)="","",CONCATENATE(" / ",IF(VLOOKUP(BX200,NP,12,FALSE)=1,VLOOKUP(BX200,NP,26,FALSE),-VLOOKUP(BX200,NP,26,FALSE)))),IF(VLOOKUP(BX200,NP,27,FALSE)="","",CONCATENATE(" / ",IF(VLOOKUP(BX200,NP,12,FALSE)=1,VLOOKUP(BX200,NP,27,FALSE),-VLOOKUP(BX200,NP,27,FALSE)))),IF(VLOOKUP(BX200,NP,28)="","",CONCATENATE(" / ",IF(VLOOKUP(BX200,NP,12)=1,VLOOKUP(BX200,NP,28),-VLOOKUP(BX200,NP,28)))),IF(VLOOKUP(BX200,NP,29)="","",CONCATENATE(" / ",IF(VLOOKUP(BX200,NP,12)=1,VLOOKUP(BX200,NP,29),-VLOOKUP(BX200,NP,29))))))</f>
        <v/>
      </c>
      <c r="CH202" s="84"/>
      <c r="CI202" s="84"/>
      <c r="CJ202" s="84"/>
      <c r="CK202" s="84"/>
      <c r="CL202" s="84"/>
      <c r="CM202" s="84"/>
      <c r="CN202" s="77"/>
    </row>
    <row r="203" spans="1:92" ht="12" customHeight="1" x14ac:dyDescent="0.35">
      <c r="I203" s="24"/>
      <c r="J203" s="102"/>
      <c r="K203" s="84" t="str">
        <f>IF(R202="","",IF(VLOOKUP(Z190,NP,12,FALSE)=0,CONCATENATE(VLOOKUP(Z190,NP,8,FALSE)," pts - ",VLOOKUP(Z190,NP,11,FALSE)),IF(VLOOKUP(Z190,NP,22,FALSE)=0,CONCATENATE(VLOOKUP(Z190,NP,18,FALSE)," pts - ",VLOOKUP(Z190,NP,21,FALSE)),"")))</f>
        <v/>
      </c>
      <c r="L203" s="84"/>
      <c r="M203" s="142"/>
      <c r="N203" s="84"/>
      <c r="O203" s="84"/>
      <c r="P203" s="142"/>
      <c r="Q203" s="84"/>
      <c r="R203" s="37"/>
      <c r="AQ203" s="201"/>
      <c r="BH203" s="20"/>
      <c r="BI203" s="23"/>
      <c r="BJ203" s="23"/>
      <c r="BK203" s="52"/>
      <c r="BL203" s="23"/>
      <c r="BM203" s="23"/>
      <c r="BN203" s="52"/>
      <c r="BO203" s="23"/>
      <c r="BP203" s="73"/>
      <c r="BQ203" s="76"/>
      <c r="BR203" s="76"/>
      <c r="BS203" s="145"/>
      <c r="BT203" s="76"/>
      <c r="BU203" s="76"/>
      <c r="BV203" s="145"/>
      <c r="BW203" s="76"/>
      <c r="BX203" s="37"/>
      <c r="BY203" s="84" t="str">
        <f>IF(BX202="","",IF(VLOOKUP(BP190,NP,12,FALSE)=0,CONCATENATE(VLOOKUP(BP190,NP,8,FALSE)," pts - ",VLOOKUP(BP190,NP,11,FALSE)),IF(VLOOKUP(BP190,NP,22,FALSE)=0,CONCATENATE(VLOOKUP(BP190,NP,18,FALSE)," pts - ",VLOOKUP(BP190,NP,21,FALSE)),"")))</f>
        <v/>
      </c>
      <c r="BZ203" s="84"/>
      <c r="CA203" s="142"/>
      <c r="CB203" s="84"/>
      <c r="CC203" s="84"/>
      <c r="CD203" s="142"/>
      <c r="CE203" s="84"/>
      <c r="CF203" s="70"/>
      <c r="CG203" s="24"/>
      <c r="CH203" s="24"/>
      <c r="CI203" s="24"/>
      <c r="CJ203" s="24"/>
      <c r="CK203" s="24"/>
      <c r="CL203" s="24"/>
      <c r="CM203" s="37"/>
      <c r="CN203" s="77"/>
    </row>
    <row r="204" spans="1:92" ht="12" customHeight="1" x14ac:dyDescent="0.35">
      <c r="A204" s="105" t="s">
        <v>48</v>
      </c>
      <c r="B204" s="76"/>
      <c r="C204" s="22" t="str">
        <f>IF(J204="","",IF(VLOOKUP(R200,NP,12,FALSE)=0,CONCATENATE(VLOOKUP(R200,NP,5,FALSE),"  ",VLOOKUP(R200,NP,6,FALSE)),IF(VLOOKUP(R200,NP,22,FALSE)=0,CONCATENATE(VLOOKUP(R200,NP,15,FALSE),"  ",VLOOKUP(R200,NP,16,FALSE)),"")))</f>
        <v/>
      </c>
      <c r="D204" s="22"/>
      <c r="E204" s="22"/>
      <c r="F204" s="22"/>
      <c r="G204" s="22"/>
      <c r="H204" s="22"/>
      <c r="I204" s="22"/>
      <c r="J204" s="113" t="str">
        <f>IF(AND(VLOOKUP(R200,NP,12,FALSE)=0,VLOOKUP(R200,NP,22,FALSE)=0),"",IF(VLOOKUP(R200,NP,12,FALSE)=0,VLOOKUP(R200,NP,4,FALSE),IF(VLOOKUP(R200,NP,22,FALSE)=0,VLOOKUP(R200,NP,14,FALSE),"")))</f>
        <v/>
      </c>
      <c r="AQ204" s="201"/>
      <c r="AR204" s="27"/>
      <c r="AS204" s="28"/>
      <c r="AT204" s="94"/>
      <c r="AU204" s="94"/>
      <c r="AV204" s="94"/>
      <c r="AW204" s="94"/>
      <c r="AX204" s="94"/>
      <c r="AY204" s="23"/>
      <c r="AZ204" s="27"/>
      <c r="BA204" s="28"/>
      <c r="BB204" s="28"/>
      <c r="BC204" s="126"/>
      <c r="BD204" s="28"/>
      <c r="BE204" s="28"/>
      <c r="BF204" s="126"/>
      <c r="BG204" s="20"/>
      <c r="BH204" s="23"/>
      <c r="BI204" s="23"/>
      <c r="BJ204" s="23"/>
      <c r="BK204" s="52"/>
      <c r="BL204" s="23"/>
      <c r="BM204" s="23"/>
      <c r="BN204" s="52"/>
      <c r="BO204" s="23"/>
      <c r="BP204" s="73"/>
      <c r="BQ204" s="76"/>
      <c r="BR204" s="76"/>
      <c r="BS204" s="145"/>
      <c r="BT204" s="76"/>
      <c r="BU204" s="76"/>
      <c r="BV204" s="145"/>
      <c r="BW204" s="76"/>
      <c r="BX204" s="13"/>
      <c r="BY204" s="71"/>
      <c r="BZ204" s="72"/>
      <c r="CA204" s="129"/>
      <c r="CB204" s="72"/>
      <c r="CC204" s="72"/>
      <c r="CD204" s="129"/>
      <c r="CE204" s="69"/>
      <c r="CF204" s="113" t="str">
        <f>IF(AND(VLOOKUP(BX200,NP,12,FALSE)=0,VLOOKUP(BX200,NP,22,FALSE)=0),"",IF(VLOOKUP(BX200,NP,12,FALSE)=0,VLOOKUP(BX200,NP,4,FALSE),IF(VLOOKUP(BX200,NP,22,FALSE)=0,VLOOKUP(BX200,NP,14,FALSE),"")))</f>
        <v/>
      </c>
      <c r="CG204" s="22" t="str">
        <f>IF(CF204="","",IF(VLOOKUP(BX200,NP,12,FALSE)=0,CONCATENATE(VLOOKUP(BX200,NP,5,FALSE),"  ",VLOOKUP(BX200,NP,6,FALSE)),IF(VLOOKUP(BX200,NP,22,FALSE)=0,CONCATENATE(VLOOKUP(BX200,NP,15,FALSE),"  ",VLOOKUP(BX200,NP,16,FALSE)),"")))</f>
        <v/>
      </c>
      <c r="CH204" s="22"/>
      <c r="CI204" s="22"/>
      <c r="CJ204" s="22"/>
      <c r="CK204" s="22"/>
      <c r="CL204" s="22"/>
      <c r="CM204" s="22"/>
      <c r="CN204" s="65" t="s">
        <v>29</v>
      </c>
    </row>
    <row r="205" spans="1:92" ht="12" customHeight="1" x14ac:dyDescent="0.35">
      <c r="C205" s="84" t="str">
        <f>IF(J204="","",IF(VLOOKUP(R200,NP,12,FALSE)=0,CONCATENATE(VLOOKUP(R200,NP,8,FALSE)," pts - ",VLOOKUP(R200,NP,11,FALSE)),IF(VLOOKUP(R200,NP,22,FALSE)=0,CONCATENATE(VLOOKUP(R200,NP,18,FALSE)," pts - ",VLOOKUP(R200,NP,21,FALSE)),"")))</f>
        <v/>
      </c>
      <c r="D205" s="84"/>
      <c r="E205" s="84"/>
      <c r="F205" s="84"/>
      <c r="G205" s="84"/>
      <c r="H205" s="84"/>
      <c r="I205" s="84"/>
      <c r="J205" s="76"/>
      <c r="P205" s="149"/>
      <c r="AQ205" s="201"/>
      <c r="AR205" s="27"/>
      <c r="AS205" s="28"/>
      <c r="AT205" s="20"/>
      <c r="AU205" s="132"/>
      <c r="AV205" s="20"/>
      <c r="AW205" s="20"/>
      <c r="AX205" s="132"/>
      <c r="AY205" s="23"/>
      <c r="AZ205" s="20"/>
      <c r="BA205" s="31"/>
      <c r="BB205" s="31"/>
      <c r="BC205" s="131"/>
      <c r="BD205" s="31"/>
      <c r="BE205" s="31"/>
      <c r="BF205" s="131"/>
      <c r="BG205" s="23"/>
      <c r="BH205" s="23"/>
      <c r="BI205" s="23"/>
      <c r="BJ205" s="23"/>
      <c r="BK205" s="52"/>
      <c r="BL205" s="23"/>
      <c r="BM205" s="23"/>
      <c r="BN205" s="52"/>
      <c r="BO205" s="23"/>
      <c r="BP205" s="23"/>
      <c r="BQ205" s="23"/>
      <c r="BR205" s="23"/>
      <c r="BS205" s="52"/>
      <c r="BT205" s="23"/>
      <c r="BU205" s="23"/>
      <c r="BV205" s="52"/>
      <c r="BW205" s="23"/>
      <c r="BX205" s="13"/>
      <c r="BY205" s="35"/>
      <c r="BZ205" s="35"/>
      <c r="CA205" s="143"/>
      <c r="CB205" s="35"/>
      <c r="CC205" s="35"/>
      <c r="CD205" s="143"/>
      <c r="CE205" s="24"/>
      <c r="CF205" s="37"/>
      <c r="CG205" s="84" t="str">
        <f>IF(CF204="","",IF(VLOOKUP(BX200,NP,12,FALSE)=0,CONCATENATE(VLOOKUP(BX200,NP,8,FALSE)," pts - ",VLOOKUP(BX200,NP,11,FALSE)),IF(VLOOKUP(BX200,NP,22,FALSE)=0,CONCATENATE(VLOOKUP(BX200,NP,18,FALSE)," pts - ",VLOOKUP(BX200,NP,21,FALSE)),"")))</f>
        <v/>
      </c>
      <c r="CH205" s="84"/>
      <c r="CI205" s="84"/>
      <c r="CJ205" s="84"/>
      <c r="CK205" s="84"/>
      <c r="CL205" s="84"/>
      <c r="CM205" s="84"/>
      <c r="CN205" s="90"/>
    </row>
    <row r="206" spans="1:92" ht="12" customHeight="1" x14ac:dyDescent="0.25"/>
    <row r="207" spans="1:92" ht="12" customHeight="1" x14ac:dyDescent="0.25"/>
    <row r="208" spans="1:92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  <row r="2910" ht="12" customHeight="1" x14ac:dyDescent="0.25"/>
    <row r="2911" ht="12" customHeight="1" x14ac:dyDescent="0.25"/>
    <row r="2912" ht="12" customHeight="1" x14ac:dyDescent="0.25"/>
    <row r="2913" ht="12" customHeight="1" x14ac:dyDescent="0.25"/>
    <row r="2914" ht="12" customHeight="1" x14ac:dyDescent="0.25"/>
    <row r="2915" ht="12" customHeight="1" x14ac:dyDescent="0.25"/>
    <row r="2916" ht="12" customHeight="1" x14ac:dyDescent="0.25"/>
    <row r="2917" ht="12" customHeight="1" x14ac:dyDescent="0.25"/>
    <row r="2918" ht="12" customHeight="1" x14ac:dyDescent="0.25"/>
    <row r="2919" ht="12" customHeight="1" x14ac:dyDescent="0.25"/>
    <row r="2920" ht="12" customHeight="1" x14ac:dyDescent="0.25"/>
    <row r="2921" ht="12" customHeight="1" x14ac:dyDescent="0.25"/>
    <row r="2922" ht="12" customHeight="1" x14ac:dyDescent="0.25"/>
    <row r="2923" ht="12" customHeight="1" x14ac:dyDescent="0.25"/>
    <row r="2924" ht="12" customHeight="1" x14ac:dyDescent="0.25"/>
    <row r="2925" ht="12" customHeight="1" x14ac:dyDescent="0.25"/>
    <row r="2926" ht="12" customHeight="1" x14ac:dyDescent="0.25"/>
    <row r="2927" ht="12" customHeight="1" x14ac:dyDescent="0.25"/>
    <row r="2928" ht="12" customHeight="1" x14ac:dyDescent="0.25"/>
    <row r="2929" ht="12" customHeight="1" x14ac:dyDescent="0.25"/>
    <row r="2930" ht="12" customHeight="1" x14ac:dyDescent="0.25"/>
    <row r="2931" ht="12" customHeight="1" x14ac:dyDescent="0.25"/>
    <row r="2932" ht="12" customHeight="1" x14ac:dyDescent="0.25"/>
    <row r="2933" ht="12" customHeight="1" x14ac:dyDescent="0.25"/>
    <row r="2934" ht="12" customHeight="1" x14ac:dyDescent="0.25"/>
    <row r="2935" ht="12" customHeight="1" x14ac:dyDescent="0.25"/>
    <row r="2936" ht="12" customHeight="1" x14ac:dyDescent="0.25"/>
    <row r="2937" ht="12" customHeight="1" x14ac:dyDescent="0.25"/>
    <row r="2938" ht="12" customHeight="1" x14ac:dyDescent="0.25"/>
    <row r="2939" ht="12" customHeight="1" x14ac:dyDescent="0.25"/>
    <row r="2940" ht="12" customHeight="1" x14ac:dyDescent="0.25"/>
    <row r="2941" ht="12" customHeight="1" x14ac:dyDescent="0.25"/>
    <row r="2942" ht="12" customHeight="1" x14ac:dyDescent="0.25"/>
    <row r="2943" ht="12" customHeight="1" x14ac:dyDescent="0.25"/>
    <row r="2944" ht="12" customHeight="1" x14ac:dyDescent="0.25"/>
    <row r="2945" ht="12" customHeight="1" x14ac:dyDescent="0.25"/>
    <row r="2946" ht="12" customHeight="1" x14ac:dyDescent="0.25"/>
    <row r="2947" ht="12" customHeight="1" x14ac:dyDescent="0.25"/>
    <row r="2948" ht="12" customHeight="1" x14ac:dyDescent="0.25"/>
    <row r="2949" ht="12" customHeight="1" x14ac:dyDescent="0.25"/>
    <row r="2950" ht="12" customHeight="1" x14ac:dyDescent="0.25"/>
    <row r="2951" ht="12" customHeight="1" x14ac:dyDescent="0.25"/>
    <row r="2952" ht="12" customHeight="1" x14ac:dyDescent="0.25"/>
    <row r="2953" ht="12" customHeight="1" x14ac:dyDescent="0.25"/>
    <row r="2954" ht="12" customHeight="1" x14ac:dyDescent="0.25"/>
    <row r="2955" ht="12" customHeight="1" x14ac:dyDescent="0.25"/>
    <row r="2956" ht="12" customHeight="1" x14ac:dyDescent="0.25"/>
  </sheetData>
  <sheetProtection sheet="1"/>
  <mergeCells count="11">
    <mergeCell ref="AR190:BC190"/>
    <mergeCell ref="AR192:BC192"/>
    <mergeCell ref="AR194:BC194"/>
    <mergeCell ref="CG1:CN1"/>
    <mergeCell ref="CG2:CN2"/>
    <mergeCell ref="BI162:BO162"/>
    <mergeCell ref="BX196:CE196"/>
    <mergeCell ref="BX194:CE194"/>
    <mergeCell ref="CB91:CM91"/>
    <mergeCell ref="CB93:CM93"/>
    <mergeCell ref="CB95:CM95"/>
  </mergeCells>
  <phoneticPr fontId="0" type="noConversion"/>
  <conditionalFormatting sqref="AR5">
    <cfRule type="cellIs" dxfId="95" priority="94" stopIfTrue="1" operator="equal">
      <formula>""</formula>
    </cfRule>
    <cfRule type="expression" dxfId="94" priority="95" stopIfTrue="1">
      <formula>OR(AR5=AR11,AR5=AR15)</formula>
    </cfRule>
    <cfRule type="expression" dxfId="93" priority="96" stopIfTrue="1">
      <formula>AR5=AR9</formula>
    </cfRule>
  </conditionalFormatting>
  <conditionalFormatting sqref="AR9">
    <cfRule type="cellIs" dxfId="92" priority="91" stopIfTrue="1" operator="equal">
      <formula>""</formula>
    </cfRule>
    <cfRule type="expression" dxfId="91" priority="92" stopIfTrue="1">
      <formula>OR(AR9=AR11,AR9=AR15)</formula>
    </cfRule>
    <cfRule type="expression" dxfId="90" priority="93" stopIfTrue="1">
      <formula>AR9=AR5</formula>
    </cfRule>
  </conditionalFormatting>
  <conditionalFormatting sqref="AR11">
    <cfRule type="cellIs" dxfId="89" priority="88" stopIfTrue="1" operator="equal">
      <formula>""</formula>
    </cfRule>
    <cfRule type="expression" dxfId="88" priority="89" stopIfTrue="1">
      <formula>OR(AR11=AR5,AR11=AR9)</formula>
    </cfRule>
    <cfRule type="expression" dxfId="87" priority="90" stopIfTrue="1">
      <formula>AR11=AR15</formula>
    </cfRule>
  </conditionalFormatting>
  <conditionalFormatting sqref="AR15">
    <cfRule type="cellIs" dxfId="86" priority="85" stopIfTrue="1" operator="equal">
      <formula>""</formula>
    </cfRule>
    <cfRule type="expression" dxfId="85" priority="86" stopIfTrue="1">
      <formula>OR(AR15=AR5,AR15=AR9)</formula>
    </cfRule>
    <cfRule type="expression" dxfId="84" priority="87" stopIfTrue="1">
      <formula>AR15=AR11</formula>
    </cfRule>
  </conditionalFormatting>
  <conditionalFormatting sqref="AR17">
    <cfRule type="cellIs" dxfId="83" priority="82" stopIfTrue="1" operator="equal">
      <formula>""</formula>
    </cfRule>
    <cfRule type="expression" dxfId="82" priority="83" stopIfTrue="1">
      <formula>OR(AR17=AR23,AR17=AR27)</formula>
    </cfRule>
    <cfRule type="expression" dxfId="81" priority="84" stopIfTrue="1">
      <formula>AR17=AR21</formula>
    </cfRule>
  </conditionalFormatting>
  <conditionalFormatting sqref="AR29">
    <cfRule type="cellIs" dxfId="80" priority="79" stopIfTrue="1" operator="equal">
      <formula>""</formula>
    </cfRule>
    <cfRule type="expression" dxfId="79" priority="80" stopIfTrue="1">
      <formula>OR(AR29=AR35,AR29=AR39)</formula>
    </cfRule>
    <cfRule type="expression" dxfId="78" priority="81" stopIfTrue="1">
      <formula>AR29=AR33</formula>
    </cfRule>
  </conditionalFormatting>
  <conditionalFormatting sqref="AR41">
    <cfRule type="cellIs" dxfId="77" priority="76" stopIfTrue="1" operator="equal">
      <formula>""</formula>
    </cfRule>
    <cfRule type="expression" dxfId="76" priority="77" stopIfTrue="1">
      <formula>OR(AR41=AR47,AR41=AR51)</formula>
    </cfRule>
    <cfRule type="expression" dxfId="75" priority="78" stopIfTrue="1">
      <formula>AR41=AR45</formula>
    </cfRule>
  </conditionalFormatting>
  <conditionalFormatting sqref="AR53">
    <cfRule type="cellIs" dxfId="74" priority="73" stopIfTrue="1" operator="equal">
      <formula>""</formula>
    </cfRule>
    <cfRule type="expression" dxfId="73" priority="74" stopIfTrue="1">
      <formula>OR(AR53=AR59,AR53=AR63)</formula>
    </cfRule>
    <cfRule type="expression" dxfId="72" priority="75" stopIfTrue="1">
      <formula>AR53=AR57</formula>
    </cfRule>
  </conditionalFormatting>
  <conditionalFormatting sqref="AR65">
    <cfRule type="cellIs" dxfId="71" priority="70" stopIfTrue="1" operator="equal">
      <formula>""</formula>
    </cfRule>
    <cfRule type="expression" dxfId="70" priority="71" stopIfTrue="1">
      <formula>OR(AR65=AR71,AR65=AR75)</formula>
    </cfRule>
    <cfRule type="expression" dxfId="69" priority="72" stopIfTrue="1">
      <formula>AR65=AR69</formula>
    </cfRule>
  </conditionalFormatting>
  <conditionalFormatting sqref="AR77">
    <cfRule type="cellIs" dxfId="68" priority="67" stopIfTrue="1" operator="equal">
      <formula>""</formula>
    </cfRule>
    <cfRule type="expression" dxfId="67" priority="68" stopIfTrue="1">
      <formula>OR(AR77=AR83,AR77=AR87)</formula>
    </cfRule>
    <cfRule type="expression" dxfId="66" priority="69" stopIfTrue="1">
      <formula>AR77=AR81</formula>
    </cfRule>
  </conditionalFormatting>
  <conditionalFormatting sqref="AR89">
    <cfRule type="cellIs" dxfId="65" priority="64" stopIfTrue="1" operator="equal">
      <formula>""</formula>
    </cfRule>
    <cfRule type="expression" dxfId="64" priority="65" stopIfTrue="1">
      <formula>OR(AR89=AR95,AR89=AR99)</formula>
    </cfRule>
    <cfRule type="expression" dxfId="63" priority="66" stopIfTrue="1">
      <formula>AR89=AR93</formula>
    </cfRule>
  </conditionalFormatting>
  <conditionalFormatting sqref="AR21">
    <cfRule type="cellIs" dxfId="62" priority="61" stopIfTrue="1" operator="equal">
      <formula>""</formula>
    </cfRule>
    <cfRule type="expression" dxfId="61" priority="62" stopIfTrue="1">
      <formula>OR(AR21=AR23,AR21=AR27)</formula>
    </cfRule>
    <cfRule type="expression" dxfId="60" priority="63" stopIfTrue="1">
      <formula>AR21=AR17</formula>
    </cfRule>
  </conditionalFormatting>
  <conditionalFormatting sqref="AR33">
    <cfRule type="cellIs" dxfId="59" priority="58" stopIfTrue="1" operator="equal">
      <formula>""</formula>
    </cfRule>
    <cfRule type="expression" dxfId="58" priority="59" stopIfTrue="1">
      <formula>OR(AR33=AR35,AR33=AR39)</formula>
    </cfRule>
    <cfRule type="expression" dxfId="57" priority="60" stopIfTrue="1">
      <formula>AR33=AR29</formula>
    </cfRule>
  </conditionalFormatting>
  <conditionalFormatting sqref="AR45">
    <cfRule type="cellIs" dxfId="56" priority="55" stopIfTrue="1" operator="equal">
      <formula>""</formula>
    </cfRule>
    <cfRule type="expression" dxfId="55" priority="56" stopIfTrue="1">
      <formula>OR(AR45=AR47,AR45=AR51)</formula>
    </cfRule>
    <cfRule type="expression" dxfId="54" priority="57" stopIfTrue="1">
      <formula>AR45=AR41</formula>
    </cfRule>
  </conditionalFormatting>
  <conditionalFormatting sqref="AR57">
    <cfRule type="cellIs" dxfId="53" priority="52" stopIfTrue="1" operator="equal">
      <formula>""</formula>
    </cfRule>
    <cfRule type="expression" dxfId="52" priority="53" stopIfTrue="1">
      <formula>OR(AR57=AR59,AR57=AR63)</formula>
    </cfRule>
    <cfRule type="expression" dxfId="51" priority="54" stopIfTrue="1">
      <formula>AR57=AR53</formula>
    </cfRule>
  </conditionalFormatting>
  <conditionalFormatting sqref="AR69">
    <cfRule type="cellIs" dxfId="50" priority="49" stopIfTrue="1" operator="equal">
      <formula>""</formula>
    </cfRule>
    <cfRule type="expression" dxfId="49" priority="50" stopIfTrue="1">
      <formula>OR(AR69=AR71,AR69=AR75)</formula>
    </cfRule>
    <cfRule type="expression" dxfId="48" priority="51" stopIfTrue="1">
      <formula>AR69=AR65</formula>
    </cfRule>
  </conditionalFormatting>
  <conditionalFormatting sqref="AR81">
    <cfRule type="cellIs" dxfId="47" priority="46" stopIfTrue="1" operator="equal">
      <formula>""</formula>
    </cfRule>
    <cfRule type="expression" dxfId="46" priority="47" stopIfTrue="1">
      <formula>OR(AR81=AR83,AR81=AR87)</formula>
    </cfRule>
    <cfRule type="expression" dxfId="45" priority="48" stopIfTrue="1">
      <formula>AR81=AR77</formula>
    </cfRule>
  </conditionalFormatting>
  <conditionalFormatting sqref="AR93">
    <cfRule type="cellIs" dxfId="44" priority="43" stopIfTrue="1" operator="equal">
      <formula>""</formula>
    </cfRule>
    <cfRule type="expression" dxfId="43" priority="44" stopIfTrue="1">
      <formula>OR(AR93=AR95,AR93=AR99)</formula>
    </cfRule>
    <cfRule type="expression" dxfId="42" priority="45" stopIfTrue="1">
      <formula>AR93=AR89</formula>
    </cfRule>
  </conditionalFormatting>
  <conditionalFormatting sqref="AR23">
    <cfRule type="cellIs" dxfId="41" priority="40" stopIfTrue="1" operator="equal">
      <formula>""</formula>
    </cfRule>
    <cfRule type="expression" dxfId="40" priority="41" stopIfTrue="1">
      <formula>OR(AR23=AR17,AR23=AR21)</formula>
    </cfRule>
    <cfRule type="expression" dxfId="39" priority="42" stopIfTrue="1">
      <formula>AR23=AR27</formula>
    </cfRule>
  </conditionalFormatting>
  <conditionalFormatting sqref="AR35">
    <cfRule type="cellIs" dxfId="38" priority="37" stopIfTrue="1" operator="equal">
      <formula>""</formula>
    </cfRule>
    <cfRule type="expression" dxfId="37" priority="38" stopIfTrue="1">
      <formula>OR(AR35=AR29,AR35=AR33)</formula>
    </cfRule>
    <cfRule type="expression" dxfId="36" priority="39" stopIfTrue="1">
      <formula>AR35=AR39</formula>
    </cfRule>
  </conditionalFormatting>
  <conditionalFormatting sqref="AR47">
    <cfRule type="cellIs" dxfId="35" priority="34" stopIfTrue="1" operator="equal">
      <formula>""</formula>
    </cfRule>
    <cfRule type="expression" dxfId="34" priority="35" stopIfTrue="1">
      <formula>OR(AR47=AR41,AR47=AR45)</formula>
    </cfRule>
    <cfRule type="expression" dxfId="33" priority="36" stopIfTrue="1">
      <formula>AR47=AR51</formula>
    </cfRule>
  </conditionalFormatting>
  <conditionalFormatting sqref="AR59">
    <cfRule type="cellIs" dxfId="32" priority="31" stopIfTrue="1" operator="equal">
      <formula>""</formula>
    </cfRule>
    <cfRule type="expression" dxfId="31" priority="32" stopIfTrue="1">
      <formula>OR(AR59=AR53,AR59=AR57)</formula>
    </cfRule>
    <cfRule type="expression" dxfId="30" priority="33" stopIfTrue="1">
      <formula>AR59=AR63</formula>
    </cfRule>
  </conditionalFormatting>
  <conditionalFormatting sqref="AR71">
    <cfRule type="cellIs" dxfId="29" priority="28" stopIfTrue="1" operator="equal">
      <formula>""</formula>
    </cfRule>
    <cfRule type="expression" dxfId="28" priority="29" stopIfTrue="1">
      <formula>OR(AR71=AR65,AR71=AR69)</formula>
    </cfRule>
    <cfRule type="expression" dxfId="27" priority="30" stopIfTrue="1">
      <formula>AR71=AR75</formula>
    </cfRule>
  </conditionalFormatting>
  <conditionalFormatting sqref="AR83">
    <cfRule type="cellIs" dxfId="26" priority="25" stopIfTrue="1" operator="equal">
      <formula>""</formula>
    </cfRule>
    <cfRule type="expression" dxfId="25" priority="26" stopIfTrue="1">
      <formula>OR(AR83=AR77,AR83=AR81)</formula>
    </cfRule>
    <cfRule type="expression" dxfId="24" priority="27" stopIfTrue="1">
      <formula>AR83=AR87</formula>
    </cfRule>
  </conditionalFormatting>
  <conditionalFormatting sqref="AR95">
    <cfRule type="cellIs" dxfId="23" priority="22" stopIfTrue="1" operator="equal">
      <formula>""</formula>
    </cfRule>
    <cfRule type="expression" dxfId="22" priority="23" stopIfTrue="1">
      <formula>OR(AR95=AR89,AR95=AR93)</formula>
    </cfRule>
    <cfRule type="expression" dxfId="21" priority="24" stopIfTrue="1">
      <formula>AR95=AR99</formula>
    </cfRule>
  </conditionalFormatting>
  <conditionalFormatting sqref="AR27">
    <cfRule type="cellIs" dxfId="20" priority="19" stopIfTrue="1" operator="equal">
      <formula>""</formula>
    </cfRule>
    <cfRule type="expression" dxfId="19" priority="20" stopIfTrue="1">
      <formula>OR(AR27=AR17,AR27=AR21)</formula>
    </cfRule>
    <cfRule type="expression" dxfId="18" priority="21" stopIfTrue="1">
      <formula>AR27=AR23</formula>
    </cfRule>
  </conditionalFormatting>
  <conditionalFormatting sqref="AR39">
    <cfRule type="cellIs" dxfId="17" priority="16" stopIfTrue="1" operator="equal">
      <formula>""</formula>
    </cfRule>
    <cfRule type="expression" dxfId="16" priority="17" stopIfTrue="1">
      <formula>OR(AR39=AR29,AR39=AR33)</formula>
    </cfRule>
    <cfRule type="expression" dxfId="15" priority="18" stopIfTrue="1">
      <formula>AR39=AR35</formula>
    </cfRule>
  </conditionalFormatting>
  <conditionalFormatting sqref="AR51">
    <cfRule type="cellIs" dxfId="14" priority="13" stopIfTrue="1" operator="equal">
      <formula>""</formula>
    </cfRule>
    <cfRule type="expression" dxfId="13" priority="14" stopIfTrue="1">
      <formula>OR(AR51=AR41,AR51=AR45)</formula>
    </cfRule>
    <cfRule type="expression" dxfId="12" priority="15" stopIfTrue="1">
      <formula>AR51=AR47</formula>
    </cfRule>
  </conditionalFormatting>
  <conditionalFormatting sqref="AR63">
    <cfRule type="cellIs" dxfId="11" priority="10" stopIfTrue="1" operator="equal">
      <formula>""</formula>
    </cfRule>
    <cfRule type="expression" dxfId="10" priority="11" stopIfTrue="1">
      <formula>OR(AR63=AR53,AR63=AR57)</formula>
    </cfRule>
    <cfRule type="expression" dxfId="9" priority="12" stopIfTrue="1">
      <formula>AR63=AR59</formula>
    </cfRule>
  </conditionalFormatting>
  <conditionalFormatting sqref="AR75">
    <cfRule type="cellIs" dxfId="8" priority="7" stopIfTrue="1" operator="equal">
      <formula>""</formula>
    </cfRule>
    <cfRule type="expression" dxfId="7" priority="8" stopIfTrue="1">
      <formula>OR(AR75=AR65,AR75=AR69)</formula>
    </cfRule>
    <cfRule type="expression" dxfId="6" priority="9" stopIfTrue="1">
      <formula>AR75=AR71</formula>
    </cfRule>
  </conditionalFormatting>
  <conditionalFormatting sqref="AR87">
    <cfRule type="cellIs" dxfId="5" priority="4" stopIfTrue="1" operator="equal">
      <formula>""</formula>
    </cfRule>
    <cfRule type="expression" dxfId="4" priority="5" stopIfTrue="1">
      <formula>OR(AR87=AR77,AR87=AR81)</formula>
    </cfRule>
    <cfRule type="expression" dxfId="3" priority="6" stopIfTrue="1">
      <formula>AR87=AR83</formula>
    </cfRule>
  </conditionalFormatting>
  <conditionalFormatting sqref="AR99">
    <cfRule type="cellIs" dxfId="2" priority="1" stopIfTrue="1" operator="equal">
      <formula>""</formula>
    </cfRule>
    <cfRule type="expression" dxfId="1" priority="2" stopIfTrue="1">
      <formula>OR(AR99=AR89,AR99=AR93)</formula>
    </cfRule>
    <cfRule type="expression" dxfId="0" priority="3" stopIfTrue="1">
      <formula>AR99=AR95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42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Liste des parties</vt:lpstr>
      <vt:lpstr>Date Tournoi</vt:lpstr>
      <vt:lpstr>Tableau</vt:lpstr>
      <vt:lpstr>Date</vt:lpstr>
      <vt:lpstr>NP</vt:lpstr>
      <vt:lpstr>Tableau!Zone_d_impression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2018-11-29T15:38:34Z</cp:lastPrinted>
  <dcterms:created xsi:type="dcterms:W3CDTF">2003-05-26T15:29:41Z</dcterms:created>
  <dcterms:modified xsi:type="dcterms:W3CDTF">2024-11-14T01:03:06Z</dcterms:modified>
</cp:coreProperties>
</file>