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/>
  <bookViews>
    <workbookView xWindow="800" yWindow="1380" windowWidth="25850" windowHeight="13670" activeTab="2"/>
  </bookViews>
  <sheets>
    <sheet name="Liste des parties" sheetId="1" r:id="rId1"/>
    <sheet name="Date Tournoi" sheetId="4" r:id="rId2"/>
    <sheet name="Tableau Gagnants" sheetId="2" r:id="rId3"/>
    <sheet name="Tableau Perdants" sheetId="5" r:id="rId4"/>
    <sheet name="Tableau Gagnants CFN1" sheetId="7" state="hidden" r:id="rId5"/>
    <sheet name="Tableau Perdants CFN1" sheetId="8" state="hidden" r:id="rId6"/>
    <sheet name="Modélisation" sheetId="6" r:id="rId7"/>
  </sheets>
  <definedNames>
    <definedName name="_xlnm._FilterDatabase" localSheetId="0" hidden="1">'Liste des parties'!$A$1:$AI$63</definedName>
    <definedName name="Date">'Date Tournoi'!$B$2</definedName>
    <definedName name="NP">'Liste des parties'!$1:$1048576</definedName>
    <definedName name="_xlnm.Print_Area" localSheetId="2">'Tableau Gagnants'!$B$1:$BG$99</definedName>
    <definedName name="_xlnm.Print_Area" localSheetId="4">'Tableau Gagnants CFN1'!$A$1:$AX$100</definedName>
    <definedName name="_xlnm.Print_Area" localSheetId="3">'Tableau Perdants'!$B$1:$BV$98</definedName>
    <definedName name="_xlnm.Print_Area" localSheetId="5">'Tableau Perdants CFN1'!$B$1:$BG$98</definedName>
  </definedNames>
  <calcPr calcId="144525" calcMode="manual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78" i="7" l="1"/>
  <c r="AQ78" i="7"/>
  <c r="AA97" i="8"/>
  <c r="AB98" i="8" s="1"/>
  <c r="K97" i="8"/>
  <c r="L98" i="8"/>
  <c r="BG96" i="8"/>
  <c r="BH96" i="8" s="1"/>
  <c r="AQ96" i="8"/>
  <c r="AR97" i="8"/>
  <c r="S94" i="8"/>
  <c r="T96" i="8" s="1"/>
  <c r="Q94" i="8"/>
  <c r="O94" i="8"/>
  <c r="N94" i="8"/>
  <c r="AI93" i="8"/>
  <c r="AJ94" i="8" s="1"/>
  <c r="AG93" i="8"/>
  <c r="AE93" i="8"/>
  <c r="AD93" i="8"/>
  <c r="C93" i="8"/>
  <c r="D94" i="8"/>
  <c r="K91" i="8"/>
  <c r="L92" i="8"/>
  <c r="I91" i="8"/>
  <c r="G91" i="8"/>
  <c r="F91" i="8"/>
  <c r="C89" i="8"/>
  <c r="AY88" i="8"/>
  <c r="AZ90" i="8"/>
  <c r="AW88" i="8"/>
  <c r="AU88" i="8"/>
  <c r="AT88" i="8"/>
  <c r="AA88" i="8"/>
  <c r="AB90" i="8" s="1"/>
  <c r="Y88" i="8"/>
  <c r="W88" i="8"/>
  <c r="V88" i="8"/>
  <c r="K85" i="8"/>
  <c r="L86" i="8" s="1"/>
  <c r="S82" i="8"/>
  <c r="Q82" i="8"/>
  <c r="O82" i="8"/>
  <c r="N82" i="8"/>
  <c r="C81" i="8"/>
  <c r="D82" i="8"/>
  <c r="AQ80" i="8"/>
  <c r="AR81" i="8"/>
  <c r="AO80" i="8"/>
  <c r="AM80" i="8"/>
  <c r="AL80" i="8"/>
  <c r="BO79" i="8"/>
  <c r="BM79" i="8"/>
  <c r="BK79" i="8"/>
  <c r="BJ79" i="8"/>
  <c r="K79" i="8"/>
  <c r="L80" i="8"/>
  <c r="I79" i="8"/>
  <c r="G79" i="8"/>
  <c r="F79" i="8"/>
  <c r="C77" i="8"/>
  <c r="AA73" i="8"/>
  <c r="AB74" i="8" s="1"/>
  <c r="AB73" i="8"/>
  <c r="K73" i="8"/>
  <c r="L74" i="8" s="1"/>
  <c r="S70" i="8"/>
  <c r="T71" i="8" s="1"/>
  <c r="T72" i="8"/>
  <c r="Q70" i="8"/>
  <c r="O70" i="8"/>
  <c r="N70" i="8"/>
  <c r="AI69" i="8"/>
  <c r="AJ69" i="8" s="1"/>
  <c r="AJ70" i="8"/>
  <c r="AG69" i="8"/>
  <c r="AE69" i="8"/>
  <c r="AD69" i="8"/>
  <c r="C69" i="8"/>
  <c r="K67" i="8"/>
  <c r="L69" i="8"/>
  <c r="I67" i="8"/>
  <c r="G67" i="8"/>
  <c r="F67" i="8"/>
  <c r="C65" i="8"/>
  <c r="D66" i="8"/>
  <c r="AA64" i="8"/>
  <c r="AB66" i="8"/>
  <c r="Y64" i="8"/>
  <c r="W64" i="8"/>
  <c r="V64" i="8"/>
  <c r="BG61" i="8"/>
  <c r="BH61" i="8" s="1"/>
  <c r="BH63" i="8"/>
  <c r="BE61" i="8"/>
  <c r="BC61" i="8"/>
  <c r="BB61" i="8"/>
  <c r="K61" i="8"/>
  <c r="L62" i="8"/>
  <c r="S58" i="8"/>
  <c r="T60" i="8"/>
  <c r="Q58" i="8"/>
  <c r="O58" i="8"/>
  <c r="N58" i="8"/>
  <c r="C57" i="8"/>
  <c r="D58" i="8"/>
  <c r="K55" i="8"/>
  <c r="I55" i="8"/>
  <c r="G55" i="8"/>
  <c r="F55" i="8"/>
  <c r="C53" i="8"/>
  <c r="D54" i="8"/>
  <c r="AQ49" i="8"/>
  <c r="AR50" i="8"/>
  <c r="AA49" i="8"/>
  <c r="AB50" i="8"/>
  <c r="K49" i="8"/>
  <c r="L50" i="8"/>
  <c r="S46" i="8"/>
  <c r="T47" i="8"/>
  <c r="Q46" i="8"/>
  <c r="O46" i="8"/>
  <c r="N46" i="8"/>
  <c r="AI45" i="8"/>
  <c r="AG45" i="8"/>
  <c r="AE45" i="8"/>
  <c r="AD45" i="8"/>
  <c r="C45" i="8"/>
  <c r="D46" i="8"/>
  <c r="K43" i="8"/>
  <c r="L43" i="8"/>
  <c r="I43" i="8"/>
  <c r="G43" i="8"/>
  <c r="F43" i="8"/>
  <c r="AY41" i="8"/>
  <c r="AW41" i="8"/>
  <c r="AU41" i="8"/>
  <c r="AT41" i="8"/>
  <c r="C41" i="8"/>
  <c r="D42" i="8"/>
  <c r="AA40" i="8"/>
  <c r="AB41" i="8"/>
  <c r="Y40" i="8"/>
  <c r="W40" i="8"/>
  <c r="V40" i="8"/>
  <c r="K37" i="8"/>
  <c r="L37" i="8" s="1"/>
  <c r="S34" i="8"/>
  <c r="Q34" i="8"/>
  <c r="O34" i="8"/>
  <c r="N34" i="8"/>
  <c r="AQ33" i="8"/>
  <c r="AR34" i="8"/>
  <c r="AO33" i="8"/>
  <c r="AM33" i="8"/>
  <c r="AL33" i="8"/>
  <c r="C33" i="8"/>
  <c r="D34" i="8" s="1"/>
  <c r="K31" i="8"/>
  <c r="L33" i="8" s="1"/>
  <c r="I31" i="8"/>
  <c r="G31" i="8"/>
  <c r="F31" i="8"/>
  <c r="C29" i="8"/>
  <c r="D29" i="8"/>
  <c r="AA25" i="8"/>
  <c r="AB26" i="8" s="1"/>
  <c r="K25" i="8"/>
  <c r="L26" i="8"/>
  <c r="S22" i="8"/>
  <c r="T23" i="8" s="1"/>
  <c r="Q22" i="8"/>
  <c r="O22" i="8"/>
  <c r="N22" i="8"/>
  <c r="AI21" i="8"/>
  <c r="AG21" i="8"/>
  <c r="AE21" i="8"/>
  <c r="AD21" i="8"/>
  <c r="C21" i="8"/>
  <c r="D22" i="8"/>
  <c r="K19" i="8"/>
  <c r="L21" i="8" s="1"/>
  <c r="L20" i="8"/>
  <c r="I19" i="8"/>
  <c r="G19" i="8"/>
  <c r="F19" i="8"/>
  <c r="C17" i="8"/>
  <c r="D17" i="8" s="1"/>
  <c r="AA16" i="8"/>
  <c r="Y16" i="8"/>
  <c r="W16" i="8"/>
  <c r="V16" i="8"/>
  <c r="K13" i="8"/>
  <c r="L14" i="8"/>
  <c r="AV13" i="8"/>
  <c r="S10" i="8"/>
  <c r="Q10" i="8"/>
  <c r="O10" i="8"/>
  <c r="N10" i="8"/>
  <c r="AV11" i="8"/>
  <c r="C9" i="8"/>
  <c r="D10" i="8" s="1"/>
  <c r="AV9" i="8"/>
  <c r="K7" i="8"/>
  <c r="I7" i="8"/>
  <c r="G7" i="8"/>
  <c r="F7" i="8"/>
  <c r="C5" i="8"/>
  <c r="D5" i="8" s="1"/>
  <c r="AX99" i="7"/>
  <c r="AY99" i="7" s="1"/>
  <c r="B99" i="7"/>
  <c r="C100" i="7" s="1"/>
  <c r="J97" i="7"/>
  <c r="K97" i="7"/>
  <c r="H97" i="7"/>
  <c r="F97" i="7"/>
  <c r="E97" i="7"/>
  <c r="AP96" i="7"/>
  <c r="AQ97" i="7" s="1"/>
  <c r="B95" i="7"/>
  <c r="C95" i="7"/>
  <c r="R94" i="7"/>
  <c r="S95" i="7" s="1"/>
  <c r="P94" i="7"/>
  <c r="N94" i="7"/>
  <c r="M94" i="7"/>
  <c r="B93" i="7"/>
  <c r="C94" i="7" s="1"/>
  <c r="J91" i="7"/>
  <c r="H91" i="7"/>
  <c r="F91" i="7"/>
  <c r="E91" i="7"/>
  <c r="B89" i="7"/>
  <c r="C89" i="7"/>
  <c r="Z88" i="7"/>
  <c r="AA90" i="7"/>
  <c r="X88" i="7"/>
  <c r="V88" i="7"/>
  <c r="U88" i="7"/>
  <c r="B87" i="7"/>
  <c r="C88" i="7" s="1"/>
  <c r="J85" i="7"/>
  <c r="H85" i="7"/>
  <c r="F85" i="7"/>
  <c r="E85" i="7"/>
  <c r="B83" i="7"/>
  <c r="C83" i="7"/>
  <c r="R82" i="7"/>
  <c r="P82" i="7"/>
  <c r="N82" i="7"/>
  <c r="M82" i="7"/>
  <c r="B81" i="7"/>
  <c r="C82" i="7" s="1"/>
  <c r="J79" i="7"/>
  <c r="K80" i="7"/>
  <c r="H79" i="7"/>
  <c r="F79" i="7"/>
  <c r="E79" i="7"/>
  <c r="B77" i="7"/>
  <c r="C78" i="7"/>
  <c r="AH76" i="7"/>
  <c r="AI77" i="7"/>
  <c r="AF76" i="7"/>
  <c r="AD76" i="7"/>
  <c r="AC76" i="7"/>
  <c r="AX75" i="7"/>
  <c r="AY77" i="7"/>
  <c r="AV75" i="7"/>
  <c r="AT75" i="7"/>
  <c r="AS75" i="7"/>
  <c r="B75" i="7"/>
  <c r="C76" i="7" s="1"/>
  <c r="C75" i="7"/>
  <c r="J73" i="7"/>
  <c r="K74" i="7"/>
  <c r="H73" i="7"/>
  <c r="F73" i="7"/>
  <c r="E73" i="7"/>
  <c r="B71" i="7"/>
  <c r="C71" i="7" s="1"/>
  <c r="C72" i="7"/>
  <c r="R70" i="7"/>
  <c r="P70" i="7"/>
  <c r="N70" i="7"/>
  <c r="M70" i="7"/>
  <c r="B69" i="7"/>
  <c r="C69" i="7"/>
  <c r="J67" i="7"/>
  <c r="K68" i="7" s="1"/>
  <c r="K69" i="7"/>
  <c r="H67" i="7"/>
  <c r="F67" i="7"/>
  <c r="E67" i="7"/>
  <c r="B65" i="7"/>
  <c r="Z64" i="7"/>
  <c r="X64" i="7"/>
  <c r="V64" i="7"/>
  <c r="U64" i="7"/>
  <c r="B63" i="7"/>
  <c r="C64" i="7" s="1"/>
  <c r="C63" i="7"/>
  <c r="J61" i="7"/>
  <c r="K61" i="7"/>
  <c r="H61" i="7"/>
  <c r="F61" i="7"/>
  <c r="E61" i="7"/>
  <c r="B59" i="7"/>
  <c r="C60" i="7" s="1"/>
  <c r="R58" i="7"/>
  <c r="P58" i="7"/>
  <c r="N58" i="7"/>
  <c r="M58" i="7"/>
  <c r="B57" i="7"/>
  <c r="C58" i="7"/>
  <c r="J55" i="7"/>
  <c r="K57" i="7" s="1"/>
  <c r="H55" i="7"/>
  <c r="F55" i="7"/>
  <c r="E55" i="7"/>
  <c r="B53" i="7"/>
  <c r="C54" i="7" s="1"/>
  <c r="AP52" i="7"/>
  <c r="AQ54" i="7"/>
  <c r="AN52" i="7"/>
  <c r="AL52" i="7"/>
  <c r="AK52" i="7"/>
  <c r="B51" i="7"/>
  <c r="C51" i="7"/>
  <c r="J49" i="7"/>
  <c r="K51" i="7"/>
  <c r="H49" i="7"/>
  <c r="F49" i="7"/>
  <c r="E49" i="7"/>
  <c r="B47" i="7"/>
  <c r="C48" i="7" s="1"/>
  <c r="C47" i="7"/>
  <c r="R46" i="7"/>
  <c r="S46" i="7" s="1"/>
  <c r="P46" i="7"/>
  <c r="N46" i="7"/>
  <c r="M46" i="7"/>
  <c r="B45" i="7"/>
  <c r="C45" i="7"/>
  <c r="J43" i="7"/>
  <c r="K45" i="7"/>
  <c r="H43" i="7"/>
  <c r="F43" i="7"/>
  <c r="E43" i="7"/>
  <c r="B41" i="7"/>
  <c r="C41" i="7" s="1"/>
  <c r="Z40" i="7"/>
  <c r="AA42" i="7" s="1"/>
  <c r="X40" i="7"/>
  <c r="V40" i="7"/>
  <c r="U40" i="7"/>
  <c r="B39" i="7"/>
  <c r="C39" i="7"/>
  <c r="J37" i="7"/>
  <c r="K38" i="7"/>
  <c r="H37" i="7"/>
  <c r="F37" i="7"/>
  <c r="E37" i="7"/>
  <c r="B35" i="7"/>
  <c r="C36" i="7" s="1"/>
  <c r="R34" i="7"/>
  <c r="P34" i="7"/>
  <c r="N34" i="7"/>
  <c r="M34" i="7"/>
  <c r="B33" i="7"/>
  <c r="C34" i="7"/>
  <c r="J31" i="7"/>
  <c r="K33" i="7" s="1"/>
  <c r="H31" i="7"/>
  <c r="F31" i="7"/>
  <c r="E31" i="7"/>
  <c r="B29" i="7"/>
  <c r="C29" i="7" s="1"/>
  <c r="AH28" i="7"/>
  <c r="AI29" i="7" s="1"/>
  <c r="AI30" i="7"/>
  <c r="AF28" i="7"/>
  <c r="AD28" i="7"/>
  <c r="AC28" i="7"/>
  <c r="B27" i="7"/>
  <c r="C27" i="7" s="1"/>
  <c r="J25" i="7"/>
  <c r="K27" i="7"/>
  <c r="H25" i="7"/>
  <c r="F25" i="7"/>
  <c r="E25" i="7"/>
  <c r="B23" i="7"/>
  <c r="C23" i="7"/>
  <c r="R22" i="7"/>
  <c r="S23" i="7" s="1"/>
  <c r="P22" i="7"/>
  <c r="N22" i="7"/>
  <c r="M22" i="7"/>
  <c r="B21" i="7"/>
  <c r="C22" i="7"/>
  <c r="J19" i="7"/>
  <c r="K19" i="7" s="1"/>
  <c r="K21" i="7"/>
  <c r="H19" i="7"/>
  <c r="F19" i="7"/>
  <c r="E19" i="7"/>
  <c r="B17" i="7"/>
  <c r="C18" i="7" s="1"/>
  <c r="Z16" i="7"/>
  <c r="AA16" i="7" s="1"/>
  <c r="X16" i="7"/>
  <c r="V16" i="7"/>
  <c r="U16" i="7"/>
  <c r="B15" i="7"/>
  <c r="C15" i="7"/>
  <c r="J13" i="7"/>
  <c r="K15" i="7"/>
  <c r="H13" i="7"/>
  <c r="F13" i="7"/>
  <c r="E13" i="7"/>
  <c r="AL11" i="7"/>
  <c r="B11" i="7"/>
  <c r="C11" i="7"/>
  <c r="R10" i="7"/>
  <c r="S12" i="7"/>
  <c r="P10" i="7"/>
  <c r="N10" i="7"/>
  <c r="M10" i="7"/>
  <c r="AL9" i="7"/>
  <c r="B9" i="7"/>
  <c r="C10" i="7"/>
  <c r="AL7" i="7"/>
  <c r="J7" i="7"/>
  <c r="K8" i="7" s="1"/>
  <c r="H7" i="7"/>
  <c r="F7" i="7"/>
  <c r="E7" i="7"/>
  <c r="B5" i="7"/>
  <c r="C5" i="7"/>
  <c r="C96" i="7"/>
  <c r="K99" i="7"/>
  <c r="T82" i="8"/>
  <c r="AB40" i="8"/>
  <c r="L68" i="8"/>
  <c r="L38" i="8"/>
  <c r="AB42" i="8"/>
  <c r="AA88" i="7"/>
  <c r="D41" i="8"/>
  <c r="C59" i="7"/>
  <c r="C99" i="7"/>
  <c r="T34" i="8"/>
  <c r="AJ45" i="8"/>
  <c r="D57" i="8"/>
  <c r="D65" i="8"/>
  <c r="AZ88" i="8"/>
  <c r="AJ95" i="8"/>
  <c r="AZ89" i="8"/>
  <c r="L93" i="8"/>
  <c r="S58" i="7"/>
  <c r="K67" i="7"/>
  <c r="K73" i="7"/>
  <c r="K81" i="7"/>
  <c r="L19" i="8"/>
  <c r="D33" i="8"/>
  <c r="AR35" i="8"/>
  <c r="AR49" i="8"/>
  <c r="T59" i="8"/>
  <c r="L67" i="8"/>
  <c r="BH62" i="8"/>
  <c r="AA17" i="7"/>
  <c r="C46" i="7"/>
  <c r="AQ53" i="7"/>
  <c r="C70" i="7"/>
  <c r="S71" i="7"/>
  <c r="C81" i="7"/>
  <c r="C87" i="7"/>
  <c r="C93" i="7"/>
  <c r="D9" i="8"/>
  <c r="T58" i="8"/>
  <c r="AB65" i="8"/>
  <c r="L73" i="8"/>
  <c r="AJ93" i="8"/>
  <c r="AR96" i="8"/>
  <c r="L32" i="8"/>
  <c r="L56" i="8"/>
  <c r="C6" i="7"/>
  <c r="D6" i="8"/>
  <c r="AI76" i="7"/>
  <c r="L25" i="8"/>
  <c r="L31" i="8"/>
  <c r="D93" i="8"/>
  <c r="BO78" i="5"/>
  <c r="BP78" i="5"/>
  <c r="AM79" i="5"/>
  <c r="AL79" i="5"/>
  <c r="AI68" i="5"/>
  <c r="AJ69" i="5"/>
  <c r="G6" i="2"/>
  <c r="C4" i="5"/>
  <c r="F6" i="5"/>
  <c r="G6" i="5"/>
  <c r="I6" i="5"/>
  <c r="K6" i="5"/>
  <c r="L6" i="5"/>
  <c r="BK6" i="5"/>
  <c r="C8" i="5"/>
  <c r="BK8" i="5"/>
  <c r="N9" i="5"/>
  <c r="O9" i="5"/>
  <c r="Q9" i="5"/>
  <c r="S9" i="5"/>
  <c r="BK10" i="5"/>
  <c r="K12" i="5"/>
  <c r="L13" i="5"/>
  <c r="V15" i="5"/>
  <c r="W15" i="5"/>
  <c r="Y15" i="5"/>
  <c r="AA15" i="5"/>
  <c r="C16" i="5"/>
  <c r="F18" i="5"/>
  <c r="G18" i="5"/>
  <c r="I18" i="5"/>
  <c r="K18" i="5"/>
  <c r="L19" i="5"/>
  <c r="C20" i="5"/>
  <c r="D20" i="5" s="1"/>
  <c r="AD20" i="5"/>
  <c r="AE20" i="5"/>
  <c r="AG20" i="5"/>
  <c r="AI20" i="5"/>
  <c r="AJ21" i="5" s="1"/>
  <c r="N21" i="5"/>
  <c r="O21" i="5"/>
  <c r="Q21" i="5"/>
  <c r="S21" i="5"/>
  <c r="T21" i="5"/>
  <c r="K24" i="5"/>
  <c r="L25" i="5" s="1"/>
  <c r="L24" i="5"/>
  <c r="AA24" i="5"/>
  <c r="AB24" i="5"/>
  <c r="C28" i="5"/>
  <c r="D29" i="5" s="1"/>
  <c r="D28" i="5"/>
  <c r="F30" i="5"/>
  <c r="G30" i="5"/>
  <c r="I30" i="5"/>
  <c r="K30" i="5"/>
  <c r="L30" i="5" s="1"/>
  <c r="C32" i="5"/>
  <c r="D32" i="5"/>
  <c r="AL32" i="5"/>
  <c r="AM32" i="5"/>
  <c r="AO32" i="5"/>
  <c r="AQ32" i="5"/>
  <c r="AR33" i="5"/>
  <c r="N33" i="5"/>
  <c r="O33" i="5"/>
  <c r="Q33" i="5"/>
  <c r="S33" i="5"/>
  <c r="K36" i="5"/>
  <c r="V39" i="5"/>
  <c r="W39" i="5"/>
  <c r="Y39" i="5"/>
  <c r="AA39" i="5"/>
  <c r="AB40" i="5" s="1"/>
  <c r="AB39" i="5"/>
  <c r="C40" i="5"/>
  <c r="D41" i="5"/>
  <c r="AT40" i="5"/>
  <c r="AU40" i="5"/>
  <c r="AW40" i="5"/>
  <c r="AY40" i="5"/>
  <c r="AZ42" i="5" s="1"/>
  <c r="F42" i="5"/>
  <c r="G42" i="5"/>
  <c r="I42" i="5"/>
  <c r="K42" i="5"/>
  <c r="L44" i="5"/>
  <c r="C44" i="5"/>
  <c r="D44" i="5"/>
  <c r="AD44" i="5"/>
  <c r="AE44" i="5"/>
  <c r="AG44" i="5"/>
  <c r="AI44" i="5"/>
  <c r="N45" i="5"/>
  <c r="O45" i="5"/>
  <c r="Q45" i="5"/>
  <c r="S45" i="5"/>
  <c r="T46" i="5" s="1"/>
  <c r="T45" i="5"/>
  <c r="K48" i="5"/>
  <c r="L49" i="5"/>
  <c r="AA48" i="5"/>
  <c r="AB48" i="5"/>
  <c r="AQ48" i="5"/>
  <c r="AR49" i="5"/>
  <c r="C52" i="5"/>
  <c r="D53" i="5"/>
  <c r="F54" i="5"/>
  <c r="G54" i="5"/>
  <c r="I54" i="5"/>
  <c r="K54" i="5"/>
  <c r="L56" i="5" s="1"/>
  <c r="C56" i="5"/>
  <c r="D57" i="5" s="1"/>
  <c r="N57" i="5"/>
  <c r="O57" i="5"/>
  <c r="Q57" i="5"/>
  <c r="S57" i="5"/>
  <c r="T59" i="5" s="1"/>
  <c r="K60" i="5"/>
  <c r="L61" i="5"/>
  <c r="BB60" i="5"/>
  <c r="BC60" i="5"/>
  <c r="BE60" i="5"/>
  <c r="BG60" i="5"/>
  <c r="BH62" i="5" s="1"/>
  <c r="BH60" i="5"/>
  <c r="V63" i="5"/>
  <c r="W63" i="5"/>
  <c r="Y63" i="5"/>
  <c r="AA63" i="5"/>
  <c r="AB64" i="5" s="1"/>
  <c r="C64" i="5"/>
  <c r="D65" i="5"/>
  <c r="F66" i="5"/>
  <c r="G66" i="5"/>
  <c r="I66" i="5"/>
  <c r="K66" i="5"/>
  <c r="L68" i="5" s="1"/>
  <c r="L66" i="5"/>
  <c r="C68" i="5"/>
  <c r="D69" i="5" s="1"/>
  <c r="AD68" i="5"/>
  <c r="AE68" i="5"/>
  <c r="AG68" i="5"/>
  <c r="N69" i="5"/>
  <c r="O69" i="5"/>
  <c r="Q69" i="5"/>
  <c r="S69" i="5"/>
  <c r="K72" i="5"/>
  <c r="L72" i="5"/>
  <c r="AA72" i="5"/>
  <c r="AB73" i="5" s="1"/>
  <c r="C76" i="5"/>
  <c r="F78" i="5"/>
  <c r="G78" i="5"/>
  <c r="I78" i="5"/>
  <c r="K78" i="5"/>
  <c r="L78" i="5" s="1"/>
  <c r="L79" i="5"/>
  <c r="BJ78" i="5"/>
  <c r="BK78" i="5"/>
  <c r="BM78" i="5"/>
  <c r="AO79" i="5"/>
  <c r="AQ79" i="5"/>
  <c r="AR79" i="5"/>
  <c r="C80" i="5"/>
  <c r="D81" i="5"/>
  <c r="N81" i="5"/>
  <c r="O81" i="5"/>
  <c r="Q81" i="5"/>
  <c r="S81" i="5"/>
  <c r="T81" i="5" s="1"/>
  <c r="K84" i="5"/>
  <c r="L85" i="5"/>
  <c r="V87" i="5"/>
  <c r="W87" i="5"/>
  <c r="Y87" i="5"/>
  <c r="AA87" i="5"/>
  <c r="AT87" i="5"/>
  <c r="AU87" i="5"/>
  <c r="AW87" i="5"/>
  <c r="AY87" i="5"/>
  <c r="AZ89" i="5" s="1"/>
  <c r="C88" i="5"/>
  <c r="D88" i="5"/>
  <c r="F90" i="5"/>
  <c r="G90" i="5"/>
  <c r="I90" i="5"/>
  <c r="K90" i="5"/>
  <c r="L92" i="5" s="1"/>
  <c r="C92" i="5"/>
  <c r="D92" i="5"/>
  <c r="AD92" i="5"/>
  <c r="AE92" i="5"/>
  <c r="AG92" i="5"/>
  <c r="AI92" i="5"/>
  <c r="AJ94" i="5" s="1"/>
  <c r="AJ93" i="5"/>
  <c r="N93" i="5"/>
  <c r="O93" i="5"/>
  <c r="Q93" i="5"/>
  <c r="S93" i="5"/>
  <c r="T93" i="5" s="1"/>
  <c r="AQ95" i="5"/>
  <c r="AR95" i="5"/>
  <c r="BG95" i="5"/>
  <c r="BH95" i="5" s="1"/>
  <c r="K96" i="5"/>
  <c r="L97" i="5"/>
  <c r="AA96" i="5"/>
  <c r="AB96" i="5" s="1"/>
  <c r="C4" i="2"/>
  <c r="D4" i="2"/>
  <c r="F6" i="2"/>
  <c r="I6" i="2"/>
  <c r="K6" i="2"/>
  <c r="L7" i="2"/>
  <c r="AU6" i="2"/>
  <c r="C8" i="2"/>
  <c r="AU8" i="2"/>
  <c r="N9" i="2"/>
  <c r="O9" i="2"/>
  <c r="Q9" i="2"/>
  <c r="S9" i="2"/>
  <c r="T10" i="2"/>
  <c r="C10" i="2"/>
  <c r="D11" i="2" s="1"/>
  <c r="AU10" i="2"/>
  <c r="F12" i="2"/>
  <c r="G12" i="2"/>
  <c r="I12" i="2"/>
  <c r="K12" i="2"/>
  <c r="C14" i="2"/>
  <c r="D15" i="2" s="1"/>
  <c r="V15" i="2"/>
  <c r="W15" i="2"/>
  <c r="Y15" i="2"/>
  <c r="AA15" i="2"/>
  <c r="AB17" i="2"/>
  <c r="C16" i="2"/>
  <c r="D17" i="2" s="1"/>
  <c r="F18" i="2"/>
  <c r="G18" i="2"/>
  <c r="I18" i="2"/>
  <c r="K18" i="2"/>
  <c r="L18" i="2" s="1"/>
  <c r="C20" i="2"/>
  <c r="D21" i="2"/>
  <c r="N21" i="2"/>
  <c r="O21" i="2"/>
  <c r="Q21" i="2"/>
  <c r="S21" i="2"/>
  <c r="T22" i="2" s="1"/>
  <c r="T23" i="2"/>
  <c r="C22" i="2"/>
  <c r="D23" i="2"/>
  <c r="F24" i="2"/>
  <c r="G24" i="2"/>
  <c r="I24" i="2"/>
  <c r="K24" i="2"/>
  <c r="L25" i="2" s="1"/>
  <c r="L26" i="2"/>
  <c r="C26" i="2"/>
  <c r="D26" i="2" s="1"/>
  <c r="AD27" i="2"/>
  <c r="AE27" i="2"/>
  <c r="AG27" i="2"/>
  <c r="AI27" i="2"/>
  <c r="AJ27" i="2"/>
  <c r="C28" i="2"/>
  <c r="D29" i="2"/>
  <c r="F30" i="2"/>
  <c r="G30" i="2"/>
  <c r="I30" i="2"/>
  <c r="K30" i="2"/>
  <c r="C32" i="2"/>
  <c r="D32" i="2" s="1"/>
  <c r="N33" i="2"/>
  <c r="O33" i="2"/>
  <c r="Q33" i="2"/>
  <c r="S33" i="2"/>
  <c r="T34" i="2"/>
  <c r="C34" i="2"/>
  <c r="D34" i="2"/>
  <c r="F36" i="2"/>
  <c r="G36" i="2"/>
  <c r="I36" i="2"/>
  <c r="K36" i="2"/>
  <c r="C38" i="2"/>
  <c r="D39" i="2" s="1"/>
  <c r="V39" i="2"/>
  <c r="W39" i="2"/>
  <c r="Y39" i="2"/>
  <c r="AA39" i="2"/>
  <c r="AB41" i="2"/>
  <c r="C40" i="2"/>
  <c r="F42" i="2"/>
  <c r="G42" i="2"/>
  <c r="I42" i="2"/>
  <c r="K42" i="2"/>
  <c r="L44" i="2" s="1"/>
  <c r="C44" i="2"/>
  <c r="D44" i="2" s="1"/>
  <c r="D45" i="2"/>
  <c r="N45" i="2"/>
  <c r="O45" i="2"/>
  <c r="Q45" i="2"/>
  <c r="S45" i="2"/>
  <c r="T46" i="2" s="1"/>
  <c r="T47" i="2"/>
  <c r="C46" i="2"/>
  <c r="D46" i="2"/>
  <c r="F48" i="2"/>
  <c r="G48" i="2"/>
  <c r="I48" i="2"/>
  <c r="K48" i="2"/>
  <c r="L48" i="2"/>
  <c r="C50" i="2"/>
  <c r="D50" i="2"/>
  <c r="AL51" i="2"/>
  <c r="AM51" i="2"/>
  <c r="AO51" i="2"/>
  <c r="AQ51" i="2"/>
  <c r="AR53" i="2"/>
  <c r="C52" i="2"/>
  <c r="D52" i="2" s="1"/>
  <c r="F54" i="2"/>
  <c r="G54" i="2"/>
  <c r="I54" i="2"/>
  <c r="K54" i="2"/>
  <c r="L54" i="2"/>
  <c r="C56" i="2"/>
  <c r="D57" i="2"/>
  <c r="N57" i="2"/>
  <c r="O57" i="2"/>
  <c r="Q57" i="2"/>
  <c r="S57" i="2"/>
  <c r="T57" i="2" s="1"/>
  <c r="C58" i="2"/>
  <c r="D59" i="2" s="1"/>
  <c r="D58" i="2"/>
  <c r="F60" i="2"/>
  <c r="G60" i="2"/>
  <c r="I60" i="2"/>
  <c r="K60" i="2"/>
  <c r="L61" i="2" s="1"/>
  <c r="C62" i="2"/>
  <c r="D62" i="2"/>
  <c r="V63" i="2"/>
  <c r="W63" i="2"/>
  <c r="Y63" i="2"/>
  <c r="AA63" i="2"/>
  <c r="AB65" i="2" s="1"/>
  <c r="AB64" i="2"/>
  <c r="C64" i="2"/>
  <c r="D64" i="2" s="1"/>
  <c r="F66" i="2"/>
  <c r="G66" i="2"/>
  <c r="I66" i="2"/>
  <c r="K66" i="2"/>
  <c r="L67" i="2"/>
  <c r="C68" i="2"/>
  <c r="D68" i="2" s="1"/>
  <c r="D69" i="2"/>
  <c r="N69" i="2"/>
  <c r="O69" i="2"/>
  <c r="Q69" i="2"/>
  <c r="S69" i="2"/>
  <c r="T70" i="2" s="1"/>
  <c r="C70" i="2"/>
  <c r="D70" i="2"/>
  <c r="F72" i="2"/>
  <c r="G72" i="2"/>
  <c r="I72" i="2"/>
  <c r="K72" i="2"/>
  <c r="L73" i="2"/>
  <c r="C74" i="2"/>
  <c r="D75" i="2"/>
  <c r="AT74" i="2"/>
  <c r="AU74" i="2"/>
  <c r="AW74" i="2"/>
  <c r="AY74" i="2"/>
  <c r="AZ76" i="2"/>
  <c r="AD75" i="2"/>
  <c r="AE75" i="2"/>
  <c r="AG75" i="2"/>
  <c r="AI75" i="2"/>
  <c r="AJ76" i="2"/>
  <c r="C76" i="2"/>
  <c r="D76" i="2"/>
  <c r="F78" i="2"/>
  <c r="G78" i="2"/>
  <c r="I78" i="2"/>
  <c r="K78" i="2"/>
  <c r="L79" i="2"/>
  <c r="C80" i="2"/>
  <c r="D81" i="2" s="1"/>
  <c r="N81" i="2"/>
  <c r="O81" i="2"/>
  <c r="Q81" i="2"/>
  <c r="S81" i="2"/>
  <c r="T81" i="2"/>
  <c r="C82" i="2"/>
  <c r="D83" i="2"/>
  <c r="F84" i="2"/>
  <c r="G84" i="2"/>
  <c r="I84" i="2"/>
  <c r="K84" i="2"/>
  <c r="L84" i="2" s="1"/>
  <c r="C86" i="2"/>
  <c r="D87" i="2"/>
  <c r="V87" i="2"/>
  <c r="W87" i="2"/>
  <c r="Y87" i="2"/>
  <c r="AA87" i="2"/>
  <c r="AB89" i="2" s="1"/>
  <c r="C88" i="2"/>
  <c r="D89" i="2"/>
  <c r="F90" i="2"/>
  <c r="G90" i="2"/>
  <c r="I90" i="2"/>
  <c r="K90" i="2"/>
  <c r="L90" i="2"/>
  <c r="C92" i="2"/>
  <c r="D93" i="2" s="1"/>
  <c r="N93" i="2"/>
  <c r="O93" i="2"/>
  <c r="Q93" i="2"/>
  <c r="S93" i="2"/>
  <c r="T94" i="2"/>
  <c r="C94" i="2"/>
  <c r="D94" i="2"/>
  <c r="AQ95" i="2"/>
  <c r="AR96" i="2"/>
  <c r="F96" i="2"/>
  <c r="G96" i="2"/>
  <c r="I96" i="2"/>
  <c r="K96" i="2"/>
  <c r="L98" i="2" s="1"/>
  <c r="C98" i="2"/>
  <c r="AY98" i="2"/>
  <c r="AZ98" i="2"/>
  <c r="AB49" i="5"/>
  <c r="AR80" i="5"/>
  <c r="AR48" i="5"/>
  <c r="L31" i="5"/>
  <c r="AB25" i="5"/>
  <c r="AR81" i="5"/>
  <c r="AJ22" i="5"/>
  <c r="L20" i="5"/>
  <c r="L60" i="5"/>
  <c r="AR32" i="5"/>
  <c r="L43" i="5"/>
  <c r="AJ20" i="5"/>
  <c r="L7" i="5"/>
  <c r="D80" i="5"/>
  <c r="AJ28" i="2"/>
  <c r="D64" i="5"/>
  <c r="L80" i="5"/>
  <c r="T23" i="5"/>
  <c r="D45" i="5"/>
  <c r="D93" i="5"/>
  <c r="T22" i="5"/>
  <c r="L42" i="5"/>
  <c r="L6" i="2"/>
  <c r="AR34" i="5"/>
  <c r="D40" i="5"/>
  <c r="D5" i="2"/>
  <c r="L13" i="2"/>
  <c r="AZ87" i="5"/>
  <c r="AB41" i="5"/>
  <c r="T57" i="5"/>
  <c r="L18" i="5"/>
  <c r="L8" i="5"/>
  <c r="L48" i="5"/>
  <c r="L12" i="5"/>
  <c r="AJ68" i="5"/>
  <c r="AJ70" i="5"/>
  <c r="D92" i="2"/>
  <c r="L96" i="5"/>
  <c r="L8" i="2"/>
  <c r="AR96" i="5"/>
  <c r="L56" i="2"/>
  <c r="AJ29" i="2"/>
  <c r="D22" i="2"/>
  <c r="D71" i="2"/>
  <c r="BP80" i="5"/>
  <c r="AB97" i="5"/>
  <c r="D95" i="2"/>
  <c r="AB39" i="2"/>
  <c r="BP79" i="5"/>
  <c r="L80" i="2"/>
  <c r="AZ75" i="2"/>
  <c r="AZ99" i="2"/>
  <c r="T58" i="5"/>
  <c r="AB87" i="5"/>
  <c r="T47" i="5"/>
  <c r="D21" i="5"/>
  <c r="AI28" i="7"/>
  <c r="K62" i="7"/>
  <c r="K98" i="7"/>
  <c r="T58" i="2"/>
  <c r="D28" i="2"/>
  <c r="D52" i="5"/>
  <c r="L62" i="2"/>
  <c r="S10" i="7"/>
  <c r="D56" i="2"/>
  <c r="T11" i="2"/>
  <c r="L92" i="2"/>
  <c r="L91" i="2"/>
  <c r="L49" i="2"/>
  <c r="AQ52" i="7"/>
  <c r="C16" i="7"/>
  <c r="K32" i="7"/>
  <c r="L49" i="8"/>
  <c r="T21" i="2"/>
  <c r="AR52" i="2"/>
  <c r="L50" i="2"/>
  <c r="T35" i="2"/>
  <c r="T93" i="2"/>
  <c r="D86" i="2"/>
  <c r="AB15" i="2"/>
  <c r="L86" i="2"/>
  <c r="D35" i="2"/>
  <c r="D68" i="5"/>
  <c r="S22" i="7"/>
  <c r="AA18" i="7"/>
  <c r="C33" i="7"/>
  <c r="K39" i="7"/>
  <c r="C53" i="7"/>
  <c r="D18" i="8"/>
  <c r="L85" i="8"/>
  <c r="T33" i="2"/>
  <c r="T71" i="2"/>
  <c r="L85" i="2"/>
  <c r="AB16" i="2"/>
  <c r="L73" i="5"/>
  <c r="L30" i="2"/>
  <c r="AJ45" i="5"/>
  <c r="K79" i="7"/>
  <c r="D51" i="2"/>
  <c r="AA40" i="7"/>
  <c r="K56" i="7"/>
  <c r="AJ75" i="2"/>
  <c r="T70" i="5"/>
  <c r="AZ88" i="5"/>
  <c r="AR80" i="8"/>
  <c r="AJ77" i="2"/>
  <c r="L66" i="2"/>
  <c r="C84" i="7"/>
  <c r="AB72" i="5"/>
  <c r="D77" i="2"/>
  <c r="L68" i="2"/>
  <c r="L84" i="5"/>
  <c r="L67" i="5"/>
  <c r="D33" i="5"/>
  <c r="AB88" i="2"/>
  <c r="L24" i="2"/>
  <c r="T9" i="2"/>
  <c r="D89" i="5"/>
  <c r="AB17" i="5"/>
  <c r="D81" i="8"/>
  <c r="L81" i="8"/>
  <c r="L97" i="8"/>
  <c r="L79" i="8"/>
  <c r="D21" i="8"/>
  <c r="AA41" i="7"/>
  <c r="L44" i="8"/>
  <c r="AB64" i="8"/>
  <c r="AR82" i="8"/>
  <c r="AB49" i="8"/>
  <c r="D30" i="8"/>
  <c r="C35" i="7"/>
  <c r="C77" i="7"/>
  <c r="AR33" i="8"/>
  <c r="C42" i="7"/>
  <c r="S48" i="7"/>
  <c r="K75" i="7"/>
  <c r="AA89" i="7"/>
  <c r="L45" i="8"/>
  <c r="T48" i="8"/>
  <c r="D53" i="8"/>
  <c r="AQ79" i="7"/>
  <c r="AB97" i="8"/>
  <c r="D88" i="2"/>
  <c r="D74" i="2"/>
  <c r="D38" i="2"/>
  <c r="D45" i="8"/>
  <c r="T83" i="2"/>
  <c r="L55" i="2"/>
  <c r="L20" i="2"/>
  <c r="D14" i="2"/>
  <c r="T95" i="2"/>
  <c r="T33" i="5"/>
  <c r="L32" i="5"/>
  <c r="L61" i="8"/>
  <c r="T24" i="8"/>
  <c r="L91" i="8"/>
  <c r="L13" i="8"/>
  <c r="T46" i="8"/>
  <c r="C90" i="7"/>
  <c r="C24" i="7"/>
  <c r="S11" i="7"/>
  <c r="K14" i="7"/>
  <c r="K37" i="7"/>
  <c r="K26" i="7"/>
  <c r="K13" i="7"/>
  <c r="C9" i="7"/>
  <c r="K49" i="7"/>
  <c r="D65" i="2"/>
  <c r="AB40" i="2"/>
  <c r="K50" i="7"/>
  <c r="L19" i="2"/>
  <c r="AR95" i="2"/>
  <c r="T82" i="2"/>
  <c r="D63" i="2"/>
  <c r="L43" i="2"/>
  <c r="S24" i="7"/>
  <c r="C30" i="7"/>
  <c r="C57" i="7"/>
  <c r="K63" i="7"/>
  <c r="D80" i="2"/>
  <c r="AB87" i="2"/>
  <c r="L42" i="2"/>
  <c r="D53" i="2"/>
  <c r="D20" i="2"/>
  <c r="AR51" i="2"/>
  <c r="L78" i="2"/>
  <c r="AZ74" i="2"/>
  <c r="AB63" i="2"/>
  <c r="D47" i="2"/>
  <c r="C40" i="7"/>
  <c r="K25" i="7"/>
  <c r="S84" i="7"/>
  <c r="C21" i="7"/>
  <c r="D82" i="2"/>
  <c r="D27" i="2"/>
  <c r="T59" i="2"/>
  <c r="C12" i="7"/>
  <c r="C52" i="7"/>
  <c r="K55" i="7"/>
  <c r="L36" i="5" l="1"/>
  <c r="L37" i="5"/>
  <c r="S34" i="7"/>
  <c r="S35" i="7"/>
  <c r="S83" i="7"/>
  <c r="S82" i="7"/>
  <c r="T10" i="8"/>
  <c r="T12" i="8"/>
  <c r="T11" i="8"/>
  <c r="AJ46" i="8"/>
  <c r="AJ47" i="8"/>
  <c r="D70" i="8"/>
  <c r="D69" i="8"/>
  <c r="S47" i="7"/>
  <c r="K9" i="7"/>
  <c r="D10" i="2"/>
  <c r="K7" i="7"/>
  <c r="T83" i="5"/>
  <c r="C17" i="7"/>
  <c r="D77" i="5"/>
  <c r="D76" i="5"/>
  <c r="T69" i="5"/>
  <c r="T71" i="5"/>
  <c r="T35" i="5"/>
  <c r="T34" i="5"/>
  <c r="D17" i="5"/>
  <c r="D16" i="5"/>
  <c r="T11" i="5"/>
  <c r="T10" i="5"/>
  <c r="D4" i="5"/>
  <c r="D5" i="5"/>
  <c r="AY100" i="7"/>
  <c r="S60" i="7"/>
  <c r="S59" i="7"/>
  <c r="AA66" i="7"/>
  <c r="AA64" i="7"/>
  <c r="S72" i="7"/>
  <c r="S70" i="7"/>
  <c r="L9" i="8"/>
  <c r="L8" i="8"/>
  <c r="L7" i="8"/>
  <c r="T35" i="8"/>
  <c r="T36" i="8"/>
  <c r="AZ41" i="8"/>
  <c r="AZ43" i="8"/>
  <c r="AZ42" i="8"/>
  <c r="L57" i="8"/>
  <c r="L55" i="8"/>
  <c r="K20" i="7"/>
  <c r="C28" i="7"/>
  <c r="T95" i="8"/>
  <c r="BH61" i="5"/>
  <c r="T82" i="5"/>
  <c r="S36" i="7"/>
  <c r="T94" i="8"/>
  <c r="AJ92" i="5"/>
  <c r="D56" i="5"/>
  <c r="L60" i="2"/>
  <c r="D16" i="2"/>
  <c r="L91" i="5"/>
  <c r="AB65" i="5"/>
  <c r="T95" i="5"/>
  <c r="AZ41" i="5"/>
  <c r="D99" i="2"/>
  <c r="D98" i="2"/>
  <c r="L37" i="2"/>
  <c r="L36" i="2"/>
  <c r="L31" i="2"/>
  <c r="L32" i="2"/>
  <c r="AB88" i="5"/>
  <c r="AB89" i="5"/>
  <c r="AJ46" i="5"/>
  <c r="AJ44" i="5"/>
  <c r="AB15" i="5"/>
  <c r="AB16" i="5"/>
  <c r="D8" i="5"/>
  <c r="D9" i="5"/>
  <c r="AB88" i="8"/>
  <c r="AB25" i="8"/>
  <c r="K44" i="7"/>
  <c r="K43" i="7"/>
  <c r="C66" i="7"/>
  <c r="C65" i="7"/>
  <c r="K86" i="7"/>
  <c r="K87" i="7"/>
  <c r="K93" i="7"/>
  <c r="K92" i="7"/>
  <c r="K91" i="7"/>
  <c r="D77" i="8"/>
  <c r="D78" i="8"/>
  <c r="T84" i="8"/>
  <c r="T83" i="8"/>
  <c r="D90" i="8"/>
  <c r="D89" i="8"/>
  <c r="T69" i="2"/>
  <c r="S94" i="7"/>
  <c r="AJ71" i="8"/>
  <c r="AB89" i="8"/>
  <c r="T9" i="5"/>
  <c r="L38" i="2"/>
  <c r="L55" i="5"/>
  <c r="D33" i="2"/>
  <c r="L54" i="5"/>
  <c r="K31" i="7"/>
  <c r="T45" i="2"/>
  <c r="T94" i="5"/>
  <c r="AB63" i="5"/>
  <c r="L97" i="2"/>
  <c r="AZ40" i="5"/>
  <c r="L96" i="2"/>
  <c r="L74" i="2"/>
  <c r="L72" i="2"/>
  <c r="D41" i="2"/>
  <c r="D40" i="2"/>
  <c r="L12" i="2"/>
  <c r="L14" i="2"/>
  <c r="D9" i="2"/>
  <c r="D8" i="2"/>
  <c r="BH96" i="5"/>
  <c r="L90" i="5"/>
  <c r="T70" i="8"/>
  <c r="BH97" i="8"/>
  <c r="T22" i="8"/>
  <c r="AA65" i="7"/>
  <c r="K85" i="7"/>
  <c r="S96" i="7"/>
  <c r="AY75" i="7"/>
  <c r="AY76" i="7"/>
  <c r="AQ96" i="7"/>
  <c r="AB17" i="8"/>
  <c r="AB18" i="8"/>
  <c r="AB16" i="8"/>
  <c r="AJ22" i="8"/>
  <c r="AJ21" i="8"/>
  <c r="AJ23" i="8"/>
  <c r="BP81" i="8"/>
  <c r="BP80" i="8"/>
  <c r="BP79" i="8"/>
</calcChain>
</file>

<file path=xl/sharedStrings.xml><?xml version="1.0" encoding="utf-8"?>
<sst xmlns="http://schemas.openxmlformats.org/spreadsheetml/2006/main" count="1279" uniqueCount="291">
  <si>
    <t>Date</t>
  </si>
  <si>
    <t>1er</t>
  </si>
  <si>
    <t>2ème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</si>
  <si>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</si>
  <si>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</si>
  <si>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</si>
  <si>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</si>
  <si>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</si>
  <si>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</si>
  <si>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</si>
  <si>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</si>
  <si>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</si>
  <si>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</si>
  <si>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</si>
  <si>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</si>
  <si>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</si>
  <si>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</si>
  <si>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</si>
  <si>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</si>
  <si>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</si>
  <si>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</si>
  <si>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</si>
  <si>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</si>
  <si>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</si>
  <si>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</si>
  <si>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</si>
  <si>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</si>
  <si>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</si>
  <si>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</si>
  <si>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</si>
  <si>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</si>
  <si>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</si>
  <si>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</si>
  <si>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</si>
  <si>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Table</t>
  </si>
  <si>
    <t xml:space="preserve"> </t>
  </si>
  <si>
    <t>N° Table</t>
  </si>
  <si>
    <t>Horaire</t>
  </si>
  <si>
    <t xml:space="preserve">EPREUVE : </t>
  </si>
  <si>
    <t xml:space="preserve">TABLEAU :  </t>
  </si>
  <si>
    <t>Paramètres</t>
  </si>
  <si>
    <t>Double Club Id1</t>
  </si>
  <si>
    <t>Double Club Id2</t>
  </si>
  <si>
    <t>N</t>
  </si>
  <si>
    <t>1/8ème de Finale P</t>
  </si>
  <si>
    <t>1/8ème de Finale P2</t>
  </si>
  <si>
    <t>1/4 de Finale P</t>
  </si>
  <si>
    <t>1/4 Finale P2</t>
  </si>
  <si>
    <t>1/2 Finale P</t>
  </si>
  <si>
    <t>1/2 Finale P2</t>
  </si>
  <si>
    <t>Finale P</t>
  </si>
  <si>
    <t>Finale P2</t>
  </si>
  <si>
    <t>Vainqueur du tableau perdants</t>
  </si>
  <si>
    <t>Finale Gagnant-Perdant</t>
  </si>
  <si>
    <r>
      <t xml:space="preserve">Partie </t>
    </r>
    <r>
      <rPr>
        <b/>
        <sz val="10"/>
        <color indexed="8"/>
        <rFont val="Arial"/>
        <family val="2"/>
      </rPr>
      <t>A</t>
    </r>
  </si>
  <si>
    <t>A</t>
  </si>
  <si>
    <t>Partie</t>
  </si>
  <si>
    <t>B</t>
  </si>
  <si>
    <t>I</t>
  </si>
  <si>
    <t>J</t>
  </si>
  <si>
    <t>K</t>
  </si>
  <si>
    <t>L</t>
  </si>
  <si>
    <t>C</t>
  </si>
  <si>
    <t>D</t>
  </si>
  <si>
    <t>E</t>
  </si>
  <si>
    <t>F</t>
  </si>
  <si>
    <t>G</t>
  </si>
  <si>
    <t>H</t>
  </si>
  <si>
    <t>M</t>
  </si>
  <si>
    <t>O</t>
  </si>
  <si>
    <t xml:space="preserve">Perdant partie </t>
  </si>
  <si>
    <t>1/16ème de Finale G</t>
  </si>
  <si>
    <t>1/8ème de Finale G</t>
  </si>
  <si>
    <t>1/4 de Finale G</t>
  </si>
  <si>
    <t>1/2 Finale G</t>
  </si>
  <si>
    <t>Finale G</t>
  </si>
  <si>
    <t>Tableau 32 joueurs DKO - éliminatin directe</t>
  </si>
  <si>
    <t>Partie #</t>
  </si>
  <si>
    <t>Niveau de Rattachement</t>
  </si>
  <si>
    <t>Joueur 1</t>
  </si>
  <si>
    <t>Classement vainqueur</t>
  </si>
  <si>
    <t>Classement perdant</t>
  </si>
  <si>
    <t>N° entrée</t>
  </si>
  <si>
    <t>N° affichage</t>
  </si>
  <si>
    <t>n° entrée</t>
  </si>
  <si>
    <t>1/16 finale G</t>
  </si>
  <si>
    <t>entrée</t>
  </si>
  <si>
    <t>-</t>
  </si>
  <si>
    <t>7</t>
  </si>
  <si>
    <t>1/8 finale G</t>
  </si>
  <si>
    <t>#1V</t>
  </si>
  <si>
    <t>#2V</t>
  </si>
  <si>
    <t>#3V</t>
  </si>
  <si>
    <t>#4V</t>
  </si>
  <si>
    <t>#5V</t>
  </si>
  <si>
    <t>#6V</t>
  </si>
  <si>
    <t>#7V</t>
  </si>
  <si>
    <t>#8V</t>
  </si>
  <si>
    <t>#9V</t>
  </si>
  <si>
    <t>#10V</t>
  </si>
  <si>
    <t>#11V</t>
  </si>
  <si>
    <t>#12V</t>
  </si>
  <si>
    <t>#13V</t>
  </si>
  <si>
    <t>#14V</t>
  </si>
  <si>
    <t>#15V</t>
  </si>
  <si>
    <t>#16V</t>
  </si>
  <si>
    <t>1/4 finale G</t>
  </si>
  <si>
    <t>#17V</t>
  </si>
  <si>
    <t>#18V</t>
  </si>
  <si>
    <t>#19V</t>
  </si>
  <si>
    <t>#20V</t>
  </si>
  <si>
    <t>#21V</t>
  </si>
  <si>
    <t>#22V</t>
  </si>
  <si>
    <t>#23V</t>
  </si>
  <si>
    <t>#24V</t>
  </si>
  <si>
    <t>1/2 finale G</t>
  </si>
  <si>
    <t>#25V</t>
  </si>
  <si>
    <t>#26V</t>
  </si>
  <si>
    <t>#27V</t>
  </si>
  <si>
    <t>#28V</t>
  </si>
  <si>
    <t>#29V</t>
  </si>
  <si>
    <t>#30V</t>
  </si>
  <si>
    <t>#31V</t>
  </si>
  <si>
    <t>#62V</t>
  </si>
  <si>
    <t>1/8 finale P1</t>
  </si>
  <si>
    <t>#1P</t>
  </si>
  <si>
    <t>#2P</t>
  </si>
  <si>
    <t>#3P</t>
  </si>
  <si>
    <t>#4P</t>
  </si>
  <si>
    <t>#5P</t>
  </si>
  <si>
    <t>#6P</t>
  </si>
  <si>
    <t>#7P</t>
  </si>
  <si>
    <t>#8P</t>
  </si>
  <si>
    <t>#9P</t>
  </si>
  <si>
    <t>#10P</t>
  </si>
  <si>
    <t>#11P</t>
  </si>
  <si>
    <t>#12P</t>
  </si>
  <si>
    <t>#13P</t>
  </si>
  <si>
    <t>#14P</t>
  </si>
  <si>
    <t>#15P</t>
  </si>
  <si>
    <t>#16P</t>
  </si>
  <si>
    <t>1/8 finale P2</t>
  </si>
  <si>
    <t>#33V</t>
  </si>
  <si>
    <t>#21P</t>
  </si>
  <si>
    <t>#34V</t>
  </si>
  <si>
    <t>#22P</t>
  </si>
  <si>
    <t>#35V</t>
  </si>
  <si>
    <t>#23P</t>
  </si>
  <si>
    <t>#36V</t>
  </si>
  <si>
    <t>#24P</t>
  </si>
  <si>
    <t>#37V</t>
  </si>
  <si>
    <t>#17P</t>
  </si>
  <si>
    <t>#38V</t>
  </si>
  <si>
    <t>#18P</t>
  </si>
  <si>
    <t>#39V</t>
  </si>
  <si>
    <t>#19P</t>
  </si>
  <si>
    <t>#40V</t>
  </si>
  <si>
    <t>#20P</t>
  </si>
  <si>
    <t>1/4 finale P1</t>
  </si>
  <si>
    <t>#41V</t>
  </si>
  <si>
    <t>#42V</t>
  </si>
  <si>
    <t>#43V</t>
  </si>
  <si>
    <t>#44V</t>
  </si>
  <si>
    <t>#45V</t>
  </si>
  <si>
    <t>#46V</t>
  </si>
  <si>
    <t>#47V</t>
  </si>
  <si>
    <t>#48V</t>
  </si>
  <si>
    <t>1/4 finale P2</t>
  </si>
  <si>
    <t>#49V</t>
  </si>
  <si>
    <t>#26P</t>
  </si>
  <si>
    <t>#50V</t>
  </si>
  <si>
    <t>#25P</t>
  </si>
  <si>
    <t>#51V</t>
  </si>
  <si>
    <t>#28P</t>
  </si>
  <si>
    <t>#52V</t>
  </si>
  <si>
    <t>#27P</t>
  </si>
  <si>
    <t>1/2 finale P1</t>
  </si>
  <si>
    <t>#53V</t>
  </si>
  <si>
    <t>#54V</t>
  </si>
  <si>
    <t>#55V</t>
  </si>
  <si>
    <t>#56V</t>
  </si>
  <si>
    <t>1/2 finale P2</t>
  </si>
  <si>
    <t>#57V</t>
  </si>
  <si>
    <t>#30P</t>
  </si>
  <si>
    <t>#58V</t>
  </si>
  <si>
    <t>#29P</t>
  </si>
  <si>
    <t>Finale P1</t>
  </si>
  <si>
    <t>#59V</t>
  </si>
  <si>
    <t>#60V</t>
  </si>
  <si>
    <t>#61V</t>
  </si>
  <si>
    <t>#31P</t>
  </si>
  <si>
    <t>Origine</t>
  </si>
  <si>
    <t>Joueur 2</t>
  </si>
  <si>
    <t>Finale GP</t>
  </si>
  <si>
    <t>PASQUETTE</t>
  </si>
  <si>
    <t>Aurélien</t>
  </si>
  <si>
    <t>ST PAIR BRICQUE</t>
  </si>
  <si>
    <t>Absent</t>
  </si>
  <si>
    <t>Inc</t>
  </si>
  <si>
    <t>Démo DKO</t>
  </si>
  <si>
    <t>PITAVAL</t>
  </si>
  <si>
    <t>Yanis</t>
  </si>
  <si>
    <t>CLAMART CSM</t>
  </si>
  <si>
    <t>GILLES</t>
  </si>
  <si>
    <t>Sohan</t>
  </si>
  <si>
    <t>NEUVES MAISONS</t>
  </si>
  <si>
    <t>RAY</t>
  </si>
  <si>
    <t>Tony</t>
  </si>
  <si>
    <t>BOURGOIN JALLIE</t>
  </si>
  <si>
    <t>LAROCHELLE</t>
  </si>
  <si>
    <t>Noah</t>
  </si>
  <si>
    <t>SPO ROUEN</t>
  </si>
  <si>
    <t>COTON</t>
  </si>
  <si>
    <t>Flavien</t>
  </si>
  <si>
    <t>BRUILLE CTT</t>
  </si>
  <si>
    <t>LAM</t>
  </si>
  <si>
    <t>Nathan</t>
  </si>
  <si>
    <t>LILLE METROP TT</t>
  </si>
  <si>
    <t>DAVID</t>
  </si>
  <si>
    <t>Jean-baptiste</t>
  </si>
  <si>
    <t>ANG VAILLANTE</t>
  </si>
  <si>
    <t>CAUDOUX</t>
  </si>
  <si>
    <t>Romain</t>
  </si>
  <si>
    <t>BELLEVIGNY ES</t>
  </si>
  <si>
    <t>9D2212</t>
  </si>
  <si>
    <t>RAZAFINARIVO</t>
  </si>
  <si>
    <t>Antoine</t>
  </si>
  <si>
    <t>LA GARDE TT</t>
  </si>
  <si>
    <t>GOUEZ</t>
  </si>
  <si>
    <t>Ehouarn</t>
  </si>
  <si>
    <t>GDR GUIPAVAS</t>
  </si>
  <si>
    <t>DELEGLISE</t>
  </si>
  <si>
    <t>Matthieu</t>
  </si>
  <si>
    <t>JS OUROUX TT</t>
  </si>
  <si>
    <t>GILLE</t>
  </si>
  <si>
    <t>Ethan</t>
  </si>
  <si>
    <t>AUVR RILLIEUX</t>
  </si>
  <si>
    <t>BELLA</t>
  </si>
  <si>
    <t>Maheïdine</t>
  </si>
  <si>
    <t>RONCQ ULJAP</t>
  </si>
  <si>
    <t>PESSY</t>
  </si>
  <si>
    <t>William</t>
  </si>
  <si>
    <t>ANQUETIL</t>
  </si>
  <si>
    <t>Quentin</t>
  </si>
  <si>
    <t>Niort T.T.</t>
  </si>
  <si>
    <t>DE BRITO</t>
  </si>
  <si>
    <t>Maxime</t>
  </si>
  <si>
    <t>CHELLES TT</t>
  </si>
  <si>
    <t>LAFFAILLE</t>
  </si>
  <si>
    <t>Louis</t>
  </si>
  <si>
    <t>BEZIERS TT</t>
  </si>
  <si>
    <t>LEBARS</t>
  </si>
  <si>
    <t>Mathis</t>
  </si>
  <si>
    <t>ENTENTE DINAN</t>
  </si>
  <si>
    <t>VIAL</t>
  </si>
  <si>
    <t>CAM BORDEAUX</t>
  </si>
  <si>
    <t>ATTIMON</t>
  </si>
  <si>
    <t>ST MEDARD DOULO</t>
  </si>
  <si>
    <t>DUVIVIER</t>
  </si>
  <si>
    <t>Selvan</t>
  </si>
  <si>
    <t>BERRI.CHATX</t>
  </si>
  <si>
    <t>BENCHAT</t>
  </si>
  <si>
    <t>Marius</t>
  </si>
  <si>
    <t>CAEN TTC</t>
  </si>
  <si>
    <t>PERLI</t>
  </si>
  <si>
    <t>Robin</t>
  </si>
  <si>
    <t>SASSENAGE</t>
  </si>
  <si>
    <t>BARDIN</t>
  </si>
  <si>
    <t>US Fontenay TT</t>
  </si>
  <si>
    <t>VAN-LOOY</t>
  </si>
  <si>
    <t>Samuel</t>
  </si>
  <si>
    <t>ST LAUREN/BLANG</t>
  </si>
  <si>
    <t>GOLAB</t>
  </si>
  <si>
    <t>Mathias</t>
  </si>
  <si>
    <t>LAINE-CAMPINO</t>
  </si>
  <si>
    <t>Clement</t>
  </si>
  <si>
    <t>USM OLIVET TT</t>
  </si>
  <si>
    <t>BEHAGHEL</t>
  </si>
  <si>
    <t>Roch</t>
  </si>
  <si>
    <t>CESSON OC</t>
  </si>
  <si>
    <t>TABLEAU GAGNANTS</t>
  </si>
  <si>
    <t>3ème</t>
  </si>
  <si>
    <t>TABLEAU PERDANTS</t>
  </si>
  <si>
    <t>1/2 Finale P1</t>
  </si>
  <si>
    <t>CFN1_CADETS B_30j</t>
  </si>
  <si>
    <t>1/8ème de Finale P1</t>
  </si>
  <si>
    <t>1/4 de Finale P1</t>
  </si>
  <si>
    <t>x_24_32DKO-32J-DKO-TED</t>
  </si>
  <si>
    <t>Mise à jour le 23 avril 2018 [Patrick Royer]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</si>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</sst>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 mmmm\ yyyy"/>
    <numFmt numFmtId="165" formatCode="dd/mm/yy"/>
    <numFmt numFmtId="166" formatCode="h:mm"/>
  </numFmts>
  <fonts count="32" x14ac:knownFonts="1">
    <font>
      <sz val="10"/>
      <name val="Arial"/>
    </font>
    <font>
      <sz val="10"/>
      <name val="Arial"/>
    </font>
    <font>
      <sz val="10"/>
      <name val="Times New Roman"/>
    </font>
    <font>
      <b/>
      <sz val="12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b/>
      <sz val="12"/>
      <color indexed="8"/>
      <name val="Arial"/>
      <family val="2"/>
    </font>
    <font>
      <b/>
      <i/>
      <sz val="12"/>
      <name val="Arial"/>
      <family val="2"/>
    </font>
    <font>
      <b/>
      <u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6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4"/>
      <color rgb="FFFF0000"/>
      <name val="Arial"/>
      <family val="2"/>
    </font>
    <font>
      <b/>
      <sz val="14"/>
      <color rgb="FFFF0000"/>
      <name val="Arial"/>
      <family val="2"/>
    </font>
    <font>
      <sz val="6"/>
      <color theme="1"/>
      <name val="Verdana"/>
      <family val="2"/>
    </font>
    <font>
      <sz val="8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6"/>
      <color theme="0"/>
      <name val="Arial"/>
      <family val="2"/>
    </font>
    <font>
      <b/>
      <sz val="12"/>
      <color theme="0"/>
      <name val="Arial"/>
      <family val="2"/>
    </font>
    <font>
      <b/>
      <u/>
      <sz val="10"/>
      <color theme="0"/>
      <name val="Arial"/>
      <family val="2"/>
    </font>
    <font>
      <b/>
      <sz val="6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16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6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246">
    <xf numFmtId="0" fontId="0" fillId="0" borderId="0" xfId="0"/>
    <xf numFmtId="0" fontId="0" fillId="0" borderId="0" xfId="0" applyAlignment="1">
      <alignment horizontal="center"/>
    </xf>
    <xf numFmtId="0" fontId="4" fillId="0" borderId="0" xfId="2" applyFont="1" applyBorder="1" applyAlignment="1" applyProtection="1">
      <alignment horizontal="center" vertical="center"/>
      <protection hidden="1"/>
    </xf>
    <xf numFmtId="0" fontId="4" fillId="0" borderId="0" xfId="2" applyFont="1" applyBorder="1" applyAlignment="1" applyProtection="1">
      <alignment vertical="center"/>
      <protection hidden="1"/>
    </xf>
    <xf numFmtId="0" fontId="4" fillId="0" borderId="1" xfId="2" applyFont="1" applyFill="1" applyBorder="1" applyAlignment="1" applyProtection="1">
      <alignment vertical="center"/>
      <protection hidden="1"/>
    </xf>
    <xf numFmtId="0" fontId="4" fillId="0" borderId="0" xfId="2" applyFont="1" applyFill="1" applyBorder="1" applyAlignment="1" applyProtection="1">
      <alignment vertical="center"/>
      <protection hidden="1"/>
    </xf>
    <xf numFmtId="0" fontId="4" fillId="0" borderId="2" xfId="2" applyFont="1" applyFill="1" applyBorder="1" applyAlignment="1" applyProtection="1">
      <alignment vertical="center"/>
      <protection hidden="1"/>
    </xf>
    <xf numFmtId="165" fontId="0" fillId="0" borderId="0" xfId="0" applyNumberFormat="1" applyAlignment="1">
      <alignment horizontal="center"/>
    </xf>
    <xf numFmtId="20" fontId="0" fillId="0" borderId="0" xfId="0" applyNumberFormat="1"/>
    <xf numFmtId="14" fontId="0" fillId="0" borderId="0" xfId="0" applyNumberFormat="1"/>
    <xf numFmtId="0" fontId="4" fillId="0" borderId="0" xfId="3" applyFont="1" applyAlignment="1" applyProtection="1">
      <alignment horizontal="center" vertical="center"/>
      <protection hidden="1"/>
    </xf>
    <xf numFmtId="0" fontId="3" fillId="0" borderId="0" xfId="4" applyFont="1" applyAlignment="1" applyProtection="1">
      <alignment vertical="center"/>
      <protection hidden="1"/>
    </xf>
    <xf numFmtId="0" fontId="4" fillId="0" borderId="0" xfId="4" applyFont="1" applyAlignment="1" applyProtection="1">
      <alignment vertical="center"/>
      <protection hidden="1"/>
    </xf>
    <xf numFmtId="0" fontId="3" fillId="0" borderId="3" xfId="3" applyFont="1" applyBorder="1" applyAlignment="1" applyProtection="1">
      <alignment horizontal="centerContinuous" vertical="center"/>
      <protection hidden="1"/>
    </xf>
    <xf numFmtId="0" fontId="3" fillId="0" borderId="0" xfId="3" applyFont="1" applyBorder="1" applyAlignment="1" applyProtection="1">
      <alignment horizontal="center" vertical="center"/>
      <protection hidden="1"/>
    </xf>
    <xf numFmtId="0" fontId="7" fillId="0" borderId="0" xfId="4" applyFont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horizontal="centerContinuous" vertical="center"/>
      <protection hidden="1"/>
    </xf>
    <xf numFmtId="0" fontId="4" fillId="0" borderId="0" xfId="3" applyFont="1" applyFill="1" applyBorder="1" applyAlignment="1" applyProtection="1">
      <alignment vertical="center"/>
      <protection hidden="1"/>
    </xf>
    <xf numFmtId="0" fontId="6" fillId="0" borderId="4" xfId="3" applyFont="1" applyBorder="1" applyAlignment="1" applyProtection="1">
      <alignment horizontal="left" vertical="center"/>
      <protection hidden="1"/>
    </xf>
    <xf numFmtId="0" fontId="4" fillId="0" borderId="0" xfId="4" applyFont="1" applyFill="1" applyBorder="1" applyAlignment="1" applyProtection="1">
      <alignment vertical="center"/>
      <protection hidden="1"/>
    </xf>
    <xf numFmtId="0" fontId="4" fillId="0" borderId="0" xfId="3" applyFont="1" applyAlignment="1" applyProtection="1">
      <alignment vertical="center"/>
      <protection hidden="1"/>
    </xf>
    <xf numFmtId="0" fontId="7" fillId="0" borderId="0" xfId="3" applyFont="1" applyBorder="1" applyAlignment="1" applyProtection="1">
      <alignment horizontal="centerContinuous" vertical="center"/>
      <protection hidden="1"/>
    </xf>
    <xf numFmtId="0" fontId="4" fillId="0" borderId="5" xfId="4" applyFont="1" applyBorder="1" applyAlignment="1" applyProtection="1">
      <alignment vertical="center"/>
      <protection hidden="1"/>
    </xf>
    <xf numFmtId="0" fontId="4" fillId="0" borderId="0" xfId="4" applyFont="1" applyBorder="1" applyAlignment="1" applyProtection="1">
      <alignment vertical="center"/>
      <protection hidden="1"/>
    </xf>
    <xf numFmtId="0" fontId="4" fillId="0" borderId="5" xfId="3" applyFont="1" applyBorder="1" applyAlignment="1" applyProtection="1">
      <alignment vertical="center"/>
      <protection hidden="1"/>
    </xf>
    <xf numFmtId="0" fontId="4" fillId="0" borderId="5" xfId="3" applyFont="1" applyBorder="1" applyAlignment="1" applyProtection="1">
      <alignment horizontal="center" vertical="center"/>
      <protection hidden="1"/>
    </xf>
    <xf numFmtId="0" fontId="7" fillId="0" borderId="6" xfId="3" applyFont="1" applyBorder="1" applyAlignment="1" applyProtection="1">
      <alignment horizontal="centerContinuous" vertical="center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6" fillId="0" borderId="7" xfId="3" applyFont="1" applyBorder="1" applyAlignment="1" applyProtection="1">
      <alignment horizontal="left" vertical="center"/>
      <protection hidden="1"/>
    </xf>
    <xf numFmtId="0" fontId="6" fillId="0" borderId="0" xfId="3" applyFont="1" applyBorder="1" applyAlignment="1" applyProtection="1">
      <alignment horizontal="center" vertical="center"/>
      <protection hidden="1"/>
    </xf>
    <xf numFmtId="0" fontId="4" fillId="0" borderId="0" xfId="3" applyFont="1" applyBorder="1" applyAlignment="1" applyProtection="1">
      <alignment vertical="center"/>
      <protection hidden="1"/>
    </xf>
    <xf numFmtId="0" fontId="10" fillId="0" borderId="0" xfId="4" applyFont="1" applyAlignment="1" applyProtection="1">
      <alignment horizontal="center" vertical="center"/>
      <protection hidden="1"/>
    </xf>
    <xf numFmtId="0" fontId="7" fillId="0" borderId="0" xfId="4" applyFont="1" applyAlignment="1" applyProtection="1">
      <alignment vertical="center"/>
      <protection hidden="1"/>
    </xf>
    <xf numFmtId="0" fontId="4" fillId="0" borderId="8" xfId="4" applyFont="1" applyBorder="1" applyAlignment="1" applyProtection="1">
      <alignment horizontal="center" vertical="center"/>
      <protection hidden="1"/>
    </xf>
    <xf numFmtId="0" fontId="6" fillId="0" borderId="9" xfId="3" applyFont="1" applyFill="1" applyBorder="1" applyAlignment="1" applyProtection="1">
      <alignment horizontal="left" vertical="center"/>
      <protection hidden="1"/>
    </xf>
    <xf numFmtId="0" fontId="6" fillId="0" borderId="10" xfId="3" applyFont="1" applyFill="1" applyBorder="1" applyAlignment="1" applyProtection="1">
      <alignment horizontal="left" vertical="center"/>
      <protection hidden="1"/>
    </xf>
    <xf numFmtId="0" fontId="4" fillId="0" borderId="11" xfId="3" applyFont="1" applyBorder="1" applyAlignment="1" applyProtection="1">
      <alignment vertical="center"/>
      <protection hidden="1"/>
    </xf>
    <xf numFmtId="0" fontId="3" fillId="0" borderId="12" xfId="3" applyFont="1" applyBorder="1" applyAlignment="1" applyProtection="1">
      <alignment horizontal="left" vertical="center" indent="1"/>
      <protection hidden="1"/>
    </xf>
    <xf numFmtId="0" fontId="4" fillId="0" borderId="12" xfId="3" applyFont="1" applyBorder="1" applyAlignment="1" applyProtection="1">
      <alignment vertical="center"/>
      <protection hidden="1"/>
    </xf>
    <xf numFmtId="0" fontId="6" fillId="0" borderId="12" xfId="3" applyFont="1" applyBorder="1" applyAlignment="1" applyProtection="1">
      <alignment horizontal="left" vertical="center" indent="1"/>
      <protection hidden="1"/>
    </xf>
    <xf numFmtId="0" fontId="4" fillId="0" borderId="0" xfId="4" applyFont="1" applyBorder="1" applyAlignment="1" applyProtection="1">
      <alignment horizontal="center" vertical="center"/>
      <protection hidden="1"/>
    </xf>
    <xf numFmtId="0" fontId="3" fillId="0" borderId="13" xfId="3" applyFont="1" applyBorder="1" applyAlignment="1" applyProtection="1">
      <alignment horizontal="left" vertical="center" indent="1"/>
      <protection hidden="1"/>
    </xf>
    <xf numFmtId="0" fontId="3" fillId="0" borderId="0" xfId="4" applyFont="1" applyFill="1" applyBorder="1" applyAlignment="1" applyProtection="1">
      <alignment vertical="center"/>
      <protection hidden="1"/>
    </xf>
    <xf numFmtId="0" fontId="4" fillId="0" borderId="0" xfId="3" applyFont="1" applyBorder="1" applyAlignment="1" applyProtection="1">
      <alignment horizontal="center" vertical="center"/>
      <protection hidden="1"/>
    </xf>
    <xf numFmtId="0" fontId="4" fillId="0" borderId="5" xfId="4" applyFont="1" applyFill="1" applyBorder="1" applyAlignment="1" applyProtection="1">
      <alignment vertical="center"/>
      <protection hidden="1"/>
    </xf>
    <xf numFmtId="0" fontId="7" fillId="0" borderId="0" xfId="4" applyFont="1" applyFill="1" applyBorder="1" applyAlignment="1" applyProtection="1">
      <alignment vertical="center"/>
      <protection hidden="1"/>
    </xf>
    <xf numFmtId="0" fontId="4" fillId="0" borderId="14" xfId="4" applyFont="1" applyBorder="1" applyAlignment="1" applyProtection="1">
      <alignment vertical="center"/>
      <protection hidden="1"/>
    </xf>
    <xf numFmtId="0" fontId="7" fillId="0" borderId="0" xfId="3" applyFont="1" applyAlignment="1" applyProtection="1">
      <alignment vertical="center"/>
      <protection hidden="1"/>
    </xf>
    <xf numFmtId="0" fontId="10" fillId="0" borderId="0" xfId="3" applyFont="1" applyFill="1" applyBorder="1" applyAlignment="1" applyProtection="1">
      <alignment horizontal="left" vertical="center"/>
      <protection hidden="1"/>
    </xf>
    <xf numFmtId="0" fontId="7" fillId="2" borderId="15" xfId="3" applyNumberFormat="1" applyFont="1" applyFill="1" applyBorder="1" applyAlignment="1" applyProtection="1">
      <alignment horizontal="center" vertical="center"/>
      <protection hidden="1"/>
    </xf>
    <xf numFmtId="0" fontId="7" fillId="2" borderId="4" xfId="3" applyNumberFormat="1" applyFont="1" applyFill="1" applyBorder="1" applyAlignment="1" applyProtection="1">
      <alignment horizontal="center" vertical="center"/>
      <protection hidden="1"/>
    </xf>
    <xf numFmtId="0" fontId="7" fillId="0" borderId="16" xfId="3" applyFont="1" applyBorder="1" applyAlignment="1" applyProtection="1">
      <alignment horizontal="centerContinuous" vertical="center"/>
      <protection hidden="1"/>
    </xf>
    <xf numFmtId="0" fontId="4" fillId="0" borderId="6" xfId="3" applyFont="1" applyBorder="1" applyAlignment="1" applyProtection="1">
      <alignment vertical="center"/>
      <protection hidden="1"/>
    </xf>
    <xf numFmtId="0" fontId="7" fillId="0" borderId="0" xfId="3" applyFont="1" applyBorder="1" applyAlignment="1" applyProtection="1">
      <alignment vertical="center"/>
      <protection hidden="1"/>
    </xf>
    <xf numFmtId="0" fontId="4" fillId="0" borderId="0" xfId="4" applyFont="1" applyAlignment="1" applyProtection="1">
      <alignment horizontal="centerContinuous" vertical="center"/>
      <protection hidden="1"/>
    </xf>
    <xf numFmtId="0" fontId="3" fillId="0" borderId="4" xfId="3" applyFont="1" applyBorder="1" applyAlignment="1" applyProtection="1">
      <alignment horizontal="left" vertical="center"/>
      <protection hidden="1"/>
    </xf>
    <xf numFmtId="0" fontId="3" fillId="0" borderId="10" xfId="3" applyFont="1" applyFill="1" applyBorder="1" applyAlignment="1" applyProtection="1">
      <alignment horizontal="left" vertical="center"/>
      <protection hidden="1"/>
    </xf>
    <xf numFmtId="0" fontId="3" fillId="0" borderId="6" xfId="3" applyFont="1" applyBorder="1" applyAlignment="1" applyProtection="1">
      <alignment horizontal="centerContinuous" vertical="center"/>
      <protection hidden="1"/>
    </xf>
    <xf numFmtId="0" fontId="3" fillId="0" borderId="1" xfId="2" applyFont="1" applyFill="1" applyBorder="1" applyAlignment="1" applyProtection="1">
      <alignment vertical="center"/>
      <protection hidden="1"/>
    </xf>
    <xf numFmtId="0" fontId="3" fillId="0" borderId="0" xfId="4" applyFont="1" applyBorder="1" applyAlignment="1" applyProtection="1">
      <alignment vertical="center"/>
      <protection hidden="1"/>
    </xf>
    <xf numFmtId="0" fontId="3" fillId="0" borderId="0" xfId="2" applyFont="1" applyFill="1" applyBorder="1" applyAlignment="1" applyProtection="1">
      <alignment vertical="center"/>
      <protection hidden="1"/>
    </xf>
    <xf numFmtId="0" fontId="3" fillId="0" borderId="2" xfId="2" applyFont="1" applyFill="1" applyBorder="1" applyAlignment="1" applyProtection="1">
      <alignment vertical="center"/>
      <protection hidden="1"/>
    </xf>
    <xf numFmtId="0" fontId="3" fillId="0" borderId="0" xfId="3" applyFont="1" applyAlignment="1" applyProtection="1">
      <alignment vertical="center"/>
      <protection hidden="1"/>
    </xf>
    <xf numFmtId="0" fontId="12" fillId="0" borderId="0" xfId="3" applyFont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vertical="center"/>
      <protection hidden="1"/>
    </xf>
    <xf numFmtId="0" fontId="3" fillId="0" borderId="0" xfId="4" applyFont="1" applyBorder="1" applyAlignment="1" applyProtection="1">
      <alignment horizontal="center" vertical="center"/>
      <protection hidden="1"/>
    </xf>
    <xf numFmtId="0" fontId="3" fillId="0" borderId="0" xfId="4" applyFont="1" applyAlignment="1" applyProtection="1">
      <alignment horizontal="centerContinuous" vertical="center"/>
      <protection hidden="1"/>
    </xf>
    <xf numFmtId="0" fontId="4" fillId="0" borderId="4" xfId="4" applyFont="1" applyBorder="1" applyAlignment="1" applyProtection="1">
      <alignment vertical="center"/>
      <protection hidden="1"/>
    </xf>
    <xf numFmtId="0" fontId="4" fillId="0" borderId="14" xfId="3" applyFont="1" applyFill="1" applyBorder="1" applyAlignment="1" applyProtection="1">
      <alignment vertical="center"/>
      <protection hidden="1"/>
    </xf>
    <xf numFmtId="0" fontId="7" fillId="0" borderId="14" xfId="3" applyFont="1" applyBorder="1" applyAlignment="1" applyProtection="1">
      <alignment horizontal="centerContinuous" vertical="center"/>
      <protection hidden="1"/>
    </xf>
    <xf numFmtId="0" fontId="4" fillId="0" borderId="1" xfId="3" applyFont="1" applyBorder="1" applyAlignment="1" applyProtection="1">
      <alignment vertical="center"/>
      <protection hidden="1"/>
    </xf>
    <xf numFmtId="0" fontId="3" fillId="0" borderId="0" xfId="3" applyFont="1" applyBorder="1" applyAlignment="1" applyProtection="1">
      <alignment horizontal="left" vertical="center" indent="1"/>
      <protection hidden="1"/>
    </xf>
    <xf numFmtId="0" fontId="3" fillId="0" borderId="2" xfId="3" applyFont="1" applyBorder="1" applyAlignment="1" applyProtection="1">
      <alignment horizontal="left" vertical="center" indent="1"/>
      <protection hidden="1"/>
    </xf>
    <xf numFmtId="0" fontId="4" fillId="0" borderId="17" xfId="4" applyFont="1" applyBorder="1" applyAlignment="1" applyProtection="1">
      <alignment vertical="center"/>
      <protection hidden="1"/>
    </xf>
    <xf numFmtId="0" fontId="13" fillId="0" borderId="0" xfId="4" applyFont="1" applyAlignment="1" applyProtection="1">
      <alignment vertical="center"/>
      <protection hidden="1"/>
    </xf>
    <xf numFmtId="0" fontId="13" fillId="0" borderId="0" xfId="4" applyFont="1" applyBorder="1" applyAlignment="1" applyProtection="1">
      <alignment vertical="center"/>
      <protection hidden="1"/>
    </xf>
    <xf numFmtId="0" fontId="7" fillId="0" borderId="0" xfId="4" applyFont="1" applyBorder="1" applyAlignment="1" applyProtection="1">
      <alignment vertical="center"/>
      <protection hidden="1"/>
    </xf>
    <xf numFmtId="0" fontId="4" fillId="0" borderId="0" xfId="4" applyFont="1" applyBorder="1" applyAlignment="1" applyProtection="1">
      <alignment horizontal="centerContinuous" vertical="center"/>
      <protection hidden="1"/>
    </xf>
    <xf numFmtId="0" fontId="4" fillId="0" borderId="14" xfId="4" applyFont="1" applyBorder="1" applyAlignment="1" applyProtection="1">
      <alignment horizontal="centerContinuous" vertical="center"/>
      <protection hidden="1"/>
    </xf>
    <xf numFmtId="0" fontId="10" fillId="0" borderId="0" xfId="3" applyFont="1" applyBorder="1" applyAlignment="1" applyProtection="1">
      <alignment horizontal="center" vertical="center"/>
      <protection hidden="1"/>
    </xf>
    <xf numFmtId="0" fontId="3" fillId="0" borderId="5" xfId="3" applyFont="1" applyBorder="1" applyAlignment="1" applyProtection="1">
      <alignment vertic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5" fillId="0" borderId="0" xfId="2" applyFont="1" applyBorder="1" applyAlignment="1" applyProtection="1">
      <alignment horizontal="center" vertical="center"/>
      <protection hidden="1"/>
    </xf>
    <xf numFmtId="0" fontId="12" fillId="0" borderId="0" xfId="2" applyFont="1" applyBorder="1" applyAlignment="1" applyProtection="1">
      <alignment horizontal="center" vertical="center"/>
      <protection hidden="1"/>
    </xf>
    <xf numFmtId="0" fontId="5" fillId="0" borderId="1" xfId="2" applyFont="1" applyFill="1" applyBorder="1" applyAlignment="1" applyProtection="1">
      <alignment horizontal="center" vertical="center"/>
      <protection hidden="1"/>
    </xf>
    <xf numFmtId="0" fontId="5" fillId="0" borderId="18" xfId="2" applyFont="1" applyFill="1" applyBorder="1" applyAlignment="1" applyProtection="1">
      <alignment horizontal="center" vertical="center"/>
      <protection hidden="1"/>
    </xf>
    <xf numFmtId="0" fontId="7" fillId="0" borderId="0" xfId="0" applyFont="1" applyBorder="1" applyAlignment="1" applyProtection="1">
      <alignment horizontal="centerContinuous" vertical="center"/>
      <protection hidden="1"/>
    </xf>
    <xf numFmtId="0" fontId="3" fillId="0" borderId="19" xfId="0" applyFont="1" applyBorder="1" applyAlignment="1" applyProtection="1">
      <alignment horizontal="center" vertical="center"/>
      <protection hidden="1"/>
    </xf>
    <xf numFmtId="165" fontId="7" fillId="0" borderId="0" xfId="0" applyNumberFormat="1" applyFont="1" applyBorder="1" applyAlignment="1" applyProtection="1">
      <alignment horizontal="centerContinuous" vertical="center"/>
      <protection hidden="1"/>
    </xf>
    <xf numFmtId="166" fontId="3" fillId="0" borderId="0" xfId="0" applyNumberFormat="1" applyFont="1" applyBorder="1" applyAlignment="1" applyProtection="1">
      <alignment horizontal="centerContinuous" vertical="center"/>
      <protection hidden="1"/>
    </xf>
    <xf numFmtId="0" fontId="4" fillId="0" borderId="14" xfId="3" applyFont="1" applyBorder="1" applyAlignment="1" applyProtection="1">
      <alignment horizontal="centerContinuous" vertical="center"/>
      <protection hidden="1"/>
    </xf>
    <xf numFmtId="0" fontId="5" fillId="0" borderId="0" xfId="2" applyFont="1" applyFill="1" applyBorder="1" applyAlignment="1" applyProtection="1">
      <alignment horizontal="center" vertical="center"/>
      <protection hidden="1"/>
    </xf>
    <xf numFmtId="0" fontId="3" fillId="0" borderId="0" xfId="1" applyFont="1" applyBorder="1" applyAlignment="1" applyProtection="1">
      <alignment horizontal="left" vertical="center"/>
      <protection hidden="1"/>
    </xf>
    <xf numFmtId="0" fontId="6" fillId="0" borderId="14" xfId="2" applyFont="1" applyBorder="1" applyAlignment="1" applyProtection="1">
      <alignment horizontal="center" vertical="center"/>
      <protection hidden="1"/>
    </xf>
    <xf numFmtId="0" fontId="3" fillId="0" borderId="0" xfId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Border="1" applyAlignment="1" applyProtection="1">
      <alignment horizontal="right" vertical="center"/>
      <protection hidden="1"/>
    </xf>
    <xf numFmtId="0" fontId="4" fillId="0" borderId="0" xfId="2" applyFont="1" applyFill="1" applyBorder="1" applyAlignment="1" applyProtection="1">
      <alignment horizontal="center" vertical="center"/>
      <protection hidden="1"/>
    </xf>
    <xf numFmtId="0" fontId="4" fillId="0" borderId="20" xfId="2" applyFont="1" applyFill="1" applyBorder="1" applyAlignment="1" applyProtection="1">
      <alignment horizontal="center" vertical="center"/>
      <protection hidden="1"/>
    </xf>
    <xf numFmtId="0" fontId="4" fillId="0" borderId="4" xfId="1" applyFont="1" applyBorder="1" applyAlignment="1" applyProtection="1">
      <alignment horizontal="left" vertical="center"/>
      <protection hidden="1"/>
    </xf>
    <xf numFmtId="0" fontId="3" fillId="0" borderId="4" xfId="1" applyFont="1" applyBorder="1" applyAlignment="1" applyProtection="1">
      <alignment horizontal="left" vertical="center"/>
      <protection hidden="1"/>
    </xf>
    <xf numFmtId="0" fontId="4" fillId="0" borderId="7" xfId="2" applyFont="1" applyBorder="1" applyAlignment="1" applyProtection="1">
      <alignment vertical="center"/>
      <protection hidden="1"/>
    </xf>
    <xf numFmtId="0" fontId="3" fillId="0" borderId="5" xfId="4" applyFont="1" applyBorder="1" applyAlignment="1" applyProtection="1">
      <alignment horizontal="center" vertical="center"/>
      <protection hidden="1"/>
    </xf>
    <xf numFmtId="0" fontId="4" fillId="0" borderId="0" xfId="3" applyFont="1" applyAlignment="1" applyProtection="1">
      <alignment horizontal="centerContinuous" vertical="center"/>
      <protection hidden="1"/>
    </xf>
    <xf numFmtId="0" fontId="6" fillId="0" borderId="0" xfId="2" applyFont="1" applyFill="1" applyBorder="1" applyAlignment="1" applyProtection="1">
      <alignment horizontal="center" vertical="center"/>
      <protection hidden="1"/>
    </xf>
    <xf numFmtId="0" fontId="3" fillId="0" borderId="0" xfId="2" applyFont="1" applyFill="1" applyBorder="1" applyAlignment="1" applyProtection="1">
      <alignment horizontal="center" vertical="center"/>
      <protection hidden="1"/>
    </xf>
    <xf numFmtId="0" fontId="4" fillId="0" borderId="2" xfId="2" applyFont="1" applyFill="1" applyBorder="1" applyAlignment="1" applyProtection="1">
      <alignment horizontal="center" vertical="center"/>
      <protection hidden="1"/>
    </xf>
    <xf numFmtId="0" fontId="4" fillId="0" borderId="21" xfId="2" applyFont="1" applyFill="1" applyBorder="1" applyAlignment="1" applyProtection="1">
      <alignment horizontal="center" vertical="center"/>
      <protection hidden="1"/>
    </xf>
    <xf numFmtId="0" fontId="6" fillId="0" borderId="0" xfId="2" applyFont="1" applyBorder="1" applyAlignment="1" applyProtection="1">
      <alignment horizontal="center" vertical="center"/>
      <protection hidden="1"/>
    </xf>
    <xf numFmtId="0" fontId="4" fillId="0" borderId="4" xfId="2" applyFont="1" applyBorder="1" applyAlignment="1" applyProtection="1">
      <alignment vertical="center"/>
      <protection hidden="1"/>
    </xf>
    <xf numFmtId="0" fontId="10" fillId="0" borderId="0" xfId="2" applyFont="1" applyBorder="1" applyAlignment="1" applyProtection="1">
      <alignment vertical="center"/>
      <protection hidden="1"/>
    </xf>
    <xf numFmtId="0" fontId="3" fillId="0" borderId="0" xfId="2" applyFont="1" applyBorder="1" applyAlignment="1" applyProtection="1">
      <alignment horizontal="center" vertical="center"/>
      <protection hidden="1"/>
    </xf>
    <xf numFmtId="0" fontId="10" fillId="0" borderId="0" xfId="2" applyFont="1" applyBorder="1" applyAlignment="1" applyProtection="1">
      <alignment horizontal="center" vertical="center"/>
      <protection hidden="1"/>
    </xf>
    <xf numFmtId="0" fontId="14" fillId="0" borderId="0" xfId="4" applyFont="1" applyAlignment="1" applyProtection="1">
      <alignment horizontal="center" vertical="center"/>
      <protection hidden="1"/>
    </xf>
    <xf numFmtId="0" fontId="9" fillId="0" borderId="0" xfId="3" applyFont="1" applyBorder="1" applyAlignment="1" applyProtection="1">
      <alignment horizontal="center" vertical="center"/>
      <protection hidden="1"/>
    </xf>
    <xf numFmtId="0" fontId="7" fillId="0" borderId="0" xfId="3" applyNumberFormat="1" applyFont="1" applyFill="1" applyBorder="1" applyAlignment="1" applyProtection="1">
      <alignment horizontal="center" vertical="center"/>
      <protection hidden="1"/>
    </xf>
    <xf numFmtId="0" fontId="6" fillId="0" borderId="0" xfId="3" applyFont="1" applyFill="1" applyBorder="1" applyAlignment="1" applyProtection="1">
      <alignment horizontal="left" vertical="center"/>
      <protection hidden="1"/>
    </xf>
    <xf numFmtId="0" fontId="3" fillId="0" borderId="0" xfId="3" applyFont="1" applyFill="1" applyBorder="1" applyAlignment="1" applyProtection="1">
      <alignment horizontal="left" vertical="center"/>
      <protection hidden="1"/>
    </xf>
    <xf numFmtId="0" fontId="7" fillId="0" borderId="0" xfId="3" applyFont="1" applyFill="1" applyBorder="1" applyAlignment="1" applyProtection="1">
      <alignment horizontal="centerContinuous" vertical="center"/>
      <protection hidden="1"/>
    </xf>
    <xf numFmtId="0" fontId="3" fillId="0" borderId="0" xfId="3" applyFont="1" applyFill="1" applyBorder="1" applyAlignment="1" applyProtection="1">
      <alignment horizontal="centerContinuous" vertical="center"/>
      <protection hidden="1"/>
    </xf>
    <xf numFmtId="0" fontId="14" fillId="0" borderId="0" xfId="3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Border="1" applyAlignment="1" applyProtection="1">
      <alignment horizontal="centerContinuous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166" fontId="3" fillId="0" borderId="0" xfId="0" applyNumberFormat="1" applyFont="1" applyFill="1" applyBorder="1" applyAlignment="1" applyProtection="1">
      <alignment horizontal="centerContinuous" vertical="center"/>
      <protection hidden="1"/>
    </xf>
    <xf numFmtId="0" fontId="4" fillId="0" borderId="0" xfId="3" applyFont="1" applyFill="1" applyBorder="1" applyAlignment="1" applyProtection="1">
      <alignment horizontal="centerContinuous" vertical="center"/>
      <protection hidden="1"/>
    </xf>
    <xf numFmtId="0" fontId="4" fillId="0" borderId="0" xfId="1" applyFont="1" applyFill="1" applyBorder="1" applyAlignment="1" applyProtection="1">
      <alignment horizontal="left" vertical="center"/>
      <protection hidden="1"/>
    </xf>
    <xf numFmtId="0" fontId="3" fillId="0" borderId="0" xfId="1" applyFont="1" applyFill="1" applyBorder="1" applyAlignment="1" applyProtection="1">
      <alignment horizontal="left" vertical="center"/>
      <protection hidden="1"/>
    </xf>
    <xf numFmtId="0" fontId="6" fillId="0" borderId="0" xfId="3" applyFont="1" applyBorder="1" applyAlignment="1" applyProtection="1">
      <alignment horizontal="left" vertical="center"/>
      <protection hidden="1"/>
    </xf>
    <xf numFmtId="0" fontId="3" fillId="0" borderId="0" xfId="3" applyFont="1" applyBorder="1" applyAlignment="1" applyProtection="1">
      <alignment horizontal="left" vertical="center"/>
      <protection hidden="1"/>
    </xf>
    <xf numFmtId="0" fontId="4" fillId="0" borderId="0" xfId="3" applyFont="1" applyBorder="1" applyAlignment="1" applyProtection="1">
      <alignment horizontal="centerContinuous" vertical="center"/>
      <protection hidden="1"/>
    </xf>
    <xf numFmtId="0" fontId="3" fillId="0" borderId="0" xfId="4" applyFont="1" applyFill="1" applyBorder="1" applyAlignment="1" applyProtection="1">
      <alignment horizontal="center" vertical="center"/>
      <protection hidden="1"/>
    </xf>
    <xf numFmtId="0" fontId="8" fillId="0" borderId="0" xfId="3" applyFont="1" applyAlignment="1" applyProtection="1">
      <alignment vertical="center"/>
      <protection hidden="1"/>
    </xf>
    <xf numFmtId="0" fontId="11" fillId="5" borderId="0" xfId="3" applyFont="1" applyFill="1" applyAlignment="1" applyProtection="1">
      <alignment horizontal="right" vertical="center"/>
      <protection hidden="1"/>
    </xf>
    <xf numFmtId="0" fontId="11" fillId="5" borderId="0" xfId="3" applyFont="1" applyFill="1" applyAlignment="1" applyProtection="1">
      <alignment horizontal="center" vertical="center"/>
      <protection hidden="1"/>
    </xf>
    <xf numFmtId="0" fontId="0" fillId="5" borderId="0" xfId="0" applyFill="1" applyAlignment="1">
      <alignment horizontal="center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22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quotePrefix="1" applyFont="1" applyBorder="1" applyAlignment="1">
      <alignment horizontal="center" vertical="center"/>
    </xf>
    <xf numFmtId="0" fontId="19" fillId="0" borderId="24" xfId="0" quotePrefix="1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20" fontId="19" fillId="0" borderId="25" xfId="0" applyNumberFormat="1" applyFont="1" applyBorder="1" applyAlignment="1">
      <alignment horizontal="center" vertical="center"/>
    </xf>
    <xf numFmtId="20" fontId="19" fillId="0" borderId="3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20" fontId="19" fillId="0" borderId="36" xfId="0" applyNumberFormat="1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21" fillId="0" borderId="0" xfId="4" applyFont="1" applyAlignment="1" applyProtection="1">
      <alignment vertical="center"/>
      <protection hidden="1"/>
    </xf>
    <xf numFmtId="0" fontId="22" fillId="0" borderId="0" xfId="3" applyFont="1" applyBorder="1" applyAlignment="1" applyProtection="1">
      <alignment horizontal="centerContinuous" vertical="center"/>
      <protection hidden="1"/>
    </xf>
    <xf numFmtId="0" fontId="21" fillId="0" borderId="6" xfId="3" applyFont="1" applyBorder="1" applyAlignment="1" applyProtection="1">
      <alignment vertical="center"/>
      <protection hidden="1"/>
    </xf>
    <xf numFmtId="0" fontId="21" fillId="0" borderId="0" xfId="2" applyFont="1" applyBorder="1" applyAlignment="1" applyProtection="1">
      <alignment horizontal="center" vertical="center"/>
      <protection hidden="1"/>
    </xf>
    <xf numFmtId="0" fontId="21" fillId="0" borderId="0" xfId="3" applyFont="1" applyAlignment="1" applyProtection="1">
      <alignment vertical="center"/>
      <protection hidden="1"/>
    </xf>
    <xf numFmtId="0" fontId="23" fillId="0" borderId="0" xfId="0" applyFont="1" applyAlignment="1">
      <alignment horizontal="right" vertical="center"/>
    </xf>
    <xf numFmtId="0" fontId="4" fillId="0" borderId="5" xfId="2" applyFont="1" applyBorder="1" applyAlignment="1" applyProtection="1">
      <alignment vertical="center"/>
      <protection hidden="1"/>
    </xf>
    <xf numFmtId="0" fontId="6" fillId="0" borderId="0" xfId="2" applyFont="1" applyBorder="1" applyAlignment="1" applyProtection="1">
      <alignment vertical="center"/>
      <protection hidden="1"/>
    </xf>
    <xf numFmtId="0" fontId="3" fillId="0" borderId="5" xfId="3" applyFont="1" applyBorder="1" applyAlignment="1" applyProtection="1">
      <alignment horizontal="center" vertical="center"/>
      <protection hidden="1"/>
    </xf>
    <xf numFmtId="0" fontId="15" fillId="3" borderId="0" xfId="3" applyFont="1" applyFill="1" applyBorder="1" applyAlignment="1" applyProtection="1">
      <alignment horizontal="center" vertical="center"/>
      <protection hidden="1"/>
    </xf>
    <xf numFmtId="0" fontId="15" fillId="3" borderId="0" xfId="3" applyFont="1" applyFill="1" applyAlignment="1" applyProtection="1">
      <alignment horizontal="center" vertical="center"/>
      <protection hidden="1"/>
    </xf>
    <xf numFmtId="0" fontId="15" fillId="0" borderId="0" xfId="2" applyFont="1" applyBorder="1" applyAlignment="1" applyProtection="1">
      <alignment vertical="center"/>
      <protection hidden="1"/>
    </xf>
    <xf numFmtId="0" fontId="15" fillId="0" borderId="0" xfId="4" applyFont="1" applyAlignment="1" applyProtection="1">
      <alignment horizontal="center" vertical="center"/>
      <protection hidden="1"/>
    </xf>
    <xf numFmtId="0" fontId="4" fillId="0" borderId="0" xfId="3" applyFont="1" applyFill="1" applyBorder="1" applyAlignment="1" applyProtection="1">
      <alignment horizontal="center" vertical="center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4" fillId="5" borderId="0" xfId="4" applyFont="1" applyFill="1" applyBorder="1" applyAlignment="1" applyProtection="1">
      <alignment vertical="center"/>
      <protection hidden="1"/>
    </xf>
    <xf numFmtId="0" fontId="24" fillId="5" borderId="0" xfId="3" applyFont="1" applyFill="1" applyBorder="1" applyAlignment="1" applyProtection="1">
      <alignment horizontal="centerContinuous" vertical="center"/>
      <protection hidden="1"/>
    </xf>
    <xf numFmtId="0" fontId="25" fillId="5" borderId="0" xfId="4" applyFont="1" applyFill="1" applyBorder="1" applyAlignment="1" applyProtection="1">
      <alignment vertical="center"/>
      <protection hidden="1"/>
    </xf>
    <xf numFmtId="0" fontId="25" fillId="5" borderId="0" xfId="3" applyFont="1" applyFill="1" applyBorder="1" applyAlignment="1" applyProtection="1">
      <alignment vertical="center"/>
      <protection hidden="1"/>
    </xf>
    <xf numFmtId="0" fontId="24" fillId="5" borderId="0" xfId="4" applyFont="1" applyFill="1" applyBorder="1" applyAlignment="1" applyProtection="1">
      <alignment horizontal="center" vertical="center"/>
      <protection hidden="1"/>
    </xf>
    <xf numFmtId="0" fontId="24" fillId="5" borderId="0" xfId="3" applyNumberFormat="1" applyFont="1" applyFill="1" applyBorder="1" applyAlignment="1" applyProtection="1">
      <alignment horizontal="center" vertical="center"/>
      <protection hidden="1"/>
    </xf>
    <xf numFmtId="0" fontId="26" fillId="5" borderId="0" xfId="3" applyFont="1" applyFill="1" applyBorder="1" applyAlignment="1" applyProtection="1">
      <alignment horizontal="left" vertical="center"/>
      <protection hidden="1"/>
    </xf>
    <xf numFmtId="0" fontId="27" fillId="5" borderId="0" xfId="4" applyFont="1" applyFill="1" applyBorder="1" applyAlignment="1" applyProtection="1">
      <alignment horizontal="center" vertical="center"/>
      <protection hidden="1"/>
    </xf>
    <xf numFmtId="0" fontId="25" fillId="5" borderId="0" xfId="3" applyFont="1" applyFill="1" applyBorder="1" applyAlignment="1" applyProtection="1">
      <alignment horizontal="center" vertical="center"/>
      <protection hidden="1"/>
    </xf>
    <xf numFmtId="0" fontId="28" fillId="5" borderId="0" xfId="4" applyFont="1" applyFill="1" applyAlignment="1" applyProtection="1">
      <alignment horizontal="center" vertical="center"/>
      <protection hidden="1"/>
    </xf>
    <xf numFmtId="0" fontId="24" fillId="5" borderId="0" xfId="0" applyFont="1" applyFill="1" applyBorder="1" applyAlignment="1" applyProtection="1">
      <alignment horizontal="centerContinuous" vertical="center"/>
      <protection hidden="1"/>
    </xf>
    <xf numFmtId="165" fontId="24" fillId="5" borderId="0" xfId="0" applyNumberFormat="1" applyFont="1" applyFill="1" applyBorder="1" applyAlignment="1" applyProtection="1">
      <alignment horizontal="centerContinuous" vertical="center"/>
      <protection hidden="1"/>
    </xf>
    <xf numFmtId="0" fontId="25" fillId="0" borderId="0" xfId="4" applyFont="1" applyAlignment="1" applyProtection="1">
      <alignment vertical="center"/>
      <protection hidden="1"/>
    </xf>
    <xf numFmtId="0" fontId="25" fillId="5" borderId="0" xfId="4" applyFont="1" applyFill="1" applyBorder="1" applyAlignment="1" applyProtection="1">
      <alignment horizontal="center" vertical="center"/>
      <protection hidden="1"/>
    </xf>
    <xf numFmtId="0" fontId="29" fillId="5" borderId="0" xfId="4" applyFont="1" applyFill="1" applyBorder="1" applyAlignment="1" applyProtection="1">
      <alignment horizontal="center" vertical="center"/>
      <protection hidden="1"/>
    </xf>
    <xf numFmtId="0" fontId="29" fillId="5" borderId="0" xfId="3" applyFont="1" applyFill="1" applyBorder="1" applyAlignment="1" applyProtection="1">
      <alignment horizontal="centerContinuous" vertical="center"/>
      <protection hidden="1"/>
    </xf>
    <xf numFmtId="0" fontId="29" fillId="5" borderId="0" xfId="4" applyFont="1" applyFill="1" applyBorder="1" applyAlignment="1" applyProtection="1">
      <alignment vertical="center"/>
      <protection hidden="1"/>
    </xf>
    <xf numFmtId="0" fontId="30" fillId="5" borderId="0" xfId="4" applyFont="1" applyFill="1" applyBorder="1" applyAlignment="1" applyProtection="1">
      <alignment vertical="center"/>
      <protection hidden="1"/>
    </xf>
    <xf numFmtId="0" fontId="29" fillId="5" borderId="0" xfId="3" applyFont="1" applyFill="1" applyBorder="1" applyAlignment="1" applyProtection="1">
      <alignment horizontal="left" vertical="center"/>
      <protection hidden="1"/>
    </xf>
    <xf numFmtId="0" fontId="8" fillId="0" borderId="0" xfId="3" applyFont="1" applyAlignment="1" applyProtection="1">
      <alignment horizontal="center" vertical="center"/>
      <protection hidden="1"/>
    </xf>
    <xf numFmtId="0" fontId="9" fillId="0" borderId="9" xfId="3" applyFont="1" applyBorder="1" applyAlignment="1" applyProtection="1">
      <alignment horizontal="center" vertical="center"/>
      <protection hidden="1"/>
    </xf>
    <xf numFmtId="0" fontId="9" fillId="0" borderId="10" xfId="3" applyFont="1" applyBorder="1" applyAlignment="1" applyProtection="1">
      <alignment horizontal="center" vertical="center"/>
      <protection hidden="1"/>
    </xf>
    <xf numFmtId="0" fontId="11" fillId="0" borderId="10" xfId="3" applyFont="1" applyBorder="1" applyAlignment="1" applyProtection="1">
      <alignment horizontal="center" vertical="center"/>
      <protection hidden="1"/>
    </xf>
    <xf numFmtId="0" fontId="8" fillId="0" borderId="10" xfId="3" applyFont="1" applyBorder="1" applyAlignment="1" applyProtection="1">
      <alignment vertical="center"/>
      <protection hidden="1"/>
    </xf>
    <xf numFmtId="0" fontId="8" fillId="0" borderId="0" xfId="4" applyFont="1" applyAlignment="1" applyProtection="1">
      <alignment vertical="center"/>
      <protection hidden="1"/>
    </xf>
    <xf numFmtId="0" fontId="11" fillId="0" borderId="0" xfId="4" applyFont="1" applyAlignment="1" applyProtection="1">
      <alignment vertical="center"/>
      <protection hidden="1"/>
    </xf>
    <xf numFmtId="0" fontId="8" fillId="0" borderId="0" xfId="4" applyFont="1" applyBorder="1" applyAlignment="1" applyProtection="1">
      <alignment vertical="center"/>
      <protection hidden="1"/>
    </xf>
    <xf numFmtId="0" fontId="8" fillId="2" borderId="4" xfId="3" applyNumberFormat="1" applyFont="1" applyFill="1" applyBorder="1" applyAlignment="1" applyProtection="1">
      <alignment horizontal="center" vertical="center"/>
      <protection hidden="1"/>
    </xf>
    <xf numFmtId="0" fontId="9" fillId="0" borderId="4" xfId="3" applyFont="1" applyBorder="1" applyAlignment="1" applyProtection="1">
      <alignment horizontal="left" vertical="center"/>
      <protection hidden="1"/>
    </xf>
    <xf numFmtId="0" fontId="16" fillId="0" borderId="0" xfId="3" applyFont="1" applyFill="1" applyBorder="1" applyAlignment="1" applyProtection="1">
      <alignment horizontal="center" vertical="center"/>
      <protection hidden="1"/>
    </xf>
    <xf numFmtId="0" fontId="8" fillId="0" borderId="0" xfId="3" applyFont="1" applyBorder="1" applyAlignment="1" applyProtection="1">
      <alignment vertical="center"/>
      <protection hidden="1"/>
    </xf>
    <xf numFmtId="0" fontId="17" fillId="0" borderId="0" xfId="3" applyFont="1" applyBorder="1" applyAlignment="1" applyProtection="1">
      <alignment horizontal="centerContinuous" vertical="center"/>
      <protection hidden="1"/>
    </xf>
    <xf numFmtId="0" fontId="29" fillId="5" borderId="0" xfId="0" applyFont="1" applyFill="1" applyBorder="1" applyAlignment="1" applyProtection="1">
      <alignment horizontal="center" vertical="center"/>
      <protection hidden="1"/>
    </xf>
    <xf numFmtId="166" fontId="29" fillId="5" borderId="0" xfId="0" applyNumberFormat="1" applyFont="1" applyFill="1" applyBorder="1" applyAlignment="1" applyProtection="1">
      <alignment horizontal="centerContinuous" vertical="center"/>
      <protection hidden="1"/>
    </xf>
    <xf numFmtId="0" fontId="25" fillId="5" borderId="0" xfId="4" applyFont="1" applyFill="1" applyBorder="1" applyAlignment="1" applyProtection="1">
      <alignment horizontal="centerContinuous" vertical="center"/>
      <protection hidden="1"/>
    </xf>
    <xf numFmtId="0" fontId="25" fillId="5" borderId="0" xfId="3" applyFont="1" applyFill="1" applyBorder="1" applyAlignment="1" applyProtection="1">
      <alignment horizontal="centerContinuous" vertical="center"/>
      <protection hidden="1"/>
    </xf>
    <xf numFmtId="0" fontId="29" fillId="5" borderId="0" xfId="4" applyFont="1" applyFill="1" applyBorder="1" applyAlignment="1" applyProtection="1">
      <alignment horizontal="centerContinuous" vertical="center"/>
      <protection hidden="1"/>
    </xf>
    <xf numFmtId="0" fontId="28" fillId="5" borderId="0" xfId="4" applyFont="1" applyFill="1" applyBorder="1" applyAlignment="1" applyProtection="1">
      <alignment horizontal="center" vertical="center"/>
      <protection hidden="1"/>
    </xf>
    <xf numFmtId="0" fontId="31" fillId="5" borderId="0" xfId="4" applyFont="1" applyFill="1" applyBorder="1" applyAlignment="1" applyProtection="1">
      <alignment horizontal="center" vertical="center"/>
      <protection hidden="1"/>
    </xf>
    <xf numFmtId="0" fontId="29" fillId="5" borderId="0" xfId="3" applyFont="1" applyFill="1" applyAlignment="1" applyProtection="1">
      <alignment horizontal="right" vertical="center"/>
      <protection hidden="1"/>
    </xf>
    <xf numFmtId="0" fontId="29" fillId="5" borderId="0" xfId="3" applyFont="1" applyFill="1" applyAlignment="1" applyProtection="1">
      <alignment horizontal="center" vertical="center"/>
      <protection hidden="1"/>
    </xf>
    <xf numFmtId="0" fontId="29" fillId="5" borderId="0" xfId="3" applyFont="1" applyFill="1" applyBorder="1" applyAlignment="1" applyProtection="1">
      <alignment horizontal="center" vertical="center"/>
      <protection hidden="1"/>
    </xf>
    <xf numFmtId="0" fontId="4" fillId="0" borderId="0" xfId="0" applyFont="1"/>
    <xf numFmtId="49" fontId="4" fillId="4" borderId="0" xfId="0" applyNumberFormat="1" applyFont="1" applyFill="1" applyAlignment="1" applyProtection="1">
      <alignment horizontal="center"/>
      <protection locked="0"/>
    </xf>
    <xf numFmtId="0" fontId="3" fillId="6" borderId="0" xfId="3" applyFont="1" applyFill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7" borderId="0" xfId="3" applyFont="1" applyFill="1" applyAlignment="1" applyProtection="1">
      <alignment horizontal="center" vertical="center"/>
      <protection hidden="1"/>
    </xf>
    <xf numFmtId="0" fontId="3" fillId="8" borderId="0" xfId="3" applyFont="1" applyFill="1" applyAlignment="1" applyProtection="1">
      <alignment horizontal="center" vertical="center"/>
      <protection hidden="1"/>
    </xf>
    <xf numFmtId="0" fontId="3" fillId="9" borderId="0" xfId="3" applyFont="1" applyFill="1" applyAlignment="1" applyProtection="1">
      <alignment horizontal="center" vertical="center"/>
      <protection hidden="1"/>
    </xf>
    <xf numFmtId="0" fontId="3" fillId="10" borderId="0" xfId="3" applyFont="1" applyFill="1" applyAlignment="1" applyProtection="1">
      <alignment horizontal="center" vertical="center"/>
      <protection hidden="1"/>
    </xf>
    <xf numFmtId="164" fontId="6" fillId="0" borderId="0" xfId="2" applyNumberFormat="1" applyFont="1" applyFill="1" applyBorder="1" applyAlignment="1" applyProtection="1">
      <alignment horizontal="center" vertical="center"/>
      <protection hidden="1"/>
    </xf>
    <xf numFmtId="164" fontId="6" fillId="0" borderId="20" xfId="2" applyNumberFormat="1" applyFont="1" applyFill="1" applyBorder="1" applyAlignment="1" applyProtection="1">
      <alignment horizontal="center" vertical="center"/>
      <protection hidden="1"/>
    </xf>
    <xf numFmtId="0" fontId="6" fillId="0" borderId="0" xfId="3" applyFont="1" applyBorder="1" applyAlignment="1" applyProtection="1">
      <alignment horizontal="center" vertical="center"/>
      <protection hidden="1"/>
    </xf>
    <xf numFmtId="0" fontId="6" fillId="0" borderId="20" xfId="3" applyFont="1" applyBorder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horizontal="center" vertical="center"/>
      <protection hidden="1"/>
    </xf>
    <xf numFmtId="0" fontId="3" fillId="0" borderId="20" xfId="3" applyFont="1" applyBorder="1" applyAlignment="1" applyProtection="1">
      <alignment horizontal="center" vertical="center"/>
      <protection hidden="1"/>
    </xf>
    <xf numFmtId="0" fontId="3" fillId="0" borderId="41" xfId="3" applyFont="1" applyBorder="1" applyAlignment="1" applyProtection="1">
      <alignment horizontal="center" vertical="center"/>
      <protection hidden="1"/>
    </xf>
    <xf numFmtId="0" fontId="3" fillId="0" borderId="30" xfId="3" applyFont="1" applyBorder="1" applyAlignment="1" applyProtection="1">
      <alignment horizontal="center" vertical="center"/>
      <protection hidden="1"/>
    </xf>
    <xf numFmtId="0" fontId="3" fillId="0" borderId="28" xfId="3" applyFont="1" applyBorder="1" applyAlignment="1" applyProtection="1">
      <alignment horizontal="center" vertical="center"/>
      <protection hidden="1"/>
    </xf>
    <xf numFmtId="0" fontId="3" fillId="0" borderId="42" xfId="3" applyFont="1" applyBorder="1" applyAlignment="1" applyProtection="1">
      <alignment horizontal="center" vertical="center"/>
      <protection hidden="1"/>
    </xf>
    <xf numFmtId="0" fontId="18" fillId="0" borderId="41" xfId="3" applyFont="1" applyBorder="1" applyAlignment="1" applyProtection="1">
      <alignment horizontal="center" vertical="center"/>
      <protection hidden="1"/>
    </xf>
    <xf numFmtId="0" fontId="18" fillId="0" borderId="30" xfId="3" applyFont="1" applyBorder="1" applyAlignment="1" applyProtection="1">
      <alignment horizontal="center" vertical="center"/>
      <protection hidden="1"/>
    </xf>
    <xf numFmtId="0" fontId="18" fillId="0" borderId="28" xfId="3" applyFont="1" applyBorder="1" applyAlignment="1" applyProtection="1">
      <alignment horizontal="center" vertical="center"/>
      <protection hidden="1"/>
    </xf>
    <xf numFmtId="0" fontId="20" fillId="0" borderId="43" xfId="0" applyFont="1" applyBorder="1" applyAlignment="1">
      <alignment horizontal="center" vertical="center"/>
    </xf>
    <xf numFmtId="0" fontId="20" fillId="0" borderId="44" xfId="0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 wrapText="1"/>
    </xf>
    <xf numFmtId="0" fontId="20" fillId="0" borderId="44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0" fillId="0" borderId="22" xfId="0" applyFont="1" applyBorder="1" applyAlignment="1">
      <alignment horizontal="center" vertical="center"/>
    </xf>
  </cellXfs>
  <cellStyles count="5">
    <cellStyle name="Normal" xfId="0" builtinId="0"/>
    <cellStyle name="Normal_Fiches de parties" xfId="1"/>
    <cellStyle name="Normal_Séniors" xfId="2"/>
    <cellStyle name="Normal_Tab 32 vierge" xfId="3"/>
    <cellStyle name="Normal_Tableaux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</xdr:row>
      <xdr:rowOff>0</xdr:rowOff>
    </xdr:from>
    <xdr:to>
      <xdr:col>31</xdr:col>
      <xdr:colOff>102393</xdr:colOff>
      <xdr:row>7</xdr:row>
      <xdr:rowOff>66675</xdr:rowOff>
    </xdr:to>
    <xdr:sp macro="" textlink="">
      <xdr:nvSpPr>
        <xdr:cNvPr id="2" name="Rectangle à coins arrondis 1">
          <a:extLst>
            <a:ext uri="{FF2B5EF4-FFF2-40B4-BE49-F238E27FC236}">
              <a16:creationId xmlns:a16="http://schemas.microsoft.com/office/drawing/2014/main" xmlns="" id="{76472C4E-AD86-465D-4F9D-744ED5861E37}"/>
            </a:ext>
          </a:extLst>
        </xdr:cNvPr>
        <xdr:cNvSpPr/>
      </xdr:nvSpPr>
      <xdr:spPr>
        <a:xfrm>
          <a:off x="6143625" y="885825"/>
          <a:ext cx="1912143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100"/>
            <a:t>Pour actualiser le tableau</a:t>
          </a:r>
          <a:r>
            <a:rPr lang="fr-FR" sz="1100" baseline="0"/>
            <a:t> :</a:t>
          </a:r>
          <a:br>
            <a:rPr lang="fr-FR" sz="1100" baseline="0"/>
          </a:br>
          <a:r>
            <a:rPr lang="fr-FR" sz="1100" baseline="0"/>
            <a:t>appuyer sur la touche F9</a:t>
          </a:r>
          <a:endParaRPr lang="fr-FR" sz="1100"/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4</xdr:row>
      <xdr:rowOff>0</xdr:rowOff>
    </xdr:from>
    <xdr:to>
      <xdr:col>35</xdr:col>
      <xdr:colOff>102393</xdr:colOff>
      <xdr:row>7</xdr:row>
      <xdr:rowOff>66675</xdr:rowOff>
    </xdr:to>
    <xdr:sp macro="" textlink="">
      <xdr:nvSpPr>
        <xdr:cNvPr id="2" name="Rectangle à coins arrondis 1">
          <a:extLst>
            <a:ext uri="{FF2B5EF4-FFF2-40B4-BE49-F238E27FC236}">
              <a16:creationId xmlns:a16="http://schemas.microsoft.com/office/drawing/2014/main" xmlns="" id="{746DE895-2F38-523B-3CB0-13D9A8AAEE9E}"/>
            </a:ext>
          </a:extLst>
        </xdr:cNvPr>
        <xdr:cNvSpPr/>
      </xdr:nvSpPr>
      <xdr:spPr>
        <a:xfrm>
          <a:off x="7239000" y="857250"/>
          <a:ext cx="1912143" cy="5238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fr-FR" sz="1100"/>
            <a:t>Pour actualiser le tableau</a:t>
          </a:r>
          <a:r>
            <a:rPr lang="fr-FR" sz="1100" baseline="0"/>
            <a:t> :</a:t>
          </a:r>
          <a:br>
            <a:rPr lang="fr-FR" sz="1100" baseline="0"/>
          </a:br>
          <a:r>
            <a:rPr lang="fr-FR" sz="1100" baseline="0"/>
            <a:t>appuyer sur la touche F9</a:t>
          </a:r>
          <a:endParaRPr lang="fr-FR" sz="1100"/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63"/>
  <sheetViews>
    <sheetView topLeftCell="U1" workbookViewId="0">
      <selection activeCell="AD6" sqref="AD6"/>
    </sheetView>
  </sheetViews>
  <sheetFormatPr baseColWidth="10" defaultRowHeight="12.5" x14ac:dyDescent="0.25"/>
  <cols>
    <col min="1" max="1" width="11.453125" style="1"/>
    <col min="5" max="5" width="16.1796875" customWidth="1"/>
    <col min="15" max="15" width="16" customWidth="1"/>
  </cols>
  <sheetData>
    <row r="1" spans="1:39" x14ac:dyDescent="0.25">
      <c r="A1" s="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32</v>
      </c>
      <c r="AE1" t="s">
        <v>33</v>
      </c>
      <c r="AF1" t="s">
        <v>36</v>
      </c>
      <c r="AG1" t="s">
        <v>37</v>
      </c>
      <c r="AL1" t="s">
        <v>41</v>
      </c>
      <c r="AM1" t="s">
        <v>42</v>
      </c>
    </row>
    <row r="2" spans="1:39" x14ac:dyDescent="0.25">
      <c r="A2" s="133">
        <v>1</v>
      </c>
      <c r="B2">
        <v>0</v>
      </c>
      <c r="C2">
        <v>5018587</v>
      </c>
      <c r="D2">
        <v>237</v>
      </c>
      <c r="E2" t="s">
        <v>194</v>
      </c>
      <c r="F2" t="s">
        <v>195</v>
      </c>
      <c r="H2">
        <v>1917</v>
      </c>
      <c r="I2" t="s">
        <v>35</v>
      </c>
      <c r="J2">
        <v>9500117</v>
      </c>
      <c r="K2" t="s">
        <v>196</v>
      </c>
      <c r="L2">
        <v>1</v>
      </c>
      <c r="N2">
        <v>0</v>
      </c>
      <c r="O2" t="s">
        <v>197</v>
      </c>
      <c r="R2">
        <v>0</v>
      </c>
      <c r="T2">
        <v>0</v>
      </c>
      <c r="U2" t="s">
        <v>198</v>
      </c>
      <c r="V2">
        <v>0</v>
      </c>
      <c r="AD2" s="218" t="s">
        <v>290</v>
      </c>
      <c r="AE2" s="218" t="s">
        <v>287</v>
      </c>
      <c r="AF2">
        <v>0</v>
      </c>
      <c r="AG2" s="8" t="s">
        <v>35</v>
      </c>
      <c r="AH2" s="7">
        <v>43466</v>
      </c>
      <c r="AI2">
        <v>-2902</v>
      </c>
    </row>
    <row r="3" spans="1:39" x14ac:dyDescent="0.25">
      <c r="A3" s="133">
        <v>2</v>
      </c>
      <c r="B3">
        <v>0</v>
      </c>
      <c r="C3">
        <v>736002</v>
      </c>
      <c r="D3">
        <v>240</v>
      </c>
      <c r="E3" t="s">
        <v>200</v>
      </c>
      <c r="F3" t="s">
        <v>201</v>
      </c>
      <c r="H3">
        <v>1783</v>
      </c>
      <c r="I3" t="s">
        <v>35</v>
      </c>
      <c r="J3">
        <v>8920111</v>
      </c>
      <c r="K3" t="s">
        <v>202</v>
      </c>
      <c r="L3">
        <v>1</v>
      </c>
      <c r="M3">
        <v>5427865</v>
      </c>
      <c r="N3">
        <v>244</v>
      </c>
      <c r="O3" t="s">
        <v>203</v>
      </c>
      <c r="P3" t="s">
        <v>204</v>
      </c>
      <c r="R3">
        <v>1843</v>
      </c>
      <c r="S3" t="s">
        <v>35</v>
      </c>
      <c r="T3">
        <v>6540032</v>
      </c>
      <c r="U3" t="s">
        <v>205</v>
      </c>
      <c r="V3">
        <v>0</v>
      </c>
      <c r="AD3" t="s">
        <v>199</v>
      </c>
      <c r="AE3" t="s">
        <v>284</v>
      </c>
      <c r="AF3">
        <v>0</v>
      </c>
      <c r="AG3" s="8" t="s">
        <v>35</v>
      </c>
      <c r="AH3" s="9">
        <v>2</v>
      </c>
      <c r="AI3">
        <v>-2903</v>
      </c>
    </row>
    <row r="4" spans="1:39" x14ac:dyDescent="0.25">
      <c r="A4" s="133">
        <v>3</v>
      </c>
      <c r="B4">
        <v>0</v>
      </c>
      <c r="C4">
        <v>3826951</v>
      </c>
      <c r="D4">
        <v>241</v>
      </c>
      <c r="E4" t="s">
        <v>206</v>
      </c>
      <c r="F4" t="s">
        <v>207</v>
      </c>
      <c r="H4">
        <v>1808</v>
      </c>
      <c r="I4" t="s">
        <v>35</v>
      </c>
      <c r="J4">
        <v>1380005</v>
      </c>
      <c r="K4" t="s">
        <v>208</v>
      </c>
      <c r="L4">
        <v>1</v>
      </c>
      <c r="M4">
        <v>7636867</v>
      </c>
      <c r="N4">
        <v>235</v>
      </c>
      <c r="O4" t="s">
        <v>209</v>
      </c>
      <c r="P4" t="s">
        <v>210</v>
      </c>
      <c r="R4">
        <v>1667</v>
      </c>
      <c r="S4" t="s">
        <v>35</v>
      </c>
      <c r="T4">
        <v>9760004</v>
      </c>
      <c r="U4" t="s">
        <v>211</v>
      </c>
      <c r="V4">
        <v>0</v>
      </c>
      <c r="AD4" t="s">
        <v>199</v>
      </c>
      <c r="AE4" t="s">
        <v>284</v>
      </c>
      <c r="AF4">
        <v>0</v>
      </c>
      <c r="AG4" s="8" t="s">
        <v>35</v>
      </c>
      <c r="AH4" s="9">
        <v>2</v>
      </c>
      <c r="AI4">
        <v>-2904</v>
      </c>
    </row>
    <row r="5" spans="1:39" x14ac:dyDescent="0.25">
      <c r="A5" s="133">
        <v>4</v>
      </c>
      <c r="B5">
        <v>0</v>
      </c>
      <c r="C5">
        <v>5969105</v>
      </c>
      <c r="D5">
        <v>225</v>
      </c>
      <c r="E5" t="s">
        <v>212</v>
      </c>
      <c r="F5" t="s">
        <v>213</v>
      </c>
      <c r="H5">
        <v>1581</v>
      </c>
      <c r="I5" t="s">
        <v>35</v>
      </c>
      <c r="J5">
        <v>7590231</v>
      </c>
      <c r="K5" t="s">
        <v>214</v>
      </c>
      <c r="L5">
        <v>0</v>
      </c>
      <c r="M5">
        <v>5967436</v>
      </c>
      <c r="N5">
        <v>234</v>
      </c>
      <c r="O5" t="s">
        <v>215</v>
      </c>
      <c r="P5" t="s">
        <v>216</v>
      </c>
      <c r="R5">
        <v>1861</v>
      </c>
      <c r="S5" t="s">
        <v>35</v>
      </c>
      <c r="T5">
        <v>7590009</v>
      </c>
      <c r="U5" t="s">
        <v>217</v>
      </c>
      <c r="V5">
        <v>1</v>
      </c>
      <c r="AD5" t="s">
        <v>199</v>
      </c>
      <c r="AE5" t="s">
        <v>284</v>
      </c>
      <c r="AF5">
        <v>0</v>
      </c>
      <c r="AG5" s="8" t="s">
        <v>35</v>
      </c>
      <c r="AH5" s="9">
        <v>2</v>
      </c>
      <c r="AI5">
        <v>-2905</v>
      </c>
    </row>
    <row r="6" spans="1:39" x14ac:dyDescent="0.25">
      <c r="A6" s="133">
        <v>5</v>
      </c>
      <c r="B6">
        <v>0</v>
      </c>
      <c r="C6">
        <v>5320919</v>
      </c>
      <c r="D6">
        <v>226</v>
      </c>
      <c r="E6" t="s">
        <v>218</v>
      </c>
      <c r="F6" t="s">
        <v>219</v>
      </c>
      <c r="H6">
        <v>1895</v>
      </c>
      <c r="I6" t="s">
        <v>35</v>
      </c>
      <c r="J6">
        <v>12490073</v>
      </c>
      <c r="K6" t="s">
        <v>220</v>
      </c>
      <c r="L6">
        <v>1</v>
      </c>
      <c r="M6">
        <v>8526136</v>
      </c>
      <c r="N6">
        <v>224</v>
      </c>
      <c r="O6" t="s">
        <v>221</v>
      </c>
      <c r="P6" t="s">
        <v>222</v>
      </c>
      <c r="R6">
        <v>1561</v>
      </c>
      <c r="S6" t="s">
        <v>35</v>
      </c>
      <c r="T6">
        <v>12850016</v>
      </c>
      <c r="U6" t="s">
        <v>223</v>
      </c>
      <c r="V6">
        <v>0</v>
      </c>
      <c r="AD6" t="s">
        <v>199</v>
      </c>
      <c r="AE6" t="s">
        <v>284</v>
      </c>
      <c r="AF6">
        <v>0</v>
      </c>
      <c r="AG6" s="8" t="s">
        <v>35</v>
      </c>
      <c r="AH6" s="9">
        <v>2</v>
      </c>
      <c r="AI6">
        <v>-2906</v>
      </c>
    </row>
    <row r="7" spans="1:39" x14ac:dyDescent="0.25">
      <c r="A7" s="133">
        <v>6</v>
      </c>
      <c r="B7">
        <v>0</v>
      </c>
      <c r="C7" t="s">
        <v>224</v>
      </c>
      <c r="D7">
        <v>245</v>
      </c>
      <c r="E7" t="s">
        <v>225</v>
      </c>
      <c r="F7" t="s">
        <v>226</v>
      </c>
      <c r="H7">
        <v>1786</v>
      </c>
      <c r="I7" t="s">
        <v>35</v>
      </c>
      <c r="J7">
        <v>13830025</v>
      </c>
      <c r="K7" t="s">
        <v>227</v>
      </c>
      <c r="L7">
        <v>0</v>
      </c>
      <c r="M7">
        <v>2931676</v>
      </c>
      <c r="N7">
        <v>231</v>
      </c>
      <c r="O7" t="s">
        <v>228</v>
      </c>
      <c r="P7" t="s">
        <v>229</v>
      </c>
      <c r="R7">
        <v>1813</v>
      </c>
      <c r="S7" t="s">
        <v>35</v>
      </c>
      <c r="T7">
        <v>3290087</v>
      </c>
      <c r="U7" t="s">
        <v>230</v>
      </c>
      <c r="V7">
        <v>1</v>
      </c>
      <c r="AD7" t="s">
        <v>199</v>
      </c>
      <c r="AE7" t="s">
        <v>284</v>
      </c>
      <c r="AF7">
        <v>0</v>
      </c>
      <c r="AG7" s="8" t="s">
        <v>35</v>
      </c>
      <c r="AH7" s="9">
        <v>2</v>
      </c>
      <c r="AI7">
        <v>-2907</v>
      </c>
    </row>
    <row r="8" spans="1:39" x14ac:dyDescent="0.25">
      <c r="A8" s="133">
        <v>7</v>
      </c>
      <c r="B8">
        <v>0</v>
      </c>
      <c r="C8">
        <v>7110037</v>
      </c>
      <c r="D8">
        <v>228</v>
      </c>
      <c r="E8" t="s">
        <v>231</v>
      </c>
      <c r="F8" t="s">
        <v>232</v>
      </c>
      <c r="H8">
        <v>1841</v>
      </c>
      <c r="I8" t="s">
        <v>35</v>
      </c>
      <c r="J8">
        <v>2710041</v>
      </c>
      <c r="K8" t="s">
        <v>233</v>
      </c>
      <c r="L8">
        <v>1</v>
      </c>
      <c r="M8">
        <v>112941</v>
      </c>
      <c r="N8">
        <v>230</v>
      </c>
      <c r="O8" t="s">
        <v>234</v>
      </c>
      <c r="P8" t="s">
        <v>235</v>
      </c>
      <c r="R8">
        <v>1665</v>
      </c>
      <c r="S8" t="s">
        <v>35</v>
      </c>
      <c r="T8">
        <v>1690052</v>
      </c>
      <c r="U8" t="s">
        <v>236</v>
      </c>
      <c r="V8">
        <v>0</v>
      </c>
      <c r="AD8" t="s">
        <v>199</v>
      </c>
      <c r="AE8" t="s">
        <v>284</v>
      </c>
      <c r="AF8">
        <v>0</v>
      </c>
      <c r="AG8" s="8" t="s">
        <v>35</v>
      </c>
      <c r="AH8" s="9">
        <v>2</v>
      </c>
      <c r="AI8">
        <v>-2908</v>
      </c>
    </row>
    <row r="9" spans="1:39" x14ac:dyDescent="0.25">
      <c r="A9" s="133">
        <v>8</v>
      </c>
      <c r="B9">
        <v>0</v>
      </c>
      <c r="C9">
        <v>5964501</v>
      </c>
      <c r="D9">
        <v>222</v>
      </c>
      <c r="E9" t="s">
        <v>237</v>
      </c>
      <c r="F9" t="s">
        <v>238</v>
      </c>
      <c r="H9">
        <v>1622</v>
      </c>
      <c r="I9" t="s">
        <v>35</v>
      </c>
      <c r="J9">
        <v>7590194</v>
      </c>
      <c r="K9" t="s">
        <v>239</v>
      </c>
      <c r="L9">
        <v>0</v>
      </c>
      <c r="M9">
        <v>6110009</v>
      </c>
      <c r="N9">
        <v>239</v>
      </c>
      <c r="O9" t="s">
        <v>240</v>
      </c>
      <c r="P9" t="s">
        <v>241</v>
      </c>
      <c r="R9">
        <v>1896</v>
      </c>
      <c r="S9" t="s">
        <v>35</v>
      </c>
      <c r="T9">
        <v>9760004</v>
      </c>
      <c r="U9" t="s">
        <v>211</v>
      </c>
      <c r="V9">
        <v>1</v>
      </c>
      <c r="AD9" t="s">
        <v>199</v>
      </c>
      <c r="AE9" t="s">
        <v>284</v>
      </c>
      <c r="AF9">
        <v>0</v>
      </c>
      <c r="AG9" s="8" t="s">
        <v>35</v>
      </c>
      <c r="AH9" s="9">
        <v>2</v>
      </c>
      <c r="AI9">
        <v>-2909</v>
      </c>
    </row>
    <row r="10" spans="1:39" x14ac:dyDescent="0.25">
      <c r="A10" s="133">
        <v>9</v>
      </c>
      <c r="B10">
        <v>0</v>
      </c>
      <c r="C10">
        <v>1420068</v>
      </c>
      <c r="D10">
        <v>218</v>
      </c>
      <c r="E10" t="s">
        <v>242</v>
      </c>
      <c r="F10" t="s">
        <v>243</v>
      </c>
      <c r="H10">
        <v>1902</v>
      </c>
      <c r="I10" t="s">
        <v>35</v>
      </c>
      <c r="J10">
        <v>10790235</v>
      </c>
      <c r="K10" t="s">
        <v>244</v>
      </c>
      <c r="L10">
        <v>1</v>
      </c>
      <c r="M10">
        <v>7725553</v>
      </c>
      <c r="N10">
        <v>227</v>
      </c>
      <c r="O10" t="s">
        <v>245</v>
      </c>
      <c r="P10" t="s">
        <v>246</v>
      </c>
      <c r="R10">
        <v>1592</v>
      </c>
      <c r="S10" t="s">
        <v>35</v>
      </c>
      <c r="T10">
        <v>8770237</v>
      </c>
      <c r="U10" t="s">
        <v>247</v>
      </c>
      <c r="V10">
        <v>0</v>
      </c>
      <c r="AD10" t="s">
        <v>199</v>
      </c>
      <c r="AE10" t="s">
        <v>284</v>
      </c>
      <c r="AF10">
        <v>0</v>
      </c>
      <c r="AG10" s="8" t="s">
        <v>35</v>
      </c>
      <c r="AH10" s="9">
        <v>2</v>
      </c>
      <c r="AI10">
        <v>-2910</v>
      </c>
    </row>
    <row r="11" spans="1:39" x14ac:dyDescent="0.25">
      <c r="A11" s="133">
        <v>10</v>
      </c>
      <c r="B11">
        <v>0</v>
      </c>
      <c r="C11">
        <v>3420632</v>
      </c>
      <c r="D11">
        <v>232</v>
      </c>
      <c r="E11" t="s">
        <v>248</v>
      </c>
      <c r="F11" t="s">
        <v>249</v>
      </c>
      <c r="H11">
        <v>1789</v>
      </c>
      <c r="I11" t="s">
        <v>35</v>
      </c>
      <c r="J11">
        <v>11340060</v>
      </c>
      <c r="K11" t="s">
        <v>250</v>
      </c>
      <c r="L11">
        <v>0</v>
      </c>
      <c r="M11">
        <v>2217886</v>
      </c>
      <c r="N11">
        <v>236</v>
      </c>
      <c r="O11" t="s">
        <v>251</v>
      </c>
      <c r="P11" t="s">
        <v>252</v>
      </c>
      <c r="R11">
        <v>1821</v>
      </c>
      <c r="S11" t="s">
        <v>35</v>
      </c>
      <c r="T11">
        <v>3220087</v>
      </c>
      <c r="U11" t="s">
        <v>253</v>
      </c>
      <c r="V11">
        <v>1</v>
      </c>
      <c r="AD11" t="s">
        <v>199</v>
      </c>
      <c r="AE11" t="s">
        <v>284</v>
      </c>
      <c r="AF11">
        <v>0</v>
      </c>
      <c r="AG11" s="8" t="s">
        <v>35</v>
      </c>
      <c r="AH11" s="9">
        <v>2</v>
      </c>
      <c r="AI11">
        <v>-2911</v>
      </c>
    </row>
    <row r="12" spans="1:39" x14ac:dyDescent="0.25">
      <c r="A12" s="133">
        <v>11</v>
      </c>
      <c r="B12">
        <v>0</v>
      </c>
      <c r="C12">
        <v>3338174</v>
      </c>
      <c r="D12">
        <v>243</v>
      </c>
      <c r="E12" t="s">
        <v>254</v>
      </c>
      <c r="F12" t="s">
        <v>249</v>
      </c>
      <c r="H12">
        <v>1820</v>
      </c>
      <c r="I12" t="s">
        <v>35</v>
      </c>
      <c r="J12">
        <v>10330067</v>
      </c>
      <c r="K12" t="s">
        <v>255</v>
      </c>
      <c r="L12">
        <v>1</v>
      </c>
      <c r="M12">
        <v>4448855</v>
      </c>
      <c r="N12">
        <v>219</v>
      </c>
      <c r="O12" t="s">
        <v>256</v>
      </c>
      <c r="P12" t="s">
        <v>226</v>
      </c>
      <c r="R12">
        <v>1633</v>
      </c>
      <c r="S12" t="s">
        <v>35</v>
      </c>
      <c r="T12">
        <v>12440058</v>
      </c>
      <c r="U12" t="s">
        <v>257</v>
      </c>
      <c r="V12">
        <v>0</v>
      </c>
      <c r="AD12" t="s">
        <v>199</v>
      </c>
      <c r="AE12" t="s">
        <v>284</v>
      </c>
      <c r="AF12">
        <v>0</v>
      </c>
      <c r="AG12" s="8" t="s">
        <v>35</v>
      </c>
      <c r="AH12" s="9">
        <v>2</v>
      </c>
      <c r="AI12">
        <v>-2912</v>
      </c>
    </row>
    <row r="13" spans="1:39" x14ac:dyDescent="0.25">
      <c r="A13" s="133">
        <v>12</v>
      </c>
      <c r="B13">
        <v>0</v>
      </c>
      <c r="C13">
        <v>367448</v>
      </c>
      <c r="D13">
        <v>229</v>
      </c>
      <c r="E13" t="s">
        <v>258</v>
      </c>
      <c r="F13" t="s">
        <v>259</v>
      </c>
      <c r="H13">
        <v>1561</v>
      </c>
      <c r="I13" t="s">
        <v>35</v>
      </c>
      <c r="J13">
        <v>4360454</v>
      </c>
      <c r="K13" t="s">
        <v>260</v>
      </c>
      <c r="L13">
        <v>0</v>
      </c>
      <c r="M13">
        <v>1421042</v>
      </c>
      <c r="N13">
        <v>223</v>
      </c>
      <c r="O13" t="s">
        <v>261</v>
      </c>
      <c r="P13" t="s">
        <v>262</v>
      </c>
      <c r="R13">
        <v>1891</v>
      </c>
      <c r="S13" t="s">
        <v>35</v>
      </c>
      <c r="T13">
        <v>9140156</v>
      </c>
      <c r="U13" t="s">
        <v>263</v>
      </c>
      <c r="V13">
        <v>1</v>
      </c>
      <c r="AD13" t="s">
        <v>199</v>
      </c>
      <c r="AE13" t="s">
        <v>284</v>
      </c>
      <c r="AF13">
        <v>0</v>
      </c>
      <c r="AG13" s="8" t="s">
        <v>35</v>
      </c>
      <c r="AH13" s="9">
        <v>2</v>
      </c>
      <c r="AI13">
        <v>-2913</v>
      </c>
    </row>
    <row r="14" spans="1:39" x14ac:dyDescent="0.25">
      <c r="A14" s="133">
        <v>13</v>
      </c>
      <c r="B14">
        <v>0</v>
      </c>
      <c r="C14">
        <v>1420067</v>
      </c>
      <c r="D14">
        <v>217</v>
      </c>
      <c r="E14" t="s">
        <v>242</v>
      </c>
      <c r="F14" t="s">
        <v>252</v>
      </c>
      <c r="H14">
        <v>1883</v>
      </c>
      <c r="I14" t="s">
        <v>35</v>
      </c>
      <c r="J14">
        <v>10790235</v>
      </c>
      <c r="K14" t="s">
        <v>244</v>
      </c>
      <c r="L14">
        <v>1</v>
      </c>
      <c r="M14">
        <v>3827416</v>
      </c>
      <c r="N14">
        <v>238</v>
      </c>
      <c r="O14" t="s">
        <v>264</v>
      </c>
      <c r="P14" t="s">
        <v>265</v>
      </c>
      <c r="R14">
        <v>1587</v>
      </c>
      <c r="S14" t="s">
        <v>35</v>
      </c>
      <c r="T14">
        <v>1380098</v>
      </c>
      <c r="U14" t="s">
        <v>266</v>
      </c>
      <c r="V14">
        <v>0</v>
      </c>
      <c r="AD14" t="s">
        <v>199</v>
      </c>
      <c r="AE14" t="s">
        <v>284</v>
      </c>
      <c r="AF14">
        <v>0</v>
      </c>
      <c r="AG14" s="8" t="s">
        <v>35</v>
      </c>
      <c r="AH14" s="9">
        <v>2</v>
      </c>
      <c r="AI14">
        <v>-2914</v>
      </c>
    </row>
    <row r="15" spans="1:39" x14ac:dyDescent="0.25">
      <c r="A15" s="133">
        <v>14</v>
      </c>
      <c r="B15">
        <v>0</v>
      </c>
      <c r="C15">
        <v>9440359</v>
      </c>
      <c r="D15">
        <v>220</v>
      </c>
      <c r="E15" t="s">
        <v>267</v>
      </c>
      <c r="F15" t="s">
        <v>232</v>
      </c>
      <c r="H15">
        <v>1742</v>
      </c>
      <c r="I15" t="s">
        <v>35</v>
      </c>
      <c r="J15">
        <v>8940073</v>
      </c>
      <c r="K15" t="s">
        <v>268</v>
      </c>
      <c r="L15">
        <v>0</v>
      </c>
      <c r="M15">
        <v>6227038</v>
      </c>
      <c r="N15">
        <v>242</v>
      </c>
      <c r="O15" t="s">
        <v>269</v>
      </c>
      <c r="P15" t="s">
        <v>270</v>
      </c>
      <c r="R15">
        <v>1806</v>
      </c>
      <c r="S15" t="s">
        <v>35</v>
      </c>
      <c r="T15">
        <v>7620111</v>
      </c>
      <c r="U15" t="s">
        <v>271</v>
      </c>
      <c r="V15">
        <v>1</v>
      </c>
      <c r="AD15" t="s">
        <v>199</v>
      </c>
      <c r="AE15" t="s">
        <v>284</v>
      </c>
      <c r="AF15">
        <v>0</v>
      </c>
      <c r="AG15" s="8" t="s">
        <v>35</v>
      </c>
      <c r="AH15" s="9">
        <v>2</v>
      </c>
      <c r="AI15">
        <v>-2915</v>
      </c>
    </row>
    <row r="16" spans="1:39" x14ac:dyDescent="0.25">
      <c r="A16" s="133">
        <v>15</v>
      </c>
      <c r="B16">
        <v>0</v>
      </c>
      <c r="C16">
        <v>153319</v>
      </c>
      <c r="D16">
        <v>246</v>
      </c>
      <c r="E16" t="s">
        <v>272</v>
      </c>
      <c r="F16" t="s">
        <v>273</v>
      </c>
      <c r="H16">
        <v>1859</v>
      </c>
      <c r="I16" t="s">
        <v>35</v>
      </c>
      <c r="J16">
        <v>10790235</v>
      </c>
      <c r="K16" t="s">
        <v>244</v>
      </c>
      <c r="L16">
        <v>1</v>
      </c>
      <c r="M16">
        <v>6020174</v>
      </c>
      <c r="N16">
        <v>233</v>
      </c>
      <c r="O16" t="s">
        <v>274</v>
      </c>
      <c r="P16" t="s">
        <v>275</v>
      </c>
      <c r="R16">
        <v>1671</v>
      </c>
      <c r="S16" t="s">
        <v>35</v>
      </c>
      <c r="T16">
        <v>4450410</v>
      </c>
      <c r="U16" t="s">
        <v>276</v>
      </c>
      <c r="V16">
        <v>0</v>
      </c>
      <c r="AD16" t="s">
        <v>199</v>
      </c>
      <c r="AE16" t="s">
        <v>284</v>
      </c>
      <c r="AF16">
        <v>0</v>
      </c>
      <c r="AG16" s="8" t="s">
        <v>35</v>
      </c>
      <c r="AH16" s="9">
        <v>2</v>
      </c>
      <c r="AI16">
        <v>-2916</v>
      </c>
    </row>
    <row r="17" spans="1:35" x14ac:dyDescent="0.25">
      <c r="A17" s="133">
        <v>16</v>
      </c>
      <c r="B17">
        <v>0</v>
      </c>
      <c r="D17">
        <v>0</v>
      </c>
      <c r="E17" t="s">
        <v>197</v>
      </c>
      <c r="H17">
        <v>0</v>
      </c>
      <c r="J17">
        <v>0</v>
      </c>
      <c r="K17" t="s">
        <v>198</v>
      </c>
      <c r="L17">
        <v>0</v>
      </c>
      <c r="M17">
        <v>3531988</v>
      </c>
      <c r="N17">
        <v>221</v>
      </c>
      <c r="O17" t="s">
        <v>277</v>
      </c>
      <c r="P17" t="s">
        <v>278</v>
      </c>
      <c r="R17">
        <v>1915</v>
      </c>
      <c r="S17" t="s">
        <v>35</v>
      </c>
      <c r="T17">
        <v>3350016</v>
      </c>
      <c r="U17" t="s">
        <v>279</v>
      </c>
      <c r="V17">
        <v>1</v>
      </c>
      <c r="AD17" t="s">
        <v>199</v>
      </c>
      <c r="AE17" t="s">
        <v>284</v>
      </c>
      <c r="AF17">
        <v>0</v>
      </c>
      <c r="AG17" s="8" t="s">
        <v>35</v>
      </c>
      <c r="AH17" s="9">
        <v>2</v>
      </c>
      <c r="AI17">
        <v>-2917</v>
      </c>
    </row>
    <row r="18" spans="1:35" x14ac:dyDescent="0.25">
      <c r="A18" s="133">
        <v>17</v>
      </c>
      <c r="B18">
        <v>0</v>
      </c>
      <c r="C18">
        <v>5018587</v>
      </c>
      <c r="D18">
        <v>237</v>
      </c>
      <c r="E18" t="s">
        <v>194</v>
      </c>
      <c r="F18" t="s">
        <v>195</v>
      </c>
      <c r="H18">
        <v>1917</v>
      </c>
      <c r="I18" t="s">
        <v>35</v>
      </c>
      <c r="J18">
        <v>9500117</v>
      </c>
      <c r="K18" t="s">
        <v>196</v>
      </c>
      <c r="L18">
        <v>1</v>
      </c>
      <c r="M18">
        <v>736002</v>
      </c>
      <c r="N18">
        <v>240</v>
      </c>
      <c r="O18" t="s">
        <v>200</v>
      </c>
      <c r="P18" t="s">
        <v>201</v>
      </c>
      <c r="R18">
        <v>1783</v>
      </c>
      <c r="S18" t="s">
        <v>35</v>
      </c>
      <c r="T18">
        <v>8920111</v>
      </c>
      <c r="U18" t="s">
        <v>202</v>
      </c>
      <c r="V18">
        <v>0</v>
      </c>
      <c r="AD18" t="s">
        <v>199</v>
      </c>
      <c r="AE18" t="s">
        <v>284</v>
      </c>
      <c r="AF18">
        <v>0</v>
      </c>
      <c r="AG18" s="8" t="s">
        <v>35</v>
      </c>
      <c r="AH18" s="9">
        <v>2</v>
      </c>
      <c r="AI18">
        <v>-2918</v>
      </c>
    </row>
    <row r="19" spans="1:35" x14ac:dyDescent="0.25">
      <c r="A19" s="133">
        <v>18</v>
      </c>
      <c r="B19">
        <v>0</v>
      </c>
      <c r="C19">
        <v>3826951</v>
      </c>
      <c r="D19">
        <v>241</v>
      </c>
      <c r="E19" t="s">
        <v>206</v>
      </c>
      <c r="F19" t="s">
        <v>207</v>
      </c>
      <c r="H19">
        <v>1808</v>
      </c>
      <c r="I19" t="s">
        <v>35</v>
      </c>
      <c r="J19">
        <v>1380005</v>
      </c>
      <c r="K19" t="s">
        <v>208</v>
      </c>
      <c r="L19">
        <v>0</v>
      </c>
      <c r="M19">
        <v>5967436</v>
      </c>
      <c r="N19">
        <v>234</v>
      </c>
      <c r="O19" t="s">
        <v>215</v>
      </c>
      <c r="P19" t="s">
        <v>216</v>
      </c>
      <c r="R19">
        <v>1861</v>
      </c>
      <c r="S19" t="s">
        <v>35</v>
      </c>
      <c r="T19">
        <v>7590009</v>
      </c>
      <c r="U19" t="s">
        <v>217</v>
      </c>
      <c r="V19">
        <v>1</v>
      </c>
      <c r="AD19" t="s">
        <v>199</v>
      </c>
      <c r="AE19" t="s">
        <v>284</v>
      </c>
      <c r="AF19">
        <v>0</v>
      </c>
      <c r="AG19" s="8" t="s">
        <v>35</v>
      </c>
      <c r="AH19" s="9">
        <v>2</v>
      </c>
      <c r="AI19">
        <v>-2919</v>
      </c>
    </row>
    <row r="20" spans="1:35" x14ac:dyDescent="0.25">
      <c r="A20" s="133">
        <v>19</v>
      </c>
      <c r="B20">
        <v>0</v>
      </c>
      <c r="C20">
        <v>5320919</v>
      </c>
      <c r="D20">
        <v>226</v>
      </c>
      <c r="E20" t="s">
        <v>218</v>
      </c>
      <c r="F20" t="s">
        <v>219</v>
      </c>
      <c r="H20">
        <v>1895</v>
      </c>
      <c r="I20" t="s">
        <v>35</v>
      </c>
      <c r="J20">
        <v>12490073</v>
      </c>
      <c r="K20" t="s">
        <v>220</v>
      </c>
      <c r="L20">
        <v>1</v>
      </c>
      <c r="M20">
        <v>2931676</v>
      </c>
      <c r="N20">
        <v>231</v>
      </c>
      <c r="O20" t="s">
        <v>228</v>
      </c>
      <c r="P20" t="s">
        <v>229</v>
      </c>
      <c r="R20">
        <v>1813</v>
      </c>
      <c r="S20" t="s">
        <v>35</v>
      </c>
      <c r="T20">
        <v>3290087</v>
      </c>
      <c r="U20" t="s">
        <v>230</v>
      </c>
      <c r="V20">
        <v>0</v>
      </c>
      <c r="AD20" t="s">
        <v>199</v>
      </c>
      <c r="AE20" t="s">
        <v>284</v>
      </c>
      <c r="AF20">
        <v>0</v>
      </c>
      <c r="AG20" s="8" t="s">
        <v>35</v>
      </c>
      <c r="AH20" s="9">
        <v>2</v>
      </c>
      <c r="AI20">
        <v>-2920</v>
      </c>
    </row>
    <row r="21" spans="1:35" x14ac:dyDescent="0.25">
      <c r="A21" s="133">
        <v>20</v>
      </c>
      <c r="B21">
        <v>0</v>
      </c>
      <c r="C21">
        <v>7110037</v>
      </c>
      <c r="D21">
        <v>228</v>
      </c>
      <c r="E21" t="s">
        <v>231</v>
      </c>
      <c r="F21" t="s">
        <v>232</v>
      </c>
      <c r="H21">
        <v>1841</v>
      </c>
      <c r="I21" t="s">
        <v>35</v>
      </c>
      <c r="J21">
        <v>2710041</v>
      </c>
      <c r="K21" t="s">
        <v>233</v>
      </c>
      <c r="L21">
        <v>0</v>
      </c>
      <c r="M21">
        <v>6110009</v>
      </c>
      <c r="N21">
        <v>239</v>
      </c>
      <c r="O21" t="s">
        <v>240</v>
      </c>
      <c r="P21" t="s">
        <v>241</v>
      </c>
      <c r="R21">
        <v>1896</v>
      </c>
      <c r="S21" t="s">
        <v>35</v>
      </c>
      <c r="T21">
        <v>9760004</v>
      </c>
      <c r="U21" t="s">
        <v>211</v>
      </c>
      <c r="V21">
        <v>1</v>
      </c>
      <c r="AD21" t="s">
        <v>199</v>
      </c>
      <c r="AE21" t="s">
        <v>284</v>
      </c>
      <c r="AF21">
        <v>0</v>
      </c>
      <c r="AG21" s="8" t="s">
        <v>35</v>
      </c>
      <c r="AH21" s="9">
        <v>2</v>
      </c>
      <c r="AI21">
        <v>-2921</v>
      </c>
    </row>
    <row r="22" spans="1:35" x14ac:dyDescent="0.25">
      <c r="A22" s="133">
        <v>21</v>
      </c>
      <c r="B22">
        <v>0</v>
      </c>
      <c r="C22">
        <v>1420068</v>
      </c>
      <c r="D22">
        <v>218</v>
      </c>
      <c r="E22" t="s">
        <v>242</v>
      </c>
      <c r="F22" t="s">
        <v>243</v>
      </c>
      <c r="H22">
        <v>1902</v>
      </c>
      <c r="I22" t="s">
        <v>35</v>
      </c>
      <c r="J22">
        <v>10790235</v>
      </c>
      <c r="K22" t="s">
        <v>244</v>
      </c>
      <c r="L22">
        <v>1</v>
      </c>
      <c r="M22">
        <v>2217886</v>
      </c>
      <c r="N22">
        <v>236</v>
      </c>
      <c r="O22" t="s">
        <v>251</v>
      </c>
      <c r="P22" t="s">
        <v>252</v>
      </c>
      <c r="R22">
        <v>1821</v>
      </c>
      <c r="S22" t="s">
        <v>35</v>
      </c>
      <c r="T22">
        <v>3220087</v>
      </c>
      <c r="U22" t="s">
        <v>253</v>
      </c>
      <c r="V22">
        <v>0</v>
      </c>
      <c r="AD22" t="s">
        <v>199</v>
      </c>
      <c r="AE22" t="s">
        <v>284</v>
      </c>
      <c r="AF22">
        <v>0</v>
      </c>
      <c r="AG22" s="8" t="s">
        <v>35</v>
      </c>
      <c r="AH22" s="9">
        <v>2</v>
      </c>
      <c r="AI22">
        <v>-2922</v>
      </c>
    </row>
    <row r="23" spans="1:35" x14ac:dyDescent="0.25">
      <c r="A23" s="133">
        <v>22</v>
      </c>
      <c r="B23">
        <v>0</v>
      </c>
      <c r="C23">
        <v>3338174</v>
      </c>
      <c r="D23">
        <v>243</v>
      </c>
      <c r="E23" t="s">
        <v>254</v>
      </c>
      <c r="F23" t="s">
        <v>249</v>
      </c>
      <c r="H23">
        <v>1820</v>
      </c>
      <c r="I23" t="s">
        <v>35</v>
      </c>
      <c r="J23">
        <v>10330067</v>
      </c>
      <c r="K23" t="s">
        <v>255</v>
      </c>
      <c r="L23">
        <v>0</v>
      </c>
      <c r="M23">
        <v>1421042</v>
      </c>
      <c r="N23">
        <v>223</v>
      </c>
      <c r="O23" t="s">
        <v>261</v>
      </c>
      <c r="P23" t="s">
        <v>262</v>
      </c>
      <c r="R23">
        <v>1891</v>
      </c>
      <c r="S23" t="s">
        <v>35</v>
      </c>
      <c r="T23">
        <v>9140156</v>
      </c>
      <c r="U23" t="s">
        <v>263</v>
      </c>
      <c r="V23">
        <v>1</v>
      </c>
      <c r="AD23" t="s">
        <v>199</v>
      </c>
      <c r="AE23" t="s">
        <v>284</v>
      </c>
      <c r="AF23">
        <v>0</v>
      </c>
      <c r="AG23" s="8" t="s">
        <v>35</v>
      </c>
      <c r="AH23" s="9">
        <v>2</v>
      </c>
      <c r="AI23">
        <v>-2923</v>
      </c>
    </row>
    <row r="24" spans="1:35" x14ac:dyDescent="0.25">
      <c r="A24" s="133">
        <v>23</v>
      </c>
      <c r="B24">
        <v>0</v>
      </c>
      <c r="C24">
        <v>1420067</v>
      </c>
      <c r="D24">
        <v>217</v>
      </c>
      <c r="E24" t="s">
        <v>242</v>
      </c>
      <c r="F24" t="s">
        <v>252</v>
      </c>
      <c r="H24">
        <v>1883</v>
      </c>
      <c r="I24" t="s">
        <v>35</v>
      </c>
      <c r="J24">
        <v>10790235</v>
      </c>
      <c r="K24" t="s">
        <v>244</v>
      </c>
      <c r="L24">
        <v>1</v>
      </c>
      <c r="M24">
        <v>6227038</v>
      </c>
      <c r="N24">
        <v>242</v>
      </c>
      <c r="O24" t="s">
        <v>269</v>
      </c>
      <c r="P24" t="s">
        <v>270</v>
      </c>
      <c r="R24">
        <v>1806</v>
      </c>
      <c r="S24" t="s">
        <v>35</v>
      </c>
      <c r="T24">
        <v>7620111</v>
      </c>
      <c r="U24" t="s">
        <v>271</v>
      </c>
      <c r="V24">
        <v>0</v>
      </c>
      <c r="AD24" t="s">
        <v>199</v>
      </c>
      <c r="AE24" t="s">
        <v>284</v>
      </c>
      <c r="AF24">
        <v>0</v>
      </c>
      <c r="AG24" s="8" t="s">
        <v>35</v>
      </c>
      <c r="AH24" s="9">
        <v>2</v>
      </c>
      <c r="AI24">
        <v>-2924</v>
      </c>
    </row>
    <row r="25" spans="1:35" x14ac:dyDescent="0.25">
      <c r="A25" s="133">
        <v>24</v>
      </c>
      <c r="B25">
        <v>0</v>
      </c>
      <c r="C25">
        <v>153319</v>
      </c>
      <c r="D25">
        <v>246</v>
      </c>
      <c r="E25" t="s">
        <v>272</v>
      </c>
      <c r="F25" t="s">
        <v>273</v>
      </c>
      <c r="H25">
        <v>1859</v>
      </c>
      <c r="I25" t="s">
        <v>35</v>
      </c>
      <c r="J25">
        <v>10790235</v>
      </c>
      <c r="K25" t="s">
        <v>244</v>
      </c>
      <c r="L25">
        <v>0</v>
      </c>
      <c r="M25">
        <v>3531988</v>
      </c>
      <c r="N25">
        <v>221</v>
      </c>
      <c r="O25" t="s">
        <v>277</v>
      </c>
      <c r="P25" t="s">
        <v>278</v>
      </c>
      <c r="R25">
        <v>1915</v>
      </c>
      <c r="S25" t="s">
        <v>35</v>
      </c>
      <c r="T25">
        <v>3350016</v>
      </c>
      <c r="U25" t="s">
        <v>279</v>
      </c>
      <c r="V25">
        <v>1</v>
      </c>
      <c r="AD25" t="s">
        <v>199</v>
      </c>
      <c r="AE25" t="s">
        <v>284</v>
      </c>
      <c r="AF25">
        <v>0</v>
      </c>
      <c r="AG25" s="8" t="s">
        <v>35</v>
      </c>
      <c r="AH25" s="9">
        <v>2</v>
      </c>
      <c r="AI25">
        <v>-2925</v>
      </c>
    </row>
    <row r="26" spans="1:35" x14ac:dyDescent="0.25">
      <c r="A26" s="133">
        <v>25</v>
      </c>
      <c r="B26">
        <v>0</v>
      </c>
      <c r="C26">
        <v>5018587</v>
      </c>
      <c r="D26">
        <v>237</v>
      </c>
      <c r="E26" t="s">
        <v>194</v>
      </c>
      <c r="F26" t="s">
        <v>195</v>
      </c>
      <c r="H26">
        <v>1917</v>
      </c>
      <c r="I26" t="s">
        <v>35</v>
      </c>
      <c r="J26">
        <v>9500117</v>
      </c>
      <c r="K26" t="s">
        <v>196</v>
      </c>
      <c r="L26">
        <v>1</v>
      </c>
      <c r="M26">
        <v>5967436</v>
      </c>
      <c r="N26">
        <v>234</v>
      </c>
      <c r="O26" t="s">
        <v>215</v>
      </c>
      <c r="P26" t="s">
        <v>216</v>
      </c>
      <c r="R26">
        <v>1861</v>
      </c>
      <c r="S26" t="s">
        <v>35</v>
      </c>
      <c r="T26">
        <v>7590009</v>
      </c>
      <c r="U26" t="s">
        <v>217</v>
      </c>
      <c r="V26">
        <v>0</v>
      </c>
      <c r="AD26" t="s">
        <v>199</v>
      </c>
      <c r="AE26" t="s">
        <v>284</v>
      </c>
      <c r="AF26">
        <v>0</v>
      </c>
      <c r="AG26" s="8" t="s">
        <v>35</v>
      </c>
      <c r="AH26" s="9">
        <v>2</v>
      </c>
      <c r="AI26">
        <v>-2926</v>
      </c>
    </row>
    <row r="27" spans="1:35" x14ac:dyDescent="0.25">
      <c r="A27" s="133">
        <v>26</v>
      </c>
      <c r="B27">
        <v>0</v>
      </c>
      <c r="C27">
        <v>5320919</v>
      </c>
      <c r="D27">
        <v>226</v>
      </c>
      <c r="E27" t="s">
        <v>218</v>
      </c>
      <c r="F27" t="s">
        <v>219</v>
      </c>
      <c r="H27">
        <v>1895</v>
      </c>
      <c r="I27" t="s">
        <v>35</v>
      </c>
      <c r="J27">
        <v>12490073</v>
      </c>
      <c r="K27" t="s">
        <v>220</v>
      </c>
      <c r="L27">
        <v>0</v>
      </c>
      <c r="M27">
        <v>6110009</v>
      </c>
      <c r="N27">
        <v>239</v>
      </c>
      <c r="O27" t="s">
        <v>240</v>
      </c>
      <c r="P27" t="s">
        <v>241</v>
      </c>
      <c r="R27">
        <v>1896</v>
      </c>
      <c r="S27" t="s">
        <v>35</v>
      </c>
      <c r="T27">
        <v>9760004</v>
      </c>
      <c r="U27" t="s">
        <v>211</v>
      </c>
      <c r="V27">
        <v>1</v>
      </c>
      <c r="AD27" t="s">
        <v>199</v>
      </c>
      <c r="AE27" t="s">
        <v>284</v>
      </c>
      <c r="AF27">
        <v>0</v>
      </c>
      <c r="AG27" s="8" t="s">
        <v>35</v>
      </c>
      <c r="AH27" s="9">
        <v>2</v>
      </c>
      <c r="AI27">
        <v>-2927</v>
      </c>
    </row>
    <row r="28" spans="1:35" x14ac:dyDescent="0.25">
      <c r="A28" s="133">
        <v>27</v>
      </c>
      <c r="B28">
        <v>0</v>
      </c>
      <c r="C28">
        <v>1420068</v>
      </c>
      <c r="D28">
        <v>218</v>
      </c>
      <c r="E28" t="s">
        <v>242</v>
      </c>
      <c r="F28" t="s">
        <v>243</v>
      </c>
      <c r="H28">
        <v>1902</v>
      </c>
      <c r="I28" t="s">
        <v>35</v>
      </c>
      <c r="J28">
        <v>10790235</v>
      </c>
      <c r="K28" t="s">
        <v>244</v>
      </c>
      <c r="L28">
        <v>1</v>
      </c>
      <c r="M28">
        <v>1421042</v>
      </c>
      <c r="N28">
        <v>223</v>
      </c>
      <c r="O28" t="s">
        <v>261</v>
      </c>
      <c r="P28" t="s">
        <v>262</v>
      </c>
      <c r="R28">
        <v>1891</v>
      </c>
      <c r="S28" t="s">
        <v>35</v>
      </c>
      <c r="T28">
        <v>9140156</v>
      </c>
      <c r="U28" t="s">
        <v>263</v>
      </c>
      <c r="V28">
        <v>0</v>
      </c>
      <c r="AD28" t="s">
        <v>199</v>
      </c>
      <c r="AE28" t="s">
        <v>284</v>
      </c>
      <c r="AF28">
        <v>0</v>
      </c>
      <c r="AG28" s="8" t="s">
        <v>35</v>
      </c>
      <c r="AH28" s="9">
        <v>2</v>
      </c>
      <c r="AI28">
        <v>-2928</v>
      </c>
    </row>
    <row r="29" spans="1:35" x14ac:dyDescent="0.25">
      <c r="A29" s="133">
        <v>28</v>
      </c>
      <c r="B29">
        <v>0</v>
      </c>
      <c r="C29">
        <v>1420067</v>
      </c>
      <c r="D29">
        <v>217</v>
      </c>
      <c r="E29" t="s">
        <v>242</v>
      </c>
      <c r="F29" t="s">
        <v>252</v>
      </c>
      <c r="H29">
        <v>1883</v>
      </c>
      <c r="I29" t="s">
        <v>35</v>
      </c>
      <c r="J29">
        <v>10790235</v>
      </c>
      <c r="K29" t="s">
        <v>244</v>
      </c>
      <c r="L29">
        <v>0</v>
      </c>
      <c r="M29">
        <v>3531988</v>
      </c>
      <c r="N29">
        <v>221</v>
      </c>
      <c r="O29" t="s">
        <v>277</v>
      </c>
      <c r="P29" t="s">
        <v>278</v>
      </c>
      <c r="R29">
        <v>1915</v>
      </c>
      <c r="S29" t="s">
        <v>35</v>
      </c>
      <c r="T29">
        <v>3350016</v>
      </c>
      <c r="U29" t="s">
        <v>279</v>
      </c>
      <c r="V29">
        <v>1</v>
      </c>
      <c r="AD29" t="s">
        <v>199</v>
      </c>
      <c r="AE29" t="s">
        <v>284</v>
      </c>
      <c r="AF29">
        <v>0</v>
      </c>
      <c r="AG29" s="8" t="s">
        <v>35</v>
      </c>
      <c r="AH29" s="9">
        <v>2</v>
      </c>
      <c r="AI29">
        <v>-2929</v>
      </c>
    </row>
    <row r="30" spans="1:35" x14ac:dyDescent="0.25">
      <c r="A30" s="133">
        <v>29</v>
      </c>
      <c r="B30">
        <v>0</v>
      </c>
      <c r="C30">
        <v>5018587</v>
      </c>
      <c r="D30">
        <v>237</v>
      </c>
      <c r="E30" t="s">
        <v>194</v>
      </c>
      <c r="F30" t="s">
        <v>195</v>
      </c>
      <c r="H30">
        <v>1917</v>
      </c>
      <c r="I30" t="s">
        <v>35</v>
      </c>
      <c r="J30">
        <v>9500117</v>
      </c>
      <c r="K30" t="s">
        <v>196</v>
      </c>
      <c r="L30">
        <v>1</v>
      </c>
      <c r="M30">
        <v>6110009</v>
      </c>
      <c r="N30">
        <v>239</v>
      </c>
      <c r="O30" t="s">
        <v>240</v>
      </c>
      <c r="P30" t="s">
        <v>241</v>
      </c>
      <c r="R30">
        <v>1896</v>
      </c>
      <c r="S30" t="s">
        <v>35</v>
      </c>
      <c r="T30">
        <v>9760004</v>
      </c>
      <c r="U30" t="s">
        <v>211</v>
      </c>
      <c r="V30">
        <v>0</v>
      </c>
      <c r="AD30" t="s">
        <v>199</v>
      </c>
      <c r="AE30" t="s">
        <v>284</v>
      </c>
      <c r="AF30">
        <v>0</v>
      </c>
      <c r="AG30" s="8" t="s">
        <v>35</v>
      </c>
      <c r="AH30" s="9">
        <v>2</v>
      </c>
      <c r="AI30">
        <v>-2930</v>
      </c>
    </row>
    <row r="31" spans="1:35" x14ac:dyDescent="0.25">
      <c r="A31" s="133">
        <v>30</v>
      </c>
      <c r="B31">
        <v>0</v>
      </c>
      <c r="C31">
        <v>1420068</v>
      </c>
      <c r="D31">
        <v>218</v>
      </c>
      <c r="E31" t="s">
        <v>242</v>
      </c>
      <c r="F31" t="s">
        <v>243</v>
      </c>
      <c r="H31">
        <v>1902</v>
      </c>
      <c r="I31" t="s">
        <v>35</v>
      </c>
      <c r="J31">
        <v>10790235</v>
      </c>
      <c r="K31" t="s">
        <v>244</v>
      </c>
      <c r="L31">
        <v>0</v>
      </c>
      <c r="M31">
        <v>3531988</v>
      </c>
      <c r="N31">
        <v>221</v>
      </c>
      <c r="O31" t="s">
        <v>277</v>
      </c>
      <c r="P31" t="s">
        <v>278</v>
      </c>
      <c r="R31">
        <v>1915</v>
      </c>
      <c r="S31" t="s">
        <v>35</v>
      </c>
      <c r="T31">
        <v>3350016</v>
      </c>
      <c r="U31" t="s">
        <v>279</v>
      </c>
      <c r="V31">
        <v>1</v>
      </c>
      <c r="AD31" t="s">
        <v>199</v>
      </c>
      <c r="AE31" t="s">
        <v>284</v>
      </c>
      <c r="AF31">
        <v>0</v>
      </c>
      <c r="AG31" s="8" t="s">
        <v>35</v>
      </c>
      <c r="AH31" s="9">
        <v>2</v>
      </c>
      <c r="AI31">
        <v>-2931</v>
      </c>
    </row>
    <row r="32" spans="1:35" x14ac:dyDescent="0.25">
      <c r="A32" s="133">
        <v>31</v>
      </c>
      <c r="B32">
        <v>0</v>
      </c>
      <c r="C32">
        <v>5018587</v>
      </c>
      <c r="D32">
        <v>237</v>
      </c>
      <c r="E32" t="s">
        <v>194</v>
      </c>
      <c r="F32" t="s">
        <v>195</v>
      </c>
      <c r="H32">
        <v>1917</v>
      </c>
      <c r="I32" t="s">
        <v>35</v>
      </c>
      <c r="J32">
        <v>9500117</v>
      </c>
      <c r="K32" t="s">
        <v>196</v>
      </c>
      <c r="L32">
        <v>1</v>
      </c>
      <c r="M32">
        <v>3531988</v>
      </c>
      <c r="N32">
        <v>221</v>
      </c>
      <c r="O32" t="s">
        <v>277</v>
      </c>
      <c r="P32" t="s">
        <v>278</v>
      </c>
      <c r="R32">
        <v>1915</v>
      </c>
      <c r="S32" t="s">
        <v>35</v>
      </c>
      <c r="T32">
        <v>3350016</v>
      </c>
      <c r="U32" t="s">
        <v>279</v>
      </c>
      <c r="V32">
        <v>0</v>
      </c>
      <c r="AD32" t="s">
        <v>199</v>
      </c>
      <c r="AE32" t="s">
        <v>284</v>
      </c>
      <c r="AF32">
        <v>0</v>
      </c>
      <c r="AG32" s="8" t="s">
        <v>35</v>
      </c>
      <c r="AH32" s="9">
        <v>2</v>
      </c>
      <c r="AI32">
        <v>-2932</v>
      </c>
    </row>
    <row r="33" spans="1:35" x14ac:dyDescent="0.25">
      <c r="A33" s="133">
        <v>32</v>
      </c>
      <c r="B33">
        <v>0</v>
      </c>
      <c r="C33">
        <v>5018587</v>
      </c>
      <c r="D33">
        <v>237</v>
      </c>
      <c r="E33" t="s">
        <v>194</v>
      </c>
      <c r="F33" t="s">
        <v>195</v>
      </c>
      <c r="H33">
        <v>1917</v>
      </c>
      <c r="I33" t="s">
        <v>35</v>
      </c>
      <c r="J33">
        <v>9500117</v>
      </c>
      <c r="K33" t="s">
        <v>196</v>
      </c>
      <c r="L33">
        <v>0</v>
      </c>
      <c r="M33">
        <v>6110009</v>
      </c>
      <c r="N33">
        <v>239</v>
      </c>
      <c r="O33" t="s">
        <v>240</v>
      </c>
      <c r="P33" t="s">
        <v>241</v>
      </c>
      <c r="R33">
        <v>1896</v>
      </c>
      <c r="S33" t="s">
        <v>35</v>
      </c>
      <c r="T33">
        <v>9760004</v>
      </c>
      <c r="U33" t="s">
        <v>211</v>
      </c>
      <c r="V33">
        <v>1</v>
      </c>
      <c r="AD33" t="s">
        <v>199</v>
      </c>
      <c r="AE33" t="s">
        <v>284</v>
      </c>
      <c r="AF33">
        <v>0</v>
      </c>
      <c r="AG33" s="8" t="s">
        <v>35</v>
      </c>
      <c r="AH33" s="9">
        <v>2</v>
      </c>
      <c r="AI33">
        <v>-2933</v>
      </c>
    </row>
    <row r="34" spans="1:35" x14ac:dyDescent="0.25">
      <c r="A34" s="133">
        <v>33</v>
      </c>
      <c r="B34">
        <v>0</v>
      </c>
      <c r="D34">
        <v>0</v>
      </c>
      <c r="E34" t="s">
        <v>197</v>
      </c>
      <c r="H34">
        <v>0</v>
      </c>
      <c r="J34">
        <v>0</v>
      </c>
      <c r="K34" t="s">
        <v>198</v>
      </c>
      <c r="L34">
        <v>0</v>
      </c>
      <c r="M34">
        <v>5427865</v>
      </c>
      <c r="N34">
        <v>244</v>
      </c>
      <c r="O34" t="s">
        <v>203</v>
      </c>
      <c r="P34" t="s">
        <v>204</v>
      </c>
      <c r="R34">
        <v>1843</v>
      </c>
      <c r="S34" t="s">
        <v>35</v>
      </c>
      <c r="T34">
        <v>6540032</v>
      </c>
      <c r="U34" t="s">
        <v>205</v>
      </c>
      <c r="V34">
        <v>1</v>
      </c>
      <c r="AD34" t="s">
        <v>199</v>
      </c>
      <c r="AE34" t="s">
        <v>284</v>
      </c>
      <c r="AF34">
        <v>0</v>
      </c>
      <c r="AG34" s="8" t="s">
        <v>35</v>
      </c>
      <c r="AH34" s="9">
        <v>2</v>
      </c>
      <c r="AI34">
        <v>-2934</v>
      </c>
    </row>
    <row r="35" spans="1:35" x14ac:dyDescent="0.25">
      <c r="A35" s="133">
        <v>34</v>
      </c>
      <c r="B35">
        <v>0</v>
      </c>
      <c r="C35">
        <v>7636867</v>
      </c>
      <c r="D35">
        <v>235</v>
      </c>
      <c r="E35" t="s">
        <v>209</v>
      </c>
      <c r="F35" t="s">
        <v>210</v>
      </c>
      <c r="H35">
        <v>1667</v>
      </c>
      <c r="I35" t="s">
        <v>35</v>
      </c>
      <c r="J35">
        <v>9760004</v>
      </c>
      <c r="K35" t="s">
        <v>211</v>
      </c>
      <c r="L35">
        <v>1</v>
      </c>
      <c r="M35">
        <v>5969105</v>
      </c>
      <c r="N35">
        <v>225</v>
      </c>
      <c r="O35" t="s">
        <v>212</v>
      </c>
      <c r="P35" t="s">
        <v>213</v>
      </c>
      <c r="R35">
        <v>1581</v>
      </c>
      <c r="S35" t="s">
        <v>35</v>
      </c>
      <c r="T35">
        <v>7590231</v>
      </c>
      <c r="U35" t="s">
        <v>214</v>
      </c>
      <c r="V35">
        <v>0</v>
      </c>
      <c r="AD35" t="s">
        <v>199</v>
      </c>
      <c r="AE35" t="s">
        <v>284</v>
      </c>
      <c r="AF35">
        <v>0</v>
      </c>
      <c r="AG35" s="8" t="s">
        <v>35</v>
      </c>
      <c r="AH35" s="9">
        <v>2</v>
      </c>
      <c r="AI35">
        <v>-2935</v>
      </c>
    </row>
    <row r="36" spans="1:35" x14ac:dyDescent="0.25">
      <c r="A36" s="133">
        <v>35</v>
      </c>
      <c r="B36">
        <v>0</v>
      </c>
      <c r="C36">
        <v>8526136</v>
      </c>
      <c r="D36">
        <v>224</v>
      </c>
      <c r="E36" t="s">
        <v>221</v>
      </c>
      <c r="F36" t="s">
        <v>222</v>
      </c>
      <c r="H36">
        <v>1561</v>
      </c>
      <c r="I36" t="s">
        <v>35</v>
      </c>
      <c r="J36">
        <v>12850016</v>
      </c>
      <c r="K36" t="s">
        <v>223</v>
      </c>
      <c r="L36">
        <v>0</v>
      </c>
      <c r="M36" t="s">
        <v>224</v>
      </c>
      <c r="N36">
        <v>245</v>
      </c>
      <c r="O36" t="s">
        <v>225</v>
      </c>
      <c r="P36" t="s">
        <v>226</v>
      </c>
      <c r="R36">
        <v>1786</v>
      </c>
      <c r="S36" t="s">
        <v>35</v>
      </c>
      <c r="T36">
        <v>13830025</v>
      </c>
      <c r="U36" t="s">
        <v>227</v>
      </c>
      <c r="V36">
        <v>1</v>
      </c>
      <c r="AD36" t="s">
        <v>199</v>
      </c>
      <c r="AE36" t="s">
        <v>284</v>
      </c>
      <c r="AF36">
        <v>0</v>
      </c>
      <c r="AG36" s="8" t="s">
        <v>35</v>
      </c>
      <c r="AH36" s="9">
        <v>2</v>
      </c>
      <c r="AI36">
        <v>-2936</v>
      </c>
    </row>
    <row r="37" spans="1:35" x14ac:dyDescent="0.25">
      <c r="A37" s="133">
        <v>36</v>
      </c>
      <c r="B37">
        <v>0</v>
      </c>
      <c r="C37">
        <v>112941</v>
      </c>
      <c r="D37">
        <v>230</v>
      </c>
      <c r="E37" t="s">
        <v>234</v>
      </c>
      <c r="F37" t="s">
        <v>235</v>
      </c>
      <c r="H37">
        <v>1665</v>
      </c>
      <c r="I37" t="s">
        <v>35</v>
      </c>
      <c r="J37">
        <v>1690052</v>
      </c>
      <c r="K37" t="s">
        <v>236</v>
      </c>
      <c r="L37">
        <v>1</v>
      </c>
      <c r="M37">
        <v>5964501</v>
      </c>
      <c r="N37">
        <v>222</v>
      </c>
      <c r="O37" t="s">
        <v>237</v>
      </c>
      <c r="P37" t="s">
        <v>238</v>
      </c>
      <c r="R37">
        <v>1622</v>
      </c>
      <c r="S37" t="s">
        <v>35</v>
      </c>
      <c r="T37">
        <v>7590194</v>
      </c>
      <c r="U37" t="s">
        <v>239</v>
      </c>
      <c r="V37">
        <v>0</v>
      </c>
      <c r="AD37" t="s">
        <v>199</v>
      </c>
      <c r="AE37" t="s">
        <v>284</v>
      </c>
      <c r="AF37">
        <v>0</v>
      </c>
      <c r="AG37" s="8" t="s">
        <v>35</v>
      </c>
      <c r="AH37" s="9">
        <v>2</v>
      </c>
      <c r="AI37">
        <v>-2937</v>
      </c>
    </row>
    <row r="38" spans="1:35" x14ac:dyDescent="0.25">
      <c r="A38" s="133">
        <v>37</v>
      </c>
      <c r="B38">
        <v>0</v>
      </c>
      <c r="C38">
        <v>7725553</v>
      </c>
      <c r="D38">
        <v>227</v>
      </c>
      <c r="E38" t="s">
        <v>245</v>
      </c>
      <c r="F38" t="s">
        <v>246</v>
      </c>
      <c r="H38">
        <v>1592</v>
      </c>
      <c r="I38" t="s">
        <v>35</v>
      </c>
      <c r="J38">
        <v>8770237</v>
      </c>
      <c r="K38" t="s">
        <v>247</v>
      </c>
      <c r="L38">
        <v>0</v>
      </c>
      <c r="M38">
        <v>3420632</v>
      </c>
      <c r="N38">
        <v>232</v>
      </c>
      <c r="O38" t="s">
        <v>248</v>
      </c>
      <c r="P38" t="s">
        <v>249</v>
      </c>
      <c r="R38">
        <v>1789</v>
      </c>
      <c r="S38" t="s">
        <v>35</v>
      </c>
      <c r="T38">
        <v>11340060</v>
      </c>
      <c r="U38" t="s">
        <v>250</v>
      </c>
      <c r="V38">
        <v>1</v>
      </c>
      <c r="AD38" t="s">
        <v>199</v>
      </c>
      <c r="AE38" t="s">
        <v>284</v>
      </c>
      <c r="AF38">
        <v>0</v>
      </c>
      <c r="AG38" s="8" t="s">
        <v>35</v>
      </c>
      <c r="AH38" s="9">
        <v>2</v>
      </c>
      <c r="AI38">
        <v>-2938</v>
      </c>
    </row>
    <row r="39" spans="1:35" x14ac:dyDescent="0.25">
      <c r="A39" s="133">
        <v>38</v>
      </c>
      <c r="B39">
        <v>0</v>
      </c>
      <c r="C39">
        <v>4448855</v>
      </c>
      <c r="D39">
        <v>219</v>
      </c>
      <c r="E39" t="s">
        <v>256</v>
      </c>
      <c r="F39" t="s">
        <v>226</v>
      </c>
      <c r="H39">
        <v>1633</v>
      </c>
      <c r="I39" t="s">
        <v>35</v>
      </c>
      <c r="J39">
        <v>12440058</v>
      </c>
      <c r="K39" t="s">
        <v>257</v>
      </c>
      <c r="L39">
        <v>1</v>
      </c>
      <c r="M39">
        <v>367448</v>
      </c>
      <c r="N39">
        <v>229</v>
      </c>
      <c r="O39" t="s">
        <v>258</v>
      </c>
      <c r="P39" t="s">
        <v>259</v>
      </c>
      <c r="R39">
        <v>1561</v>
      </c>
      <c r="S39" t="s">
        <v>35</v>
      </c>
      <c r="T39">
        <v>4360454</v>
      </c>
      <c r="U39" t="s">
        <v>260</v>
      </c>
      <c r="V39">
        <v>0</v>
      </c>
      <c r="AD39" t="s">
        <v>199</v>
      </c>
      <c r="AE39" t="s">
        <v>284</v>
      </c>
      <c r="AF39">
        <v>0</v>
      </c>
      <c r="AG39" s="8" t="s">
        <v>35</v>
      </c>
      <c r="AH39" s="9">
        <v>2</v>
      </c>
      <c r="AI39">
        <v>-2939</v>
      </c>
    </row>
    <row r="40" spans="1:35" x14ac:dyDescent="0.25">
      <c r="A40" s="133">
        <v>39</v>
      </c>
      <c r="B40">
        <v>0</v>
      </c>
      <c r="C40">
        <v>3827416</v>
      </c>
      <c r="D40">
        <v>238</v>
      </c>
      <c r="E40" t="s">
        <v>264</v>
      </c>
      <c r="F40" t="s">
        <v>265</v>
      </c>
      <c r="H40">
        <v>1587</v>
      </c>
      <c r="I40" t="s">
        <v>35</v>
      </c>
      <c r="J40">
        <v>1380098</v>
      </c>
      <c r="K40" t="s">
        <v>266</v>
      </c>
      <c r="L40">
        <v>0</v>
      </c>
      <c r="M40">
        <v>9440359</v>
      </c>
      <c r="N40">
        <v>220</v>
      </c>
      <c r="O40" t="s">
        <v>267</v>
      </c>
      <c r="P40" t="s">
        <v>232</v>
      </c>
      <c r="R40">
        <v>1742</v>
      </c>
      <c r="S40" t="s">
        <v>35</v>
      </c>
      <c r="T40">
        <v>8940073</v>
      </c>
      <c r="U40" t="s">
        <v>268</v>
      </c>
      <c r="V40">
        <v>1</v>
      </c>
      <c r="AD40" t="s">
        <v>199</v>
      </c>
      <c r="AE40" t="s">
        <v>284</v>
      </c>
      <c r="AF40">
        <v>0</v>
      </c>
      <c r="AG40" s="8" t="s">
        <v>35</v>
      </c>
      <c r="AH40" s="9">
        <v>2</v>
      </c>
      <c r="AI40">
        <v>-2940</v>
      </c>
    </row>
    <row r="41" spans="1:35" x14ac:dyDescent="0.25">
      <c r="A41" s="133">
        <v>40</v>
      </c>
      <c r="B41">
        <v>0</v>
      </c>
      <c r="C41">
        <v>6020174</v>
      </c>
      <c r="D41">
        <v>233</v>
      </c>
      <c r="E41" t="s">
        <v>274</v>
      </c>
      <c r="F41" t="s">
        <v>275</v>
      </c>
      <c r="H41">
        <v>1671</v>
      </c>
      <c r="I41" t="s">
        <v>35</v>
      </c>
      <c r="J41">
        <v>4450410</v>
      </c>
      <c r="K41" t="s">
        <v>276</v>
      </c>
      <c r="L41">
        <v>1</v>
      </c>
      <c r="N41">
        <v>0</v>
      </c>
      <c r="O41" t="s">
        <v>197</v>
      </c>
      <c r="R41">
        <v>0</v>
      </c>
      <c r="T41">
        <v>0</v>
      </c>
      <c r="U41" t="s">
        <v>198</v>
      </c>
      <c r="V41">
        <v>0</v>
      </c>
      <c r="AD41" t="s">
        <v>199</v>
      </c>
      <c r="AE41" t="s">
        <v>284</v>
      </c>
      <c r="AF41">
        <v>0</v>
      </c>
      <c r="AG41" s="8" t="s">
        <v>35</v>
      </c>
      <c r="AH41" s="9">
        <v>2</v>
      </c>
      <c r="AI41">
        <v>-2941</v>
      </c>
    </row>
    <row r="42" spans="1:35" x14ac:dyDescent="0.25">
      <c r="A42" s="133">
        <v>41</v>
      </c>
      <c r="B42">
        <v>0</v>
      </c>
      <c r="C42">
        <v>5427865</v>
      </c>
      <c r="D42">
        <v>244</v>
      </c>
      <c r="E42" t="s">
        <v>203</v>
      </c>
      <c r="F42" t="s">
        <v>204</v>
      </c>
      <c r="H42">
        <v>1843</v>
      </c>
      <c r="I42" t="s">
        <v>35</v>
      </c>
      <c r="J42">
        <v>6540032</v>
      </c>
      <c r="K42" t="s">
        <v>205</v>
      </c>
      <c r="L42">
        <v>0</v>
      </c>
      <c r="M42">
        <v>2217886</v>
      </c>
      <c r="N42">
        <v>236</v>
      </c>
      <c r="O42" t="s">
        <v>251</v>
      </c>
      <c r="P42" t="s">
        <v>252</v>
      </c>
      <c r="R42">
        <v>1821</v>
      </c>
      <c r="S42" t="s">
        <v>35</v>
      </c>
      <c r="T42">
        <v>3220087</v>
      </c>
      <c r="U42" t="s">
        <v>253</v>
      </c>
      <c r="V42">
        <v>1</v>
      </c>
      <c r="AD42" t="s">
        <v>199</v>
      </c>
      <c r="AE42" t="s">
        <v>284</v>
      </c>
      <c r="AF42">
        <v>0</v>
      </c>
      <c r="AG42" s="8" t="s">
        <v>35</v>
      </c>
      <c r="AH42" s="9">
        <v>2</v>
      </c>
      <c r="AI42">
        <v>-2942</v>
      </c>
    </row>
    <row r="43" spans="1:35" x14ac:dyDescent="0.25">
      <c r="A43" s="133">
        <v>42</v>
      </c>
      <c r="B43">
        <v>0</v>
      </c>
      <c r="C43">
        <v>7636867</v>
      </c>
      <c r="D43">
        <v>235</v>
      </c>
      <c r="E43" t="s">
        <v>209</v>
      </c>
      <c r="F43" t="s">
        <v>210</v>
      </c>
      <c r="H43">
        <v>1667</v>
      </c>
      <c r="I43" t="s">
        <v>35</v>
      </c>
      <c r="J43">
        <v>9760004</v>
      </c>
      <c r="K43" t="s">
        <v>211</v>
      </c>
      <c r="L43">
        <v>0</v>
      </c>
      <c r="M43">
        <v>3338174</v>
      </c>
      <c r="N43">
        <v>243</v>
      </c>
      <c r="O43" t="s">
        <v>254</v>
      </c>
      <c r="P43" t="s">
        <v>249</v>
      </c>
      <c r="R43">
        <v>1820</v>
      </c>
      <c r="S43" t="s">
        <v>35</v>
      </c>
      <c r="T43">
        <v>10330067</v>
      </c>
      <c r="U43" t="s">
        <v>255</v>
      </c>
      <c r="V43">
        <v>1</v>
      </c>
      <c r="AD43" t="s">
        <v>199</v>
      </c>
      <c r="AE43" t="s">
        <v>284</v>
      </c>
      <c r="AF43">
        <v>0</v>
      </c>
      <c r="AG43" s="8" t="s">
        <v>35</v>
      </c>
      <c r="AH43" s="9">
        <v>2</v>
      </c>
      <c r="AI43">
        <v>-2943</v>
      </c>
    </row>
    <row r="44" spans="1:35" x14ac:dyDescent="0.25">
      <c r="A44" s="133">
        <v>43</v>
      </c>
      <c r="B44">
        <v>0</v>
      </c>
      <c r="C44" t="s">
        <v>224</v>
      </c>
      <c r="D44">
        <v>245</v>
      </c>
      <c r="E44" t="s">
        <v>225</v>
      </c>
      <c r="F44" t="s">
        <v>226</v>
      </c>
      <c r="H44">
        <v>1786</v>
      </c>
      <c r="I44" t="s">
        <v>35</v>
      </c>
      <c r="J44">
        <v>13830025</v>
      </c>
      <c r="K44" t="s">
        <v>227</v>
      </c>
      <c r="L44">
        <v>0</v>
      </c>
      <c r="M44">
        <v>6227038</v>
      </c>
      <c r="N44">
        <v>242</v>
      </c>
      <c r="O44" t="s">
        <v>269</v>
      </c>
      <c r="P44" t="s">
        <v>270</v>
      </c>
      <c r="R44">
        <v>1806</v>
      </c>
      <c r="S44" t="s">
        <v>35</v>
      </c>
      <c r="T44">
        <v>7620111</v>
      </c>
      <c r="U44" t="s">
        <v>271</v>
      </c>
      <c r="V44">
        <v>1</v>
      </c>
      <c r="AD44" t="s">
        <v>199</v>
      </c>
      <c r="AE44" t="s">
        <v>284</v>
      </c>
      <c r="AF44">
        <v>0</v>
      </c>
      <c r="AG44" s="8" t="s">
        <v>35</v>
      </c>
      <c r="AH44" s="9">
        <v>2</v>
      </c>
      <c r="AI44">
        <v>-2944</v>
      </c>
    </row>
    <row r="45" spans="1:35" x14ac:dyDescent="0.25">
      <c r="A45" s="133">
        <v>44</v>
      </c>
      <c r="B45">
        <v>0</v>
      </c>
      <c r="C45">
        <v>112941</v>
      </c>
      <c r="D45">
        <v>230</v>
      </c>
      <c r="E45" t="s">
        <v>234</v>
      </c>
      <c r="F45" t="s">
        <v>235</v>
      </c>
      <c r="H45">
        <v>1665</v>
      </c>
      <c r="I45" t="s">
        <v>35</v>
      </c>
      <c r="J45">
        <v>1690052</v>
      </c>
      <c r="K45" t="s">
        <v>236</v>
      </c>
      <c r="L45">
        <v>0</v>
      </c>
      <c r="M45">
        <v>153319</v>
      </c>
      <c r="N45">
        <v>246</v>
      </c>
      <c r="O45" t="s">
        <v>272</v>
      </c>
      <c r="P45" t="s">
        <v>273</v>
      </c>
      <c r="R45">
        <v>1859</v>
      </c>
      <c r="S45" t="s">
        <v>35</v>
      </c>
      <c r="T45">
        <v>10790235</v>
      </c>
      <c r="U45" t="s">
        <v>244</v>
      </c>
      <c r="V45">
        <v>1</v>
      </c>
      <c r="AD45" t="s">
        <v>199</v>
      </c>
      <c r="AE45" t="s">
        <v>284</v>
      </c>
      <c r="AF45">
        <v>0</v>
      </c>
      <c r="AG45" s="8" t="s">
        <v>35</v>
      </c>
      <c r="AH45" s="9">
        <v>2</v>
      </c>
      <c r="AI45">
        <v>-2945</v>
      </c>
    </row>
    <row r="46" spans="1:35" x14ac:dyDescent="0.25">
      <c r="A46" s="133">
        <v>45</v>
      </c>
      <c r="B46">
        <v>0</v>
      </c>
      <c r="C46">
        <v>3420632</v>
      </c>
      <c r="D46">
        <v>232</v>
      </c>
      <c r="E46" t="s">
        <v>248</v>
      </c>
      <c r="F46" t="s">
        <v>249</v>
      </c>
      <c r="H46">
        <v>1789</v>
      </c>
      <c r="I46" t="s">
        <v>35</v>
      </c>
      <c r="J46">
        <v>11340060</v>
      </c>
      <c r="K46" t="s">
        <v>250</v>
      </c>
      <c r="L46">
        <v>0</v>
      </c>
      <c r="M46">
        <v>736002</v>
      </c>
      <c r="N46">
        <v>240</v>
      </c>
      <c r="O46" t="s">
        <v>200</v>
      </c>
      <c r="P46" t="s">
        <v>201</v>
      </c>
      <c r="R46">
        <v>1783</v>
      </c>
      <c r="S46" t="s">
        <v>35</v>
      </c>
      <c r="T46">
        <v>8920111</v>
      </c>
      <c r="U46" t="s">
        <v>202</v>
      </c>
      <c r="V46">
        <v>1</v>
      </c>
      <c r="AD46" t="s">
        <v>199</v>
      </c>
      <c r="AE46" t="s">
        <v>284</v>
      </c>
      <c r="AF46">
        <v>0</v>
      </c>
      <c r="AG46" s="8" t="s">
        <v>35</v>
      </c>
      <c r="AH46" s="9">
        <v>2</v>
      </c>
      <c r="AI46">
        <v>-2946</v>
      </c>
    </row>
    <row r="47" spans="1:35" x14ac:dyDescent="0.25">
      <c r="A47" s="133">
        <v>46</v>
      </c>
      <c r="B47">
        <v>0</v>
      </c>
      <c r="C47">
        <v>4448855</v>
      </c>
      <c r="D47">
        <v>219</v>
      </c>
      <c r="E47" t="s">
        <v>256</v>
      </c>
      <c r="F47" t="s">
        <v>226</v>
      </c>
      <c r="H47">
        <v>1633</v>
      </c>
      <c r="I47" t="s">
        <v>35</v>
      </c>
      <c r="J47">
        <v>12440058</v>
      </c>
      <c r="K47" t="s">
        <v>257</v>
      </c>
      <c r="L47">
        <v>0</v>
      </c>
      <c r="M47">
        <v>3826951</v>
      </c>
      <c r="N47">
        <v>241</v>
      </c>
      <c r="O47" t="s">
        <v>206</v>
      </c>
      <c r="P47" t="s">
        <v>207</v>
      </c>
      <c r="R47">
        <v>1808</v>
      </c>
      <c r="S47" t="s">
        <v>35</v>
      </c>
      <c r="T47">
        <v>1380005</v>
      </c>
      <c r="U47" t="s">
        <v>208</v>
      </c>
      <c r="V47">
        <v>1</v>
      </c>
      <c r="AD47" t="s">
        <v>199</v>
      </c>
      <c r="AE47" t="s">
        <v>284</v>
      </c>
      <c r="AF47">
        <v>0</v>
      </c>
      <c r="AG47" s="8" t="s">
        <v>35</v>
      </c>
      <c r="AH47" s="9">
        <v>2</v>
      </c>
      <c r="AI47">
        <v>-2947</v>
      </c>
    </row>
    <row r="48" spans="1:35" x14ac:dyDescent="0.25">
      <c r="A48" s="133">
        <v>47</v>
      </c>
      <c r="B48">
        <v>0</v>
      </c>
      <c r="C48">
        <v>9440359</v>
      </c>
      <c r="D48">
        <v>220</v>
      </c>
      <c r="E48" t="s">
        <v>267</v>
      </c>
      <c r="F48" t="s">
        <v>232</v>
      </c>
      <c r="H48">
        <v>1742</v>
      </c>
      <c r="I48" t="s">
        <v>35</v>
      </c>
      <c r="J48">
        <v>8940073</v>
      </c>
      <c r="K48" t="s">
        <v>268</v>
      </c>
      <c r="L48">
        <v>0</v>
      </c>
      <c r="M48">
        <v>2931676</v>
      </c>
      <c r="N48">
        <v>231</v>
      </c>
      <c r="O48" t="s">
        <v>228</v>
      </c>
      <c r="P48" t="s">
        <v>229</v>
      </c>
      <c r="R48">
        <v>1813</v>
      </c>
      <c r="S48" t="s">
        <v>35</v>
      </c>
      <c r="T48">
        <v>3290087</v>
      </c>
      <c r="U48" t="s">
        <v>230</v>
      </c>
      <c r="V48">
        <v>1</v>
      </c>
      <c r="AD48" t="s">
        <v>199</v>
      </c>
      <c r="AE48" t="s">
        <v>284</v>
      </c>
      <c r="AF48">
        <v>0</v>
      </c>
      <c r="AG48" s="8" t="s">
        <v>35</v>
      </c>
      <c r="AH48" s="9">
        <v>2</v>
      </c>
      <c r="AI48">
        <v>-2948</v>
      </c>
    </row>
    <row r="49" spans="1:35" x14ac:dyDescent="0.25">
      <c r="A49" s="133">
        <v>48</v>
      </c>
      <c r="B49">
        <v>0</v>
      </c>
      <c r="C49">
        <v>6020174</v>
      </c>
      <c r="D49">
        <v>233</v>
      </c>
      <c r="E49" t="s">
        <v>274</v>
      </c>
      <c r="F49" t="s">
        <v>275</v>
      </c>
      <c r="H49">
        <v>1671</v>
      </c>
      <c r="I49" t="s">
        <v>35</v>
      </c>
      <c r="J49">
        <v>4450410</v>
      </c>
      <c r="K49" t="s">
        <v>276</v>
      </c>
      <c r="L49">
        <v>0</v>
      </c>
      <c r="M49">
        <v>7110037</v>
      </c>
      <c r="N49">
        <v>228</v>
      </c>
      <c r="O49" t="s">
        <v>231</v>
      </c>
      <c r="P49" t="s">
        <v>232</v>
      </c>
      <c r="R49">
        <v>1841</v>
      </c>
      <c r="S49" t="s">
        <v>35</v>
      </c>
      <c r="T49">
        <v>2710041</v>
      </c>
      <c r="U49" t="s">
        <v>233</v>
      </c>
      <c r="V49">
        <v>1</v>
      </c>
      <c r="AD49" t="s">
        <v>199</v>
      </c>
      <c r="AE49" t="s">
        <v>284</v>
      </c>
      <c r="AF49">
        <v>0</v>
      </c>
      <c r="AG49" s="8" t="s">
        <v>35</v>
      </c>
      <c r="AH49" s="9">
        <v>2</v>
      </c>
      <c r="AI49">
        <v>-2949</v>
      </c>
    </row>
    <row r="50" spans="1:35" x14ac:dyDescent="0.25">
      <c r="A50" s="133">
        <v>49</v>
      </c>
      <c r="B50">
        <v>0</v>
      </c>
      <c r="C50">
        <v>2217886</v>
      </c>
      <c r="D50">
        <v>236</v>
      </c>
      <c r="E50" t="s">
        <v>251</v>
      </c>
      <c r="F50" t="s">
        <v>252</v>
      </c>
      <c r="H50">
        <v>1821</v>
      </c>
      <c r="I50" t="s">
        <v>35</v>
      </c>
      <c r="J50">
        <v>3220087</v>
      </c>
      <c r="K50" t="s">
        <v>253</v>
      </c>
      <c r="L50">
        <v>0</v>
      </c>
      <c r="M50">
        <v>3338174</v>
      </c>
      <c r="N50">
        <v>243</v>
      </c>
      <c r="O50" t="s">
        <v>254</v>
      </c>
      <c r="P50" t="s">
        <v>249</v>
      </c>
      <c r="R50">
        <v>1820</v>
      </c>
      <c r="S50" t="s">
        <v>35</v>
      </c>
      <c r="T50">
        <v>10330067</v>
      </c>
      <c r="U50" t="s">
        <v>255</v>
      </c>
      <c r="V50">
        <v>1</v>
      </c>
      <c r="AD50" t="s">
        <v>199</v>
      </c>
      <c r="AE50" t="s">
        <v>284</v>
      </c>
      <c r="AF50">
        <v>0</v>
      </c>
      <c r="AG50" s="8" t="s">
        <v>35</v>
      </c>
      <c r="AH50" s="9">
        <v>2</v>
      </c>
      <c r="AI50">
        <v>-2950</v>
      </c>
    </row>
    <row r="51" spans="1:35" x14ac:dyDescent="0.25">
      <c r="A51" s="133">
        <v>50</v>
      </c>
      <c r="B51">
        <v>0</v>
      </c>
      <c r="C51">
        <v>6227038</v>
      </c>
      <c r="D51">
        <v>242</v>
      </c>
      <c r="E51" t="s">
        <v>269</v>
      </c>
      <c r="F51" t="s">
        <v>270</v>
      </c>
      <c r="H51">
        <v>1806</v>
      </c>
      <c r="I51" t="s">
        <v>35</v>
      </c>
      <c r="J51">
        <v>7620111</v>
      </c>
      <c r="K51" t="s">
        <v>271</v>
      </c>
      <c r="L51">
        <v>1</v>
      </c>
      <c r="M51">
        <v>153319</v>
      </c>
      <c r="N51">
        <v>246</v>
      </c>
      <c r="O51" t="s">
        <v>272</v>
      </c>
      <c r="P51" t="s">
        <v>273</v>
      </c>
      <c r="R51">
        <v>1859</v>
      </c>
      <c r="S51" t="s">
        <v>35</v>
      </c>
      <c r="T51">
        <v>10790235</v>
      </c>
      <c r="U51" t="s">
        <v>244</v>
      </c>
      <c r="V51">
        <v>0</v>
      </c>
      <c r="AD51" t="s">
        <v>199</v>
      </c>
      <c r="AE51" t="s">
        <v>284</v>
      </c>
      <c r="AF51">
        <v>0</v>
      </c>
      <c r="AG51" s="8" t="s">
        <v>35</v>
      </c>
      <c r="AH51" s="9">
        <v>2</v>
      </c>
      <c r="AI51">
        <v>-2951</v>
      </c>
    </row>
    <row r="52" spans="1:35" x14ac:dyDescent="0.25">
      <c r="A52" s="133">
        <v>51</v>
      </c>
      <c r="B52">
        <v>0</v>
      </c>
      <c r="C52">
        <v>736002</v>
      </c>
      <c r="D52">
        <v>240</v>
      </c>
      <c r="E52" t="s">
        <v>200</v>
      </c>
      <c r="F52" t="s">
        <v>201</v>
      </c>
      <c r="H52">
        <v>1783</v>
      </c>
      <c r="I52" t="s">
        <v>35</v>
      </c>
      <c r="J52">
        <v>8920111</v>
      </c>
      <c r="K52" t="s">
        <v>202</v>
      </c>
      <c r="L52">
        <v>0</v>
      </c>
      <c r="M52">
        <v>3826951</v>
      </c>
      <c r="N52">
        <v>241</v>
      </c>
      <c r="O52" t="s">
        <v>206</v>
      </c>
      <c r="P52" t="s">
        <v>207</v>
      </c>
      <c r="R52">
        <v>1808</v>
      </c>
      <c r="S52" t="s">
        <v>35</v>
      </c>
      <c r="T52">
        <v>1380005</v>
      </c>
      <c r="U52" t="s">
        <v>208</v>
      </c>
      <c r="V52">
        <v>1</v>
      </c>
      <c r="AD52" t="s">
        <v>199</v>
      </c>
      <c r="AE52" t="s">
        <v>284</v>
      </c>
      <c r="AF52">
        <v>0</v>
      </c>
      <c r="AG52" s="8" t="s">
        <v>35</v>
      </c>
      <c r="AH52" s="9">
        <v>2</v>
      </c>
      <c r="AI52">
        <v>-2952</v>
      </c>
    </row>
    <row r="53" spans="1:35" x14ac:dyDescent="0.25">
      <c r="A53" s="133">
        <v>52</v>
      </c>
      <c r="B53">
        <v>0</v>
      </c>
      <c r="C53">
        <v>2931676</v>
      </c>
      <c r="D53">
        <v>231</v>
      </c>
      <c r="E53" t="s">
        <v>228</v>
      </c>
      <c r="F53" t="s">
        <v>229</v>
      </c>
      <c r="H53">
        <v>1813</v>
      </c>
      <c r="I53" t="s">
        <v>35</v>
      </c>
      <c r="J53">
        <v>3290087</v>
      </c>
      <c r="K53" t="s">
        <v>230</v>
      </c>
      <c r="L53">
        <v>1</v>
      </c>
      <c r="M53">
        <v>7110037</v>
      </c>
      <c r="N53">
        <v>228</v>
      </c>
      <c r="O53" t="s">
        <v>231</v>
      </c>
      <c r="P53" t="s">
        <v>232</v>
      </c>
      <c r="R53">
        <v>1841</v>
      </c>
      <c r="S53" t="s">
        <v>35</v>
      </c>
      <c r="T53">
        <v>2710041</v>
      </c>
      <c r="U53" t="s">
        <v>233</v>
      </c>
      <c r="V53">
        <v>0</v>
      </c>
      <c r="AD53" t="s">
        <v>199</v>
      </c>
      <c r="AE53" t="s">
        <v>284</v>
      </c>
      <c r="AF53">
        <v>0</v>
      </c>
      <c r="AG53" s="8" t="s">
        <v>35</v>
      </c>
      <c r="AH53" s="9">
        <v>2</v>
      </c>
      <c r="AI53">
        <v>-2953</v>
      </c>
    </row>
    <row r="54" spans="1:35" x14ac:dyDescent="0.25">
      <c r="A54" s="133">
        <v>53</v>
      </c>
      <c r="B54">
        <v>0</v>
      </c>
      <c r="C54">
        <v>3338174</v>
      </c>
      <c r="D54">
        <v>243</v>
      </c>
      <c r="E54" t="s">
        <v>254</v>
      </c>
      <c r="F54" t="s">
        <v>249</v>
      </c>
      <c r="H54">
        <v>1820</v>
      </c>
      <c r="I54" t="s">
        <v>35</v>
      </c>
      <c r="J54">
        <v>10330067</v>
      </c>
      <c r="K54" t="s">
        <v>255</v>
      </c>
      <c r="L54">
        <v>0</v>
      </c>
      <c r="M54">
        <v>5320919</v>
      </c>
      <c r="N54">
        <v>226</v>
      </c>
      <c r="O54" t="s">
        <v>218</v>
      </c>
      <c r="P54" t="s">
        <v>219</v>
      </c>
      <c r="R54">
        <v>1895</v>
      </c>
      <c r="S54" t="s">
        <v>35</v>
      </c>
      <c r="T54">
        <v>12490073</v>
      </c>
      <c r="U54" t="s">
        <v>220</v>
      </c>
      <c r="V54">
        <v>1</v>
      </c>
      <c r="AD54" t="s">
        <v>199</v>
      </c>
      <c r="AE54" t="s">
        <v>284</v>
      </c>
      <c r="AF54">
        <v>0</v>
      </c>
      <c r="AG54" s="8" t="s">
        <v>35</v>
      </c>
      <c r="AH54" s="9">
        <v>2</v>
      </c>
      <c r="AI54">
        <v>-2954</v>
      </c>
    </row>
    <row r="55" spans="1:35" x14ac:dyDescent="0.25">
      <c r="A55" s="133">
        <v>54</v>
      </c>
      <c r="B55">
        <v>0</v>
      </c>
      <c r="C55">
        <v>6227038</v>
      </c>
      <c r="D55">
        <v>242</v>
      </c>
      <c r="E55" t="s">
        <v>269</v>
      </c>
      <c r="F55" t="s">
        <v>270</v>
      </c>
      <c r="H55">
        <v>1806</v>
      </c>
      <c r="I55" t="s">
        <v>35</v>
      </c>
      <c r="J55">
        <v>7620111</v>
      </c>
      <c r="K55" t="s">
        <v>271</v>
      </c>
      <c r="L55">
        <v>0</v>
      </c>
      <c r="M55">
        <v>5967436</v>
      </c>
      <c r="N55">
        <v>234</v>
      </c>
      <c r="O55" t="s">
        <v>215</v>
      </c>
      <c r="P55" t="s">
        <v>216</v>
      </c>
      <c r="R55">
        <v>1861</v>
      </c>
      <c r="S55" t="s">
        <v>35</v>
      </c>
      <c r="T55">
        <v>7590009</v>
      </c>
      <c r="U55" t="s">
        <v>217</v>
      </c>
      <c r="V55">
        <v>1</v>
      </c>
      <c r="AD55" t="s">
        <v>199</v>
      </c>
      <c r="AE55" t="s">
        <v>284</v>
      </c>
      <c r="AF55">
        <v>0</v>
      </c>
      <c r="AG55" s="8" t="s">
        <v>35</v>
      </c>
      <c r="AH55" s="9">
        <v>2</v>
      </c>
      <c r="AI55">
        <v>-2955</v>
      </c>
    </row>
    <row r="56" spans="1:35" x14ac:dyDescent="0.25">
      <c r="A56" s="133">
        <v>55</v>
      </c>
      <c r="B56">
        <v>0</v>
      </c>
      <c r="C56">
        <v>3826951</v>
      </c>
      <c r="D56">
        <v>241</v>
      </c>
      <c r="E56" t="s">
        <v>206</v>
      </c>
      <c r="F56" t="s">
        <v>207</v>
      </c>
      <c r="H56">
        <v>1808</v>
      </c>
      <c r="I56" t="s">
        <v>35</v>
      </c>
      <c r="J56">
        <v>1380005</v>
      </c>
      <c r="K56" t="s">
        <v>208</v>
      </c>
      <c r="L56">
        <v>0</v>
      </c>
      <c r="M56">
        <v>1420067</v>
      </c>
      <c r="N56">
        <v>217</v>
      </c>
      <c r="O56" t="s">
        <v>242</v>
      </c>
      <c r="P56" t="s">
        <v>252</v>
      </c>
      <c r="R56">
        <v>1883</v>
      </c>
      <c r="S56" t="s">
        <v>35</v>
      </c>
      <c r="T56">
        <v>10790235</v>
      </c>
      <c r="U56" t="s">
        <v>244</v>
      </c>
      <c r="V56">
        <v>1</v>
      </c>
      <c r="AD56" t="s">
        <v>199</v>
      </c>
      <c r="AE56" t="s">
        <v>284</v>
      </c>
      <c r="AF56">
        <v>0</v>
      </c>
      <c r="AG56" s="8" t="s">
        <v>35</v>
      </c>
      <c r="AH56" s="9">
        <v>2</v>
      </c>
      <c r="AI56">
        <v>-2956</v>
      </c>
    </row>
    <row r="57" spans="1:35" x14ac:dyDescent="0.25">
      <c r="A57" s="133">
        <v>56</v>
      </c>
      <c r="B57">
        <v>0</v>
      </c>
      <c r="C57">
        <v>2931676</v>
      </c>
      <c r="D57">
        <v>231</v>
      </c>
      <c r="E57" t="s">
        <v>228</v>
      </c>
      <c r="F57" t="s">
        <v>229</v>
      </c>
      <c r="H57">
        <v>1813</v>
      </c>
      <c r="I57" t="s">
        <v>35</v>
      </c>
      <c r="J57">
        <v>3290087</v>
      </c>
      <c r="K57" t="s">
        <v>230</v>
      </c>
      <c r="L57">
        <v>0</v>
      </c>
      <c r="M57">
        <v>1421042</v>
      </c>
      <c r="N57">
        <v>223</v>
      </c>
      <c r="O57" t="s">
        <v>261</v>
      </c>
      <c r="P57" t="s">
        <v>262</v>
      </c>
      <c r="R57">
        <v>1891</v>
      </c>
      <c r="S57" t="s">
        <v>35</v>
      </c>
      <c r="T57">
        <v>9140156</v>
      </c>
      <c r="U57" t="s">
        <v>263</v>
      </c>
      <c r="V57">
        <v>1</v>
      </c>
      <c r="AD57" t="s">
        <v>199</v>
      </c>
      <c r="AE57" t="s">
        <v>284</v>
      </c>
      <c r="AF57">
        <v>0</v>
      </c>
      <c r="AG57" s="8" t="s">
        <v>35</v>
      </c>
      <c r="AH57" s="9">
        <v>2</v>
      </c>
      <c r="AI57">
        <v>-2957</v>
      </c>
    </row>
    <row r="58" spans="1:35" x14ac:dyDescent="0.25">
      <c r="A58" s="133">
        <v>57</v>
      </c>
      <c r="B58">
        <v>0</v>
      </c>
      <c r="C58">
        <v>5320919</v>
      </c>
      <c r="D58">
        <v>226</v>
      </c>
      <c r="E58" t="s">
        <v>218</v>
      </c>
      <c r="F58" t="s">
        <v>219</v>
      </c>
      <c r="H58">
        <v>1895</v>
      </c>
      <c r="I58" t="s">
        <v>35</v>
      </c>
      <c r="J58">
        <v>12490073</v>
      </c>
      <c r="K58" t="s">
        <v>220</v>
      </c>
      <c r="L58">
        <v>1</v>
      </c>
      <c r="M58">
        <v>5967436</v>
      </c>
      <c r="N58">
        <v>234</v>
      </c>
      <c r="O58" t="s">
        <v>215</v>
      </c>
      <c r="P58" t="s">
        <v>216</v>
      </c>
      <c r="R58">
        <v>1861</v>
      </c>
      <c r="S58" t="s">
        <v>35</v>
      </c>
      <c r="T58">
        <v>7590009</v>
      </c>
      <c r="U58" t="s">
        <v>217</v>
      </c>
      <c r="V58">
        <v>0</v>
      </c>
      <c r="AD58" t="s">
        <v>199</v>
      </c>
      <c r="AE58" t="s">
        <v>284</v>
      </c>
      <c r="AF58">
        <v>0</v>
      </c>
      <c r="AG58" s="8" t="s">
        <v>35</v>
      </c>
      <c r="AH58" s="9">
        <v>2</v>
      </c>
      <c r="AI58">
        <v>-2958</v>
      </c>
    </row>
    <row r="59" spans="1:35" x14ac:dyDescent="0.25">
      <c r="A59" s="133">
        <v>58</v>
      </c>
      <c r="B59">
        <v>0</v>
      </c>
      <c r="C59">
        <v>1420067</v>
      </c>
      <c r="D59">
        <v>217</v>
      </c>
      <c r="E59" t="s">
        <v>242</v>
      </c>
      <c r="F59" t="s">
        <v>252</v>
      </c>
      <c r="H59">
        <v>1883</v>
      </c>
      <c r="I59" t="s">
        <v>35</v>
      </c>
      <c r="J59">
        <v>10790235</v>
      </c>
      <c r="K59" t="s">
        <v>244</v>
      </c>
      <c r="L59">
        <v>0</v>
      </c>
      <c r="M59">
        <v>1421042</v>
      </c>
      <c r="N59">
        <v>223</v>
      </c>
      <c r="O59" t="s">
        <v>261</v>
      </c>
      <c r="P59" t="s">
        <v>262</v>
      </c>
      <c r="R59">
        <v>1891</v>
      </c>
      <c r="S59" t="s">
        <v>35</v>
      </c>
      <c r="T59">
        <v>9140156</v>
      </c>
      <c r="U59" t="s">
        <v>263</v>
      </c>
      <c r="V59">
        <v>1</v>
      </c>
      <c r="AD59" t="s">
        <v>199</v>
      </c>
      <c r="AE59" t="s">
        <v>284</v>
      </c>
      <c r="AF59">
        <v>0</v>
      </c>
      <c r="AG59" s="8" t="s">
        <v>35</v>
      </c>
      <c r="AH59" s="9">
        <v>2</v>
      </c>
      <c r="AI59">
        <v>-2959</v>
      </c>
    </row>
    <row r="60" spans="1:35" x14ac:dyDescent="0.25">
      <c r="A60" s="133">
        <v>59</v>
      </c>
      <c r="B60">
        <v>0</v>
      </c>
      <c r="C60">
        <v>5320919</v>
      </c>
      <c r="D60">
        <v>226</v>
      </c>
      <c r="E60" t="s">
        <v>218</v>
      </c>
      <c r="F60" t="s">
        <v>219</v>
      </c>
      <c r="H60">
        <v>1895</v>
      </c>
      <c r="I60" t="s">
        <v>35</v>
      </c>
      <c r="J60">
        <v>12490073</v>
      </c>
      <c r="K60" t="s">
        <v>220</v>
      </c>
      <c r="L60">
        <v>0</v>
      </c>
      <c r="M60">
        <v>1420068</v>
      </c>
      <c r="N60">
        <v>218</v>
      </c>
      <c r="O60" t="s">
        <v>242</v>
      </c>
      <c r="P60" t="s">
        <v>243</v>
      </c>
      <c r="R60">
        <v>1902</v>
      </c>
      <c r="S60" t="s">
        <v>35</v>
      </c>
      <c r="T60">
        <v>10790235</v>
      </c>
      <c r="U60" t="s">
        <v>244</v>
      </c>
      <c r="V60">
        <v>1</v>
      </c>
      <c r="AD60" t="s">
        <v>199</v>
      </c>
      <c r="AE60" t="s">
        <v>284</v>
      </c>
      <c r="AF60">
        <v>0</v>
      </c>
      <c r="AG60" s="8" t="s">
        <v>35</v>
      </c>
      <c r="AH60" s="9">
        <v>2</v>
      </c>
      <c r="AI60">
        <v>-2960</v>
      </c>
    </row>
    <row r="61" spans="1:35" x14ac:dyDescent="0.25">
      <c r="A61" s="133">
        <v>60</v>
      </c>
      <c r="B61">
        <v>0</v>
      </c>
      <c r="C61">
        <v>1421042</v>
      </c>
      <c r="D61">
        <v>223</v>
      </c>
      <c r="E61" t="s">
        <v>261</v>
      </c>
      <c r="F61" t="s">
        <v>262</v>
      </c>
      <c r="H61">
        <v>1891</v>
      </c>
      <c r="I61" t="s">
        <v>35</v>
      </c>
      <c r="J61">
        <v>9140156</v>
      </c>
      <c r="K61" t="s">
        <v>263</v>
      </c>
      <c r="L61">
        <v>0</v>
      </c>
      <c r="M61">
        <v>6110009</v>
      </c>
      <c r="N61">
        <v>239</v>
      </c>
      <c r="O61" t="s">
        <v>240</v>
      </c>
      <c r="P61" t="s">
        <v>241</v>
      </c>
      <c r="R61">
        <v>1896</v>
      </c>
      <c r="S61" t="s">
        <v>35</v>
      </c>
      <c r="T61">
        <v>9760004</v>
      </c>
      <c r="U61" t="s">
        <v>211</v>
      </c>
      <c r="V61">
        <v>1</v>
      </c>
      <c r="AD61" t="s">
        <v>199</v>
      </c>
      <c r="AE61" t="s">
        <v>284</v>
      </c>
      <c r="AF61">
        <v>0</v>
      </c>
      <c r="AG61" s="8" t="s">
        <v>35</v>
      </c>
      <c r="AH61" s="9">
        <v>2</v>
      </c>
      <c r="AI61">
        <v>-2961</v>
      </c>
    </row>
    <row r="62" spans="1:35" x14ac:dyDescent="0.25">
      <c r="A62" s="133">
        <v>61</v>
      </c>
      <c r="B62">
        <v>0</v>
      </c>
      <c r="C62">
        <v>1420068</v>
      </c>
      <c r="D62">
        <v>218</v>
      </c>
      <c r="E62" t="s">
        <v>242</v>
      </c>
      <c r="F62" t="s">
        <v>243</v>
      </c>
      <c r="H62">
        <v>1902</v>
      </c>
      <c r="I62" t="s">
        <v>35</v>
      </c>
      <c r="J62">
        <v>10790235</v>
      </c>
      <c r="K62" t="s">
        <v>244</v>
      </c>
      <c r="L62">
        <v>0</v>
      </c>
      <c r="M62">
        <v>6110009</v>
      </c>
      <c r="N62">
        <v>239</v>
      </c>
      <c r="O62" t="s">
        <v>240</v>
      </c>
      <c r="P62" t="s">
        <v>241</v>
      </c>
      <c r="R62">
        <v>1896</v>
      </c>
      <c r="S62" t="s">
        <v>35</v>
      </c>
      <c r="T62">
        <v>9760004</v>
      </c>
      <c r="U62" t="s">
        <v>211</v>
      </c>
      <c r="V62">
        <v>1</v>
      </c>
      <c r="AD62" t="s">
        <v>199</v>
      </c>
      <c r="AE62" t="s">
        <v>284</v>
      </c>
      <c r="AF62">
        <v>0</v>
      </c>
      <c r="AG62" s="8" t="s">
        <v>35</v>
      </c>
      <c r="AH62" s="9">
        <v>2</v>
      </c>
      <c r="AI62">
        <v>-2962</v>
      </c>
    </row>
    <row r="63" spans="1:35" x14ac:dyDescent="0.25">
      <c r="A63" s="133">
        <v>62</v>
      </c>
      <c r="B63">
        <v>0</v>
      </c>
      <c r="C63">
        <v>6110009</v>
      </c>
      <c r="D63">
        <v>239</v>
      </c>
      <c r="E63" t="s">
        <v>240</v>
      </c>
      <c r="F63" t="s">
        <v>241</v>
      </c>
      <c r="H63">
        <v>1896</v>
      </c>
      <c r="I63" t="s">
        <v>35</v>
      </c>
      <c r="J63">
        <v>9760004</v>
      </c>
      <c r="K63" t="s">
        <v>211</v>
      </c>
      <c r="L63">
        <v>1</v>
      </c>
      <c r="M63">
        <v>3531988</v>
      </c>
      <c r="N63">
        <v>221</v>
      </c>
      <c r="O63" t="s">
        <v>277</v>
      </c>
      <c r="P63" t="s">
        <v>278</v>
      </c>
      <c r="R63">
        <v>1915</v>
      </c>
      <c r="S63" t="s">
        <v>35</v>
      </c>
      <c r="T63">
        <v>3350016</v>
      </c>
      <c r="U63" t="s">
        <v>279</v>
      </c>
      <c r="V63">
        <v>0</v>
      </c>
      <c r="AD63" t="s">
        <v>199</v>
      </c>
      <c r="AE63" t="s">
        <v>284</v>
      </c>
      <c r="AF63">
        <v>0</v>
      </c>
      <c r="AG63" s="8" t="s">
        <v>35</v>
      </c>
      <c r="AH63" s="9">
        <v>2</v>
      </c>
      <c r="AI63">
        <v>-2963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40</v>
      </c>
    </row>
    <row r="2" spans="1:2" x14ac:dyDescent="0.25">
      <c r="A2" t="s">
        <v>0</v>
      </c>
      <c r="B2" s="219" t="s">
        <v>289</v>
      </c>
    </row>
  </sheetData>
  <sheetProtection sheet="1" objects="1" scenarios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BG2801"/>
  <sheetViews>
    <sheetView tabSelected="1" zoomScale="80" zoomScaleNormal="80" workbookViewId="0">
      <selection activeCell="B2" sqref="B2"/>
    </sheetView>
  </sheetViews>
  <sheetFormatPr baseColWidth="10" defaultColWidth="10.26953125" defaultRowHeight="17.5" x14ac:dyDescent="0.25"/>
  <cols>
    <col min="1" max="1" width="2.26953125" style="12" customWidth="1"/>
    <col min="2" max="2" width="3.54296875" style="11" customWidth="1"/>
    <col min="3" max="3" width="5.7265625" style="161" customWidth="1"/>
    <col min="4" max="5" width="3.54296875" style="12" customWidth="1"/>
    <col min="6" max="6" width="3.54296875" style="11" customWidth="1"/>
    <col min="7" max="8" width="3.54296875" style="12" customWidth="1"/>
    <col min="9" max="9" width="3.54296875" style="11" customWidth="1"/>
    <col min="10" max="10" width="3.54296875" style="12" customWidth="1"/>
    <col min="11" max="11" width="5.7265625" style="12" customWidth="1"/>
    <col min="12" max="13" width="3.54296875" style="12" customWidth="1"/>
    <col min="14" max="14" width="3.54296875" style="11" customWidth="1"/>
    <col min="15" max="16" width="3.54296875" style="12" customWidth="1"/>
    <col min="17" max="17" width="3.54296875" style="11" customWidth="1"/>
    <col min="18" max="18" width="3.54296875" style="12" customWidth="1"/>
    <col min="19" max="19" width="5.7265625" style="12" customWidth="1"/>
    <col min="20" max="21" width="3.54296875" style="12" customWidth="1"/>
    <col min="22" max="22" width="3.54296875" style="11" customWidth="1"/>
    <col min="23" max="24" width="3.54296875" style="12" customWidth="1"/>
    <col min="25" max="25" width="3.54296875" style="11" customWidth="1"/>
    <col min="26" max="26" width="3.54296875" style="12" customWidth="1"/>
    <col min="27" max="27" width="5.7265625" style="12" customWidth="1"/>
    <col min="28" max="29" width="3.54296875" style="12" customWidth="1"/>
    <col min="30" max="30" width="3.54296875" style="11" customWidth="1"/>
    <col min="31" max="32" width="3.54296875" style="12" customWidth="1"/>
    <col min="33" max="33" width="3.54296875" style="11" customWidth="1"/>
    <col min="34" max="34" width="3.54296875" style="12" customWidth="1"/>
    <col min="35" max="35" width="5.7265625" style="12" customWidth="1"/>
    <col min="36" max="37" width="3.54296875" style="12" customWidth="1"/>
    <col min="38" max="38" width="3.54296875" style="11" customWidth="1"/>
    <col min="39" max="40" width="3.54296875" style="12" customWidth="1"/>
    <col min="41" max="41" width="3.54296875" style="11" customWidth="1"/>
    <col min="42" max="42" width="3.54296875" style="12" customWidth="1"/>
    <col min="43" max="43" width="5.7265625" style="12" customWidth="1"/>
    <col min="44" max="45" width="3.54296875" style="12" customWidth="1"/>
    <col min="46" max="46" width="3.54296875" style="11" customWidth="1"/>
    <col min="47" max="48" width="3.54296875" style="12" customWidth="1"/>
    <col min="49" max="49" width="3.54296875" style="11" customWidth="1"/>
    <col min="50" max="50" width="3.54296875" style="12" customWidth="1"/>
    <col min="51" max="51" width="5.7265625" style="15" customWidth="1"/>
    <col min="52" max="58" width="3.54296875" style="12" customWidth="1"/>
    <col min="59" max="59" width="5.81640625" style="12" customWidth="1"/>
    <col min="60" max="62" width="10.26953125" style="12" customWidth="1"/>
    <col min="63" max="63" width="5.7265625" style="12" customWidth="1"/>
    <col min="64" max="16384" width="10.26953125" style="12"/>
  </cols>
  <sheetData>
    <row r="1" spans="1:58" ht="26.25" customHeight="1" x14ac:dyDescent="0.25">
      <c r="B1" s="232" t="s">
        <v>280</v>
      </c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233"/>
      <c r="AA1" s="233"/>
      <c r="AB1" s="233"/>
      <c r="AC1" s="233"/>
      <c r="AD1" s="233"/>
      <c r="AE1" s="233"/>
      <c r="AF1" s="233"/>
      <c r="AG1" s="233"/>
      <c r="AH1" s="233"/>
      <c r="AI1" s="233"/>
      <c r="AJ1" s="233"/>
      <c r="AK1" s="233"/>
      <c r="AL1" s="233"/>
      <c r="AM1" s="233"/>
      <c r="AN1" s="233"/>
      <c r="AO1" s="233"/>
      <c r="AP1" s="233"/>
      <c r="AQ1" s="233"/>
      <c r="AR1" s="233"/>
      <c r="AS1" s="233"/>
      <c r="AT1" s="233"/>
      <c r="AU1" s="233"/>
      <c r="AV1" s="233"/>
      <c r="AW1" s="233"/>
      <c r="AX1" s="233"/>
      <c r="AY1" s="233"/>
      <c r="AZ1" s="233"/>
      <c r="BA1" s="233"/>
      <c r="BB1" s="233"/>
      <c r="BC1" s="233"/>
      <c r="BD1" s="233"/>
      <c r="BE1" s="234"/>
    </row>
    <row r="2" spans="1:58" ht="15.75" customHeight="1" x14ac:dyDescent="0.25">
      <c r="C2" s="16" t="s">
        <v>71</v>
      </c>
      <c r="D2" s="16"/>
      <c r="E2" s="16"/>
      <c r="F2" s="16"/>
      <c r="G2" s="16"/>
      <c r="H2" s="16"/>
      <c r="I2" s="16"/>
      <c r="J2" s="16"/>
      <c r="K2" s="64" t="s">
        <v>72</v>
      </c>
      <c r="L2" s="16"/>
      <c r="M2" s="16"/>
      <c r="N2" s="16"/>
      <c r="O2" s="16"/>
      <c r="P2" s="16"/>
      <c r="Q2" s="16"/>
      <c r="R2" s="16"/>
      <c r="S2" s="16" t="s">
        <v>73</v>
      </c>
      <c r="T2" s="16"/>
      <c r="U2" s="16"/>
      <c r="V2" s="16"/>
      <c r="W2" s="16"/>
      <c r="X2" s="16"/>
      <c r="Y2" s="16"/>
      <c r="Z2" s="16"/>
      <c r="AA2" s="16" t="s">
        <v>74</v>
      </c>
      <c r="AB2" s="16"/>
      <c r="AC2" s="16"/>
      <c r="AD2" s="16"/>
      <c r="AE2" s="16"/>
      <c r="AF2" s="16"/>
      <c r="AG2" s="16"/>
      <c r="AH2" s="16"/>
      <c r="AI2" s="16" t="s">
        <v>75</v>
      </c>
      <c r="AJ2" s="16"/>
      <c r="AK2" s="16"/>
      <c r="AL2" s="16"/>
      <c r="AM2" s="16"/>
      <c r="AN2" s="16"/>
      <c r="AO2" s="16"/>
      <c r="AP2" s="16"/>
      <c r="AQ2" s="16" t="s">
        <v>53</v>
      </c>
      <c r="AR2" s="16"/>
      <c r="AS2" s="16"/>
      <c r="AT2" s="16"/>
      <c r="AU2" s="16"/>
      <c r="AV2" s="16"/>
      <c r="AW2" s="16"/>
      <c r="AX2" s="16"/>
      <c r="AY2" s="14"/>
      <c r="AZ2" s="15"/>
    </row>
    <row r="3" spans="1:58" ht="12" customHeight="1" x14ac:dyDescent="0.25">
      <c r="C3" s="162"/>
      <c r="D3" s="16"/>
      <c r="E3" s="16"/>
      <c r="F3" s="16"/>
      <c r="G3" s="16"/>
      <c r="H3" s="16"/>
      <c r="I3" s="16"/>
      <c r="J3" s="16"/>
      <c r="K3" s="64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4"/>
      <c r="AZ3" s="15"/>
    </row>
    <row r="4" spans="1:58" ht="12" customHeight="1" thickBot="1" x14ac:dyDescent="0.3">
      <c r="B4" s="220">
        <v>1</v>
      </c>
      <c r="C4" s="50">
        <f>IF(VLOOKUP(C6,NP,4,FALSE)=0,"",VLOOKUP(C6,NP,4,FALSE))</f>
        <v>237</v>
      </c>
      <c r="D4" s="18" t="str">
        <f>IF(C4="","",CONCATENATE(VLOOKUP(C6,NP,5,FALSE),"  ",VLOOKUP(C6,NP,6,FALSE)))</f>
        <v>PASQUETTE  Aurélien</v>
      </c>
      <c r="E4" s="18"/>
      <c r="F4" s="55"/>
      <c r="G4" s="18"/>
      <c r="H4" s="18"/>
      <c r="I4" s="55"/>
      <c r="J4" s="18"/>
      <c r="K4" s="64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4"/>
      <c r="AZ4" s="15"/>
    </row>
    <row r="5" spans="1:58" ht="12" customHeight="1" x14ac:dyDescent="0.25">
      <c r="A5" s="23"/>
      <c r="B5" s="221"/>
      <c r="C5" s="163"/>
      <c r="D5" s="26" t="str">
        <f>IF(C4="","",CONCATENATE(VLOOKUP(C6,NP,8,FALSE)," pts - ",VLOOKUP(C6,NP,11,FALSE)))</f>
        <v>1917 pts - ST PAIR BRICQUE</v>
      </c>
      <c r="E5" s="26"/>
      <c r="F5" s="57"/>
      <c r="G5" s="26"/>
      <c r="H5" s="26"/>
      <c r="I5" s="57"/>
      <c r="J5" s="51"/>
      <c r="K5" s="80">
        <v>1</v>
      </c>
      <c r="L5" s="81"/>
      <c r="M5" s="82"/>
      <c r="N5" s="83"/>
      <c r="O5" s="82"/>
      <c r="P5" s="82"/>
      <c r="Q5" s="83"/>
      <c r="R5" s="3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Q5" s="36"/>
      <c r="AR5" s="84"/>
      <c r="AS5" s="4"/>
      <c r="AT5" s="58"/>
      <c r="AU5" s="4"/>
      <c r="AV5" s="4"/>
      <c r="AW5" s="58"/>
      <c r="AX5" s="84"/>
      <c r="AY5" s="70"/>
      <c r="AZ5" s="84"/>
      <c r="BA5" s="4"/>
      <c r="BB5" s="58"/>
      <c r="BC5" s="4"/>
      <c r="BD5" s="4"/>
      <c r="BE5" s="58"/>
      <c r="BF5" s="85"/>
    </row>
    <row r="6" spans="1:58" ht="12" customHeight="1" x14ac:dyDescent="0.25">
      <c r="A6" s="23"/>
      <c r="B6" s="221"/>
      <c r="C6" s="170">
        <v>1</v>
      </c>
      <c r="D6" s="86" t="s">
        <v>34</v>
      </c>
      <c r="E6" s="86"/>
      <c r="F6" s="87" t="str">
        <f>IF(VLOOKUP(C6,NP,32,FALSE)="","",IF(VLOOKUP(C6,NP,32,FALSE)=0,"",VLOOKUP(C6,NP,32,FALSE)))</f>
        <v/>
      </c>
      <c r="G6" s="88">
        <f>IF(VLOOKUP(C6,NP,33,FALSE)="","",IF(VLOOKUP(C6,NP,34,FALSE)=2,"",VLOOKUP(C6,NP,34,FALSE)))</f>
        <v>43466</v>
      </c>
      <c r="H6" s="88"/>
      <c r="I6" s="89" t="str">
        <f>IF(VLOOKUP(C6,NP,33,FALSE)="","",IF(VLOOKUP(C6,NP,33,FALSE)=0,"",VLOOKUP(C6,NP,33,FALSE)))</f>
        <v xml:space="preserve"> </v>
      </c>
      <c r="J6" s="90"/>
      <c r="K6" s="49">
        <f>IF(VLOOKUP(K9,NP,4,FALSE)=0,"",VLOOKUP(K9,NP,4,FALSE))</f>
        <v>237</v>
      </c>
      <c r="L6" s="18" t="str">
        <f>IF(K6="","",CONCATENATE(VLOOKUP(K9,NP,5,FALSE),"  ",VLOOKUP(K9,NP,6,FALSE)))</f>
        <v>PASQUETTE  Aurélien</v>
      </c>
      <c r="M6" s="18"/>
      <c r="N6" s="55"/>
      <c r="O6" s="18"/>
      <c r="P6" s="18"/>
      <c r="Q6" s="55"/>
      <c r="R6" s="18"/>
      <c r="AQ6" s="37" t="s">
        <v>0</v>
      </c>
      <c r="AR6" s="91"/>
      <c r="AS6" s="5"/>
      <c r="AT6" s="59"/>
      <c r="AU6" s="226" t="str">
        <f>IF('Liste des parties'!$AH$3&lt;10000,Date,'Liste des parties'!$AH$3)</f>
        <v>14/11/2024</v>
      </c>
      <c r="AV6" s="226"/>
      <c r="AW6" s="226"/>
      <c r="AX6" s="226"/>
      <c r="AY6" s="226"/>
      <c r="AZ6" s="226"/>
      <c r="BA6" s="226"/>
      <c r="BB6" s="226"/>
      <c r="BC6" s="226"/>
      <c r="BD6" s="226"/>
      <c r="BE6" s="226"/>
      <c r="BF6" s="227"/>
    </row>
    <row r="7" spans="1:58" ht="12" customHeight="1" x14ac:dyDescent="0.25">
      <c r="A7" s="23"/>
      <c r="B7" s="221"/>
      <c r="C7" s="164"/>
      <c r="D7" s="81"/>
      <c r="E7" s="81"/>
      <c r="F7" s="92"/>
      <c r="G7" s="81"/>
      <c r="H7" s="81"/>
      <c r="I7" s="92"/>
      <c r="J7" s="93"/>
      <c r="K7" s="25"/>
      <c r="L7" s="21" t="str">
        <f>IF(K6="","",CONCATENATE(VLOOKUP(K9,NP,8,FALSE)," pts - ",VLOOKUP(K9,NP,11,FALSE)))</f>
        <v>1917 pts - ST PAIR BRICQUE</v>
      </c>
      <c r="M7" s="21"/>
      <c r="N7" s="16"/>
      <c r="O7" s="21"/>
      <c r="P7" s="21"/>
      <c r="Q7" s="16"/>
      <c r="R7" s="21"/>
      <c r="S7" s="22"/>
      <c r="AQ7" s="38"/>
      <c r="AR7" s="91"/>
      <c r="AS7" s="5"/>
      <c r="AT7" s="94"/>
      <c r="AU7" s="95"/>
      <c r="AV7" s="95"/>
      <c r="AW7" s="94"/>
      <c r="AX7" s="96"/>
      <c r="AY7" s="30"/>
      <c r="AZ7" s="91"/>
      <c r="BA7" s="5"/>
      <c r="BB7" s="94"/>
      <c r="BC7" s="95"/>
      <c r="BD7" s="95"/>
      <c r="BE7" s="94"/>
      <c r="BF7" s="97"/>
    </row>
    <row r="8" spans="1:58" ht="12" customHeight="1" x14ac:dyDescent="0.25">
      <c r="A8" s="23"/>
      <c r="B8" s="222">
        <v>2</v>
      </c>
      <c r="C8" s="50" t="str">
        <f>IF(VLOOKUP(C6,NP,14,FALSE)=0,"",VLOOKUP(C6,NP,14,FALSE))</f>
        <v/>
      </c>
      <c r="D8" s="18" t="str">
        <f>IF(C8="","",CONCATENATE(VLOOKUP(C6,NP,15,FALSE),"  ",VLOOKUP(C6,NP,16,FALSE)))</f>
        <v/>
      </c>
      <c r="E8" s="98"/>
      <c r="F8" s="99"/>
      <c r="G8" s="98"/>
      <c r="H8" s="98"/>
      <c r="I8" s="99"/>
      <c r="J8" s="100"/>
      <c r="K8" s="24"/>
      <c r="L8" s="21" t="str">
        <f>IF(K6="","",CONCATENATE(IF(VLOOKUP(C6,NP,23,FALSE)="","",IF(VLOOKUP(C6,NP,12,FALSE)=1,VLOOKUP(C6,NP,23,FALSE),-VLOOKUP(C6,NP,23,FALSE))),IF(VLOOKUP(C6,NP,24,FALSE)="","",CONCATENATE(" / ",IF(VLOOKUP(C6,NP,12,FALSE)=1,VLOOKUP(C6,NP,24,FALSE),-VLOOKUP(C6,NP,24,FALSE)))),IF(VLOOKUP(C6,NP,25,FALSE)="","",CONCATENATE(" / ",IF(VLOOKUP(C6,NP,12,FALSE)=1,VLOOKUP(C6,NP,25,FALSE),-VLOOKUP(C6,NP,25,FALSE)))),IF(VLOOKUP(C6,NP,26,FALSE)="","",CONCATENATE(" / ",IF(VLOOKUP(C6,NP,12,FALSE)=1,VLOOKUP(C6,NP,26,FALSE),-VLOOKUP(C6,NP,26,FALSE)))),IF(VLOOKUP(C6,NP,27,FALSE)="","",CONCATENATE(" / ",IF(VLOOKUP(C6,NP,12,FALSE)=1,VLOOKUP(C6,NP,27,FALSE),-VLOOKUP(C6,NP,27,FALSE)))),IF(VLOOKUP(C6,NP,28)="","",CONCATENATE(" / ",IF(VLOOKUP(C6,NP,12)=1,VLOOKUP(C6,NP,28),-VLOOKUP(C6,NP,28)))),IF(VLOOKUP(C6,NP,29)="","",CONCATENATE(" / ",IF(VLOOKUP(C6,NP,12)=1,VLOOKUP(C6,NP,29),-VLOOKUP(C6,NP,29))))))</f>
        <v/>
      </c>
      <c r="M8" s="21"/>
      <c r="N8" s="16"/>
      <c r="O8" s="21"/>
      <c r="P8" s="21"/>
      <c r="Q8" s="16"/>
      <c r="R8" s="21"/>
      <c r="S8" s="101">
        <v>1</v>
      </c>
      <c r="AQ8" s="39" t="s">
        <v>38</v>
      </c>
      <c r="AR8" s="91"/>
      <c r="AS8" s="5"/>
      <c r="AT8" s="94"/>
      <c r="AU8" s="228" t="str">
        <f>'Liste des parties'!$AD$2</f>
        <v>SPIDD V2</v>
      </c>
      <c r="AV8" s="228"/>
      <c r="AW8" s="228"/>
      <c r="AX8" s="228"/>
      <c r="AY8" s="228"/>
      <c r="AZ8" s="228"/>
      <c r="BA8" s="228"/>
      <c r="BB8" s="228"/>
      <c r="BC8" s="228"/>
      <c r="BD8" s="228"/>
      <c r="BE8" s="228"/>
      <c r="BF8" s="229"/>
    </row>
    <row r="9" spans="1:58" ht="12" customHeight="1" x14ac:dyDescent="0.25">
      <c r="B9" s="221"/>
      <c r="C9" s="164"/>
      <c r="D9" s="21" t="str">
        <f>IF(C8="","",CONCATENATE(VLOOKUP(C6,NP,18,FALSE)," pts - ",VLOOKUP(C6,NP,21,FALSE)))</f>
        <v/>
      </c>
      <c r="E9" s="21"/>
      <c r="F9" s="16"/>
      <c r="G9" s="21"/>
      <c r="H9" s="21"/>
      <c r="I9" s="16"/>
      <c r="J9" s="21"/>
      <c r="K9" s="172">
        <v>17</v>
      </c>
      <c r="L9" s="86" t="s">
        <v>34</v>
      </c>
      <c r="M9" s="86"/>
      <c r="N9" s="87" t="str">
        <f>IF(VLOOKUP(K9,NP,32,FALSE)="","",IF(VLOOKUP(K9,NP,32,FALSE)=0,"",VLOOKUP(K9,NP,32,FALSE)))</f>
        <v/>
      </c>
      <c r="O9" s="88" t="str">
        <f>IF(VLOOKUP(K9,NP,33,FALSE)="","",IF(VLOOKUP(K9,NP,34,FALSE)=2,"",VLOOKUP(K9,NP,34,FALSE)))</f>
        <v/>
      </c>
      <c r="P9" s="88"/>
      <c r="Q9" s="89" t="str">
        <f>IF(VLOOKUP(K9,NP,33,FALSE)="","",IF(VLOOKUP(K9,NP,33,FALSE)=0,"",VLOOKUP(K9,NP,33,FALSE)))</f>
        <v xml:space="preserve"> </v>
      </c>
      <c r="R9" s="102"/>
      <c r="S9" s="49">
        <f>IF(VLOOKUP(S15,NP,4,FALSE)=0,"",VLOOKUP(S15,NP,4,FALSE))</f>
        <v>237</v>
      </c>
      <c r="T9" s="18" t="str">
        <f>IF(S9="","",CONCATENATE(VLOOKUP(S15,NP,5,FALSE),"  ",VLOOKUP(S15,NP,6,FALSE)))</f>
        <v>PASQUETTE  Aurélien</v>
      </c>
      <c r="U9" s="18"/>
      <c r="V9" s="55"/>
      <c r="W9" s="18"/>
      <c r="X9" s="18"/>
      <c r="Y9" s="55"/>
      <c r="Z9" s="18"/>
      <c r="AQ9" s="37"/>
      <c r="AR9" s="91"/>
      <c r="AS9" s="5"/>
      <c r="AT9" s="60"/>
      <c r="AU9" s="5"/>
      <c r="AV9" s="5"/>
      <c r="AW9" s="60"/>
      <c r="AX9" s="96"/>
      <c r="AY9" s="71"/>
      <c r="AZ9" s="91"/>
      <c r="BA9" s="5"/>
      <c r="BB9" s="60"/>
      <c r="BC9" s="5"/>
      <c r="BD9" s="5"/>
      <c r="BE9" s="60"/>
      <c r="BF9" s="97"/>
    </row>
    <row r="10" spans="1:58" ht="12" customHeight="1" x14ac:dyDescent="0.25">
      <c r="B10" s="222">
        <v>3</v>
      </c>
      <c r="C10" s="50">
        <f>IF(VLOOKUP(C12,NP,4,FALSE)=0,"",VLOOKUP(C12,NP,4,FALSE))</f>
        <v>240</v>
      </c>
      <c r="D10" s="18" t="str">
        <f>IF(C10="","",CONCATENATE(VLOOKUP(C12,NP,5,FALSE),"  ",VLOOKUP(C12,NP,6,FALSE)))</f>
        <v>PITAVAL  Yanis</v>
      </c>
      <c r="E10" s="18"/>
      <c r="F10" s="55"/>
      <c r="G10" s="18"/>
      <c r="H10" s="18"/>
      <c r="I10" s="55"/>
      <c r="J10" s="18"/>
      <c r="K10" s="130" t="s">
        <v>54</v>
      </c>
      <c r="L10" s="113" t="s">
        <v>55</v>
      </c>
      <c r="M10" s="82"/>
      <c r="N10" s="83"/>
      <c r="O10" s="82"/>
      <c r="P10" s="82"/>
      <c r="Q10" s="83"/>
      <c r="R10" s="3"/>
      <c r="S10" s="24"/>
      <c r="T10" s="21" t="str">
        <f>IF(S9="","",CONCATENATE(VLOOKUP(S15,NP,8,FALSE)," pts - ",VLOOKUP(S15,NP,11,FALSE)))</f>
        <v>1917 pts - ST PAIR BRICQUE</v>
      </c>
      <c r="U10" s="21"/>
      <c r="V10" s="16"/>
      <c r="W10" s="21"/>
      <c r="X10" s="21"/>
      <c r="Y10" s="16"/>
      <c r="Z10" s="21"/>
      <c r="AA10" s="22"/>
      <c r="AQ10" s="37" t="s">
        <v>39</v>
      </c>
      <c r="AR10" s="96"/>
      <c r="AS10" s="103"/>
      <c r="AT10" s="104"/>
      <c r="AU10" s="230" t="str">
        <f>'Liste des parties'!$AE$2</f>
        <v>x_24_32DKO-32J-DKO-TED</v>
      </c>
      <c r="AV10" s="230"/>
      <c r="AW10" s="230"/>
      <c r="AX10" s="230"/>
      <c r="AY10" s="230"/>
      <c r="AZ10" s="230"/>
      <c r="BA10" s="230"/>
      <c r="BB10" s="230"/>
      <c r="BC10" s="230"/>
      <c r="BD10" s="230"/>
      <c r="BE10" s="230"/>
      <c r="BF10" s="231"/>
    </row>
    <row r="11" spans="1:58" ht="12" customHeight="1" thickBot="1" x14ac:dyDescent="0.3">
      <c r="B11" s="221"/>
      <c r="C11" s="165"/>
      <c r="D11" s="21" t="str">
        <f>IF(C10="","",CONCATENATE(VLOOKUP(C12,NP,8,FALSE)," pts - ",VLOOKUP(C12,NP,11,FALSE)))</f>
        <v>1783 pts - CLAMART CSM</v>
      </c>
      <c r="E11" s="21"/>
      <c r="F11" s="16"/>
      <c r="G11" s="21"/>
      <c r="H11" s="21"/>
      <c r="I11" s="16"/>
      <c r="J11" s="21"/>
      <c r="K11" s="167"/>
      <c r="L11" s="81"/>
      <c r="M11" s="82"/>
      <c r="N11" s="83"/>
      <c r="O11" s="82"/>
      <c r="P11" s="82"/>
      <c r="Q11" s="83"/>
      <c r="R11" s="3"/>
      <c r="S11" s="25"/>
      <c r="T11" s="21" t="str">
        <f>IF(S9="","",CONCATENATE(IF(VLOOKUP(K9,NP,23,FALSE)="","",IF(VLOOKUP(K9,NP,12,FALSE)=1,VLOOKUP(K9,NP,23,FALSE),-VLOOKUP(K9,NP,23,FALSE))),IF(VLOOKUP(K9,NP,24,FALSE)="","",CONCATENATE(" / ",IF(VLOOKUP(K9,NP,12,FALSE)=1,VLOOKUP(K9,NP,24,FALSE),-VLOOKUP(K9,NP,24,FALSE)))),IF(VLOOKUP(K9,NP,25,FALSE)="","",CONCATENATE(" / ",IF(VLOOKUP(K9,NP,12,FALSE)=1,VLOOKUP(K9,NP,25,FALSE),-VLOOKUP(K9,NP,25,FALSE)))),IF(VLOOKUP(K9,NP,26,FALSE)="","",CONCATENATE(" / ",IF(VLOOKUP(K9,NP,12,FALSE)=1,VLOOKUP(K9,NP,26,FALSE),-VLOOKUP(K9,NP,26,FALSE)))),IF(VLOOKUP(K9,NP,27,FALSE)="","",CONCATENATE(" / ",IF(VLOOKUP(K9,NP,12,FALSE)=1,VLOOKUP(K9,NP,27,FALSE),-VLOOKUP(K9,NP,27,FALSE)))),IF(VLOOKUP(K9,NP,28)="","",CONCATENATE(" / ",IF(VLOOKUP(K9,NP,12)=1,VLOOKUP(K9,NP,28),-VLOOKUP(K9,NP,28)))),IF(VLOOKUP(K9,NP,29)="","",CONCATENATE(" / ",IF(VLOOKUP(K9,NP,12)=1,VLOOKUP(K9,NP,29),-VLOOKUP(K9,NP,29))))))</f>
        <v/>
      </c>
      <c r="U11" s="21"/>
      <c r="V11" s="16"/>
      <c r="W11" s="21"/>
      <c r="X11" s="21"/>
      <c r="Y11" s="16"/>
      <c r="Z11" s="21"/>
      <c r="AA11" s="22"/>
      <c r="AQ11" s="41"/>
      <c r="AR11" s="105"/>
      <c r="AS11" s="6"/>
      <c r="AT11" s="61"/>
      <c r="AU11" s="6"/>
      <c r="AV11" s="6"/>
      <c r="AW11" s="61"/>
      <c r="AX11" s="105"/>
      <c r="AY11" s="72"/>
      <c r="AZ11" s="105"/>
      <c r="BA11" s="6"/>
      <c r="BB11" s="61"/>
      <c r="BC11" s="6"/>
      <c r="BD11" s="6"/>
      <c r="BE11" s="61"/>
      <c r="BF11" s="106"/>
    </row>
    <row r="12" spans="1:58" ht="12" customHeight="1" x14ac:dyDescent="0.25">
      <c r="B12" s="221"/>
      <c r="C12" s="171">
        <v>2</v>
      </c>
      <c r="D12" s="86" t="s">
        <v>34</v>
      </c>
      <c r="E12" s="86"/>
      <c r="F12" s="87" t="str">
        <f>IF(VLOOKUP(C12,NP,32,FALSE)="","",IF(VLOOKUP(C12,NP,32,FALSE)=0,"",VLOOKUP(C12,NP,32,FALSE)))</f>
        <v/>
      </c>
      <c r="G12" s="88" t="str">
        <f>IF(VLOOKUP(C12,NP,33,FALSE)="","",IF(VLOOKUP(C12,NP,34,FALSE)=2,"",VLOOKUP(C12,NP,34,FALSE)))</f>
        <v/>
      </c>
      <c r="H12" s="88"/>
      <c r="I12" s="89" t="str">
        <f>IF(VLOOKUP(C12,NP,33,FALSE)="","",IF(VLOOKUP(C12,NP,33,FALSE)=0,"",VLOOKUP(C12,NP,33,FALSE)))</f>
        <v xml:space="preserve"> </v>
      </c>
      <c r="J12" s="102"/>
      <c r="K12" s="49">
        <f>IF(VLOOKUP(K9,NP,14,FALSE)=0,"",VLOOKUP(K9,NP,14,FALSE))</f>
        <v>240</v>
      </c>
      <c r="L12" s="18" t="str">
        <f>IF(K12="","",CONCATENATE(VLOOKUP(K9,NP,15,FALSE),"  ",VLOOKUP(K9,NP,16,FALSE)))</f>
        <v>PITAVAL  Yanis</v>
      </c>
      <c r="M12" s="18"/>
      <c r="N12" s="55"/>
      <c r="O12" s="18"/>
      <c r="P12" s="18"/>
      <c r="Q12" s="55"/>
      <c r="R12" s="18"/>
      <c r="S12" s="22"/>
      <c r="Z12" s="23"/>
      <c r="AA12" s="22"/>
    </row>
    <row r="13" spans="1:58" ht="12" customHeight="1" x14ac:dyDescent="0.25">
      <c r="B13" s="221"/>
      <c r="C13" s="164"/>
      <c r="D13" s="81"/>
      <c r="E13" s="81"/>
      <c r="F13" s="92"/>
      <c r="G13" s="81"/>
      <c r="H13" s="81"/>
      <c r="I13" s="92"/>
      <c r="J13" s="107"/>
      <c r="K13" s="169">
        <v>4</v>
      </c>
      <c r="L13" s="26" t="str">
        <f>IF(K12="","",CONCATENATE(VLOOKUP(K9,NP,18,FALSE)," pts - ",VLOOKUP(K9,NP,21,FALSE)))</f>
        <v>1783 pts - CLAMART CSM</v>
      </c>
      <c r="M13" s="26"/>
      <c r="N13" s="57"/>
      <c r="O13" s="26"/>
      <c r="P13" s="26"/>
      <c r="Q13" s="57"/>
      <c r="R13" s="26"/>
      <c r="S13" s="23"/>
      <c r="Z13" s="23"/>
      <c r="AA13" s="22"/>
    </row>
    <row r="14" spans="1:58" ht="12" customHeight="1" x14ac:dyDescent="0.25">
      <c r="A14" s="23"/>
      <c r="B14" s="223">
        <v>4</v>
      </c>
      <c r="C14" s="50">
        <f>IF(VLOOKUP(C12,NP,14,FALSE)=0,"",VLOOKUP(C12,NP,14,FALSE))</f>
        <v>244</v>
      </c>
      <c r="D14" s="18" t="str">
        <f>IF(C14="","",CONCATENATE(VLOOKUP(C12,NP,15,FALSE),"  ",VLOOKUP(C12,NP,16,FALSE)))</f>
        <v>GILLES  Sohan</v>
      </c>
      <c r="E14" s="98"/>
      <c r="F14" s="99"/>
      <c r="G14" s="98"/>
      <c r="H14" s="98"/>
      <c r="I14" s="99"/>
      <c r="J14" s="108"/>
      <c r="K14" s="24"/>
      <c r="L14" s="21" t="str">
        <f>IF(K12="","",CONCATENATE(IF(VLOOKUP(C12,NP,23,FALSE)="","",IF(VLOOKUP(C12,NP,12,FALSE)=1,VLOOKUP(C12,NP,23,FALSE),-VLOOKUP(C12,NP,23,FALSE))),IF(VLOOKUP(C12,NP,24,FALSE)="","",CONCATENATE(" / ",IF(VLOOKUP(C12,NP,12,FALSE)=1,VLOOKUP(C12,NP,24,FALSE),-VLOOKUP(C12,NP,24,FALSE)))),IF(VLOOKUP(C12,NP,25,FALSE)="","",CONCATENATE(" / ",IF(VLOOKUP(C12,NP,12,FALSE)=1,VLOOKUP(C12,NP,25,FALSE),-VLOOKUP(C12,NP,25,FALSE)))),IF(VLOOKUP(C12,NP,26,FALSE)="","",CONCATENATE(" / ",IF(VLOOKUP(C12,NP,12,FALSE)=1,VLOOKUP(C12,NP,26,FALSE),-VLOOKUP(C12,NP,26,FALSE)))),IF(VLOOKUP(C12,NP,27,FALSE)="","",CONCATENATE(" / ",IF(VLOOKUP(C12,NP,12,FALSE)=1,VLOOKUP(C12,NP,27,FALSE),-VLOOKUP(C12,NP,27,FALSE)))),IF(VLOOKUP(C12,NP,28)="","",CONCATENATE(" / ",IF(VLOOKUP(C12,NP,12)=1,VLOOKUP(C12,NP,28),-VLOOKUP(C12,NP,28)))),IF(VLOOKUP(C12,NP,29)="","",CONCATENATE(" / ",IF(VLOOKUP(C12,NP,12)=1,VLOOKUP(C12,NP,29),-VLOOKUP(C12,NP,29))))))</f>
        <v/>
      </c>
      <c r="M14" s="21"/>
      <c r="N14" s="16"/>
      <c r="O14" s="21"/>
      <c r="P14" s="21"/>
      <c r="Q14" s="16"/>
      <c r="R14" s="21"/>
      <c r="S14" s="23"/>
      <c r="Z14" s="23"/>
      <c r="AA14" s="101">
        <v>1</v>
      </c>
    </row>
    <row r="15" spans="1:58" ht="12" customHeight="1" x14ac:dyDescent="0.25">
      <c r="B15" s="221"/>
      <c r="C15" s="164"/>
      <c r="D15" s="21" t="str">
        <f>IF(C14="","",CONCATENATE(VLOOKUP(C12,NP,18,FALSE)," pts - ",VLOOKUP(C12,NP,21,FALSE)))</f>
        <v>1843 pts - NEUVES MAISONS</v>
      </c>
      <c r="E15" s="21"/>
      <c r="F15" s="16"/>
      <c r="G15" s="21"/>
      <c r="H15" s="21"/>
      <c r="I15" s="16"/>
      <c r="J15" s="21"/>
      <c r="K15" s="168"/>
      <c r="L15" s="109"/>
      <c r="M15" s="109"/>
      <c r="N15" s="110"/>
      <c r="O15" s="111"/>
      <c r="P15" s="111"/>
      <c r="Q15" s="110"/>
      <c r="R15" s="109"/>
      <c r="S15" s="173">
        <v>25</v>
      </c>
      <c r="T15" s="86" t="s">
        <v>34</v>
      </c>
      <c r="U15" s="86"/>
      <c r="V15" s="87" t="str">
        <f>IF(VLOOKUP(S15,NP,32,FALSE)="","",IF(VLOOKUP(S15,NP,32,FALSE)=0,"",VLOOKUP(S15,NP,32,FALSE)))</f>
        <v/>
      </c>
      <c r="W15" s="88" t="str">
        <f>IF(VLOOKUP(S15,NP,33,FALSE)="","",IF(VLOOKUP(S15,NP,34,FALSE)=2,"",VLOOKUP(S15,NP,34,FALSE)))</f>
        <v/>
      </c>
      <c r="X15" s="88"/>
      <c r="Y15" s="89" t="str">
        <f>IF(VLOOKUP(S15,NP,33,FALSE)="","",IF(VLOOKUP(S15,NP,33,FALSE)=0,"",VLOOKUP(S15,NP,33,FALSE)))</f>
        <v xml:space="preserve"> </v>
      </c>
      <c r="Z15" s="102"/>
      <c r="AA15" s="49">
        <f>IF(VLOOKUP(AA27,NP,4,FALSE)=0,"",VLOOKUP(AA27,NP,4,FALSE))</f>
        <v>237</v>
      </c>
      <c r="AB15" s="18" t="str">
        <f>IF(AA15="","",CONCATENATE(VLOOKUP(AA27,NP,5,FALSE),"  ",VLOOKUP(AA27,NP,6,FALSE)))</f>
        <v>PASQUETTE  Aurélien</v>
      </c>
      <c r="AC15" s="18"/>
      <c r="AD15" s="55"/>
      <c r="AE15" s="18"/>
      <c r="AF15" s="18"/>
      <c r="AG15" s="55"/>
      <c r="AH15" s="18"/>
    </row>
    <row r="16" spans="1:58" ht="12" customHeight="1" x14ac:dyDescent="0.25">
      <c r="B16" s="223">
        <v>5</v>
      </c>
      <c r="C16" s="50">
        <f>IF(VLOOKUP(C18,NP,4,FALSE)=0,"",VLOOKUP(C18,NP,4,FALSE))</f>
        <v>241</v>
      </c>
      <c r="D16" s="18" t="str">
        <f>IF(C16="","",CONCATENATE(VLOOKUP(C18,NP,5,FALSE),"  ",VLOOKUP(C18,NP,6,FALSE)))</f>
        <v>RAY  Tony</v>
      </c>
      <c r="E16" s="18"/>
      <c r="F16" s="55"/>
      <c r="G16" s="18"/>
      <c r="H16" s="18"/>
      <c r="I16" s="55"/>
      <c r="J16" s="18"/>
      <c r="K16" s="3"/>
      <c r="L16" s="82"/>
      <c r="M16" s="82"/>
      <c r="N16" s="83"/>
      <c r="O16" s="82"/>
      <c r="P16" s="82"/>
      <c r="Q16" s="83"/>
      <c r="R16" s="3"/>
      <c r="S16" s="130" t="s">
        <v>56</v>
      </c>
      <c r="T16" s="113" t="s">
        <v>58</v>
      </c>
      <c r="Z16" s="23"/>
      <c r="AA16" s="24"/>
      <c r="AB16" s="21" t="str">
        <f>IF(AA15="","",CONCATENATE(VLOOKUP(AA27,NP,8,FALSE)," pts - ",VLOOKUP(AA27,NP,11,FALSE)))</f>
        <v>1917 pts - ST PAIR BRICQUE</v>
      </c>
      <c r="AC16" s="21"/>
      <c r="AD16" s="16"/>
      <c r="AE16" s="21"/>
      <c r="AF16" s="21"/>
      <c r="AG16" s="16"/>
      <c r="AH16" s="21"/>
      <c r="AI16" s="22"/>
    </row>
    <row r="17" spans="1:42" ht="12" customHeight="1" x14ac:dyDescent="0.25">
      <c r="B17" s="221"/>
      <c r="C17" s="165"/>
      <c r="D17" s="21" t="str">
        <f>IF(C16="","",CONCATENATE(VLOOKUP(C18,NP,8,FALSE)," pts - ",VLOOKUP(C18,NP,11,FALSE)))</f>
        <v>1808 pts - BOURGOIN JALLIE</v>
      </c>
      <c r="E17" s="21"/>
      <c r="F17" s="16"/>
      <c r="G17" s="21"/>
      <c r="H17" s="21"/>
      <c r="I17" s="16"/>
      <c r="J17" s="21"/>
      <c r="K17" s="169">
        <v>5</v>
      </c>
      <c r="L17" s="81"/>
      <c r="M17" s="82"/>
      <c r="N17" s="83"/>
      <c r="O17" s="82"/>
      <c r="P17" s="82"/>
      <c r="Q17" s="83"/>
      <c r="R17" s="3"/>
      <c r="Z17" s="23"/>
      <c r="AA17" s="25"/>
      <c r="AB17" s="21" t="str">
        <f>IF(AA15="","",CONCATENATE(IF(VLOOKUP(S15,NP,23,FALSE)="","",IF(VLOOKUP(S15,NP,12,FALSE)=1,VLOOKUP(S15,NP,23,FALSE),-VLOOKUP(S15,NP,23,FALSE))),IF(VLOOKUP(S15,NP,24,FALSE)="","",CONCATENATE(" / ",IF(VLOOKUP(S15,NP,12,FALSE)=1,VLOOKUP(S15,NP,24,FALSE),-VLOOKUP(S15,NP,24,FALSE)))),IF(VLOOKUP(S15,NP,25,FALSE)="","",CONCATENATE(" / ",IF(VLOOKUP(S15,NP,12,FALSE)=1,VLOOKUP(S15,NP,25,FALSE),-VLOOKUP(S15,NP,25,FALSE)))),IF(VLOOKUP(S15,NP,26,FALSE)="","",CONCATENATE(" / ",IF(VLOOKUP(S15,NP,12,FALSE)=1,VLOOKUP(S15,NP,26,FALSE),-VLOOKUP(S15,NP,26,FALSE)))),IF(VLOOKUP(S15,NP,27,FALSE)="","",CONCATENATE(" / ",IF(VLOOKUP(S15,NP,12,FALSE)=1,VLOOKUP(S15,NP,27,FALSE),-VLOOKUP(S15,NP,27,FALSE)))),IF(VLOOKUP(S15,NP,28)="","",CONCATENATE(" / ",IF(VLOOKUP(S15,NP,12)=1,VLOOKUP(S15,NP,28),-VLOOKUP(S15,NP,28)))),IF(VLOOKUP(S15,NP,29)="","",CONCATENATE(" / ",IF(VLOOKUP(S15,NP,12)=1,VLOOKUP(S15,NP,29),-VLOOKUP(S15,NP,29))))))</f>
        <v/>
      </c>
      <c r="AC17" s="21"/>
      <c r="AD17" s="16"/>
      <c r="AE17" s="21"/>
      <c r="AF17" s="21"/>
      <c r="AG17" s="16"/>
      <c r="AH17" s="21"/>
      <c r="AI17" s="22"/>
    </row>
    <row r="18" spans="1:42" ht="12" customHeight="1" x14ac:dyDescent="0.25">
      <c r="B18" s="221"/>
      <c r="C18" s="171">
        <v>3</v>
      </c>
      <c r="D18" s="86" t="s">
        <v>34</v>
      </c>
      <c r="E18" s="86"/>
      <c r="F18" s="87" t="str">
        <f>IF(VLOOKUP(C18,NP,32,FALSE)="","",IF(VLOOKUP(C18,NP,32,FALSE)=0,"",VLOOKUP(C18,NP,32,FALSE)))</f>
        <v/>
      </c>
      <c r="G18" s="88" t="str">
        <f>IF(VLOOKUP(C18,NP,33,FALSE)="","",IF(VLOOKUP(C18,NP,34,FALSE)=2,"",VLOOKUP(C18,NP,34,FALSE)))</f>
        <v/>
      </c>
      <c r="H18" s="88"/>
      <c r="I18" s="89" t="str">
        <f>IF(VLOOKUP(C18,NP,33,FALSE)="","",IF(VLOOKUP(C18,NP,33,FALSE)=0,"",VLOOKUP(C18,NP,33,FALSE)))</f>
        <v xml:space="preserve"> </v>
      </c>
      <c r="J18" s="102"/>
      <c r="K18" s="49">
        <f>IF(VLOOKUP(K21,NP,4,FALSE)=0,"",VLOOKUP(K21,NP,4,FALSE))</f>
        <v>241</v>
      </c>
      <c r="L18" s="18" t="str">
        <f>IF(K18="","",CONCATENATE(VLOOKUP(K21,NP,5,FALSE),"  ",VLOOKUP(K21,NP,6,FALSE)))</f>
        <v>RAY  Tony</v>
      </c>
      <c r="M18" s="18"/>
      <c r="N18" s="55"/>
      <c r="O18" s="18"/>
      <c r="P18" s="18"/>
      <c r="Q18" s="55"/>
      <c r="R18" s="18"/>
      <c r="Z18" s="23"/>
      <c r="AA18" s="22"/>
      <c r="AH18" s="23"/>
      <c r="AI18" s="22"/>
    </row>
    <row r="19" spans="1:42" ht="12" customHeight="1" x14ac:dyDescent="0.25">
      <c r="B19" s="221"/>
      <c r="C19" s="164"/>
      <c r="D19" s="81"/>
      <c r="E19" s="81"/>
      <c r="F19" s="92"/>
      <c r="G19" s="81"/>
      <c r="H19" s="81"/>
      <c r="I19" s="92"/>
      <c r="J19" s="107"/>
      <c r="K19" s="24"/>
      <c r="L19" s="21" t="str">
        <f>IF(K18="","",CONCATENATE(VLOOKUP(K21,NP,8,FALSE)," pts - ",VLOOKUP(K21,NP,11,FALSE)))</f>
        <v>1808 pts - BOURGOIN JALLIE</v>
      </c>
      <c r="M19" s="21"/>
      <c r="N19" s="16"/>
      <c r="O19" s="21"/>
      <c r="P19" s="21"/>
      <c r="Q19" s="16"/>
      <c r="R19" s="21"/>
      <c r="S19" s="22"/>
      <c r="Z19" s="23"/>
      <c r="AA19" s="22"/>
      <c r="AH19" s="23"/>
      <c r="AI19" s="22"/>
    </row>
    <row r="20" spans="1:42" ht="12" customHeight="1" x14ac:dyDescent="0.25">
      <c r="B20" s="222">
        <v>6</v>
      </c>
      <c r="C20" s="50">
        <f>IF(VLOOKUP(C18,NP,14,FALSE)=0,"",VLOOKUP(C18,NP,14,FALSE))</f>
        <v>235</v>
      </c>
      <c r="D20" s="18" t="str">
        <f>IF(C20="","",CONCATENATE(VLOOKUP(C18,NP,15,FALSE),"  ",VLOOKUP(C18,NP,16,FALSE)))</f>
        <v>LAROCHELLE  Noah</v>
      </c>
      <c r="E20" s="98"/>
      <c r="F20" s="99"/>
      <c r="G20" s="98"/>
      <c r="H20" s="98"/>
      <c r="I20" s="99"/>
      <c r="J20" s="108"/>
      <c r="K20" s="24"/>
      <c r="L20" s="21" t="str">
        <f>IF(K18="","",CONCATENATE(IF(VLOOKUP(C18,NP,23,FALSE)="","",IF(VLOOKUP(C18,NP,12,FALSE)=1,VLOOKUP(C18,NP,23,FALSE),-VLOOKUP(C18,NP,23,FALSE))),IF(VLOOKUP(C18,NP,24,FALSE)="","",CONCATENATE(" / ",IF(VLOOKUP(C18,NP,12,FALSE)=1,VLOOKUP(C18,NP,24,FALSE),-VLOOKUP(C18,NP,24,FALSE)))),IF(VLOOKUP(C18,NP,25,FALSE)="","",CONCATENATE(" / ",IF(VLOOKUP(C18,NP,12,FALSE)=1,VLOOKUP(C18,NP,25,FALSE),-VLOOKUP(C18,NP,25,FALSE)))),IF(VLOOKUP(C18,NP,26,FALSE)="","",CONCATENATE(" / ",IF(VLOOKUP(C18,NP,12,FALSE)=1,VLOOKUP(C18,NP,26,FALSE),-VLOOKUP(C18,NP,26,FALSE)))),IF(VLOOKUP(C18,NP,27,FALSE)="","",CONCATENATE(" / ",IF(VLOOKUP(C18,NP,12,FALSE)=1,VLOOKUP(C18,NP,27,FALSE),-VLOOKUP(C18,NP,27,FALSE)))),IF(VLOOKUP(C18,NP,28)="","",CONCATENATE(" / ",IF(VLOOKUP(C18,NP,12)=1,VLOOKUP(C18,NP,28),-VLOOKUP(C18,NP,28)))),IF(VLOOKUP(C18,NP,29)="","",CONCATENATE(" / ",IF(VLOOKUP(C18,NP,12)=1,VLOOKUP(C18,NP,29),-VLOOKUP(C18,NP,29))))))</f>
        <v/>
      </c>
      <c r="M20" s="21"/>
      <c r="N20" s="16"/>
      <c r="O20" s="21"/>
      <c r="P20" s="21"/>
      <c r="Q20" s="16"/>
      <c r="R20" s="21"/>
      <c r="S20" s="22"/>
      <c r="T20" s="27"/>
      <c r="U20" s="27"/>
      <c r="V20" s="63"/>
      <c r="W20" s="27"/>
      <c r="X20" s="27"/>
      <c r="Y20" s="63"/>
      <c r="Z20" s="23"/>
      <c r="AA20" s="22"/>
      <c r="AH20" s="23"/>
      <c r="AI20" s="22"/>
    </row>
    <row r="21" spans="1:42" ht="12" customHeight="1" x14ac:dyDescent="0.25">
      <c r="B21" s="221"/>
      <c r="C21" s="164"/>
      <c r="D21" s="26" t="str">
        <f>IF(C20="","",CONCATENATE(VLOOKUP(C18,NP,18,FALSE)," pts - ",VLOOKUP(C18,NP,21,FALSE)))</f>
        <v>1667 pts - SPO ROUEN</v>
      </c>
      <c r="E21" s="26"/>
      <c r="F21" s="57"/>
      <c r="G21" s="26"/>
      <c r="H21" s="26"/>
      <c r="I21" s="57"/>
      <c r="J21" s="26"/>
      <c r="K21" s="172">
        <v>18</v>
      </c>
      <c r="L21" s="86" t="s">
        <v>34</v>
      </c>
      <c r="M21" s="86"/>
      <c r="N21" s="87" t="str">
        <f>IF(VLOOKUP(K21,NP,32,FALSE)="","",IF(VLOOKUP(K21,NP,32,FALSE)=0,"",VLOOKUP(K21,NP,32,FALSE)))</f>
        <v/>
      </c>
      <c r="O21" s="88" t="str">
        <f>IF(VLOOKUP(K21,NP,33,FALSE)="","",IF(VLOOKUP(K21,NP,34,FALSE)=2,"",VLOOKUP(K21,NP,34,FALSE)))</f>
        <v/>
      </c>
      <c r="P21" s="88"/>
      <c r="Q21" s="89" t="str">
        <f>IF(VLOOKUP(K21,NP,33,FALSE)="","",IF(VLOOKUP(K21,NP,33,FALSE)=0,"",VLOOKUP(K21,NP,33,FALSE)))</f>
        <v xml:space="preserve"> </v>
      </c>
      <c r="R21" s="102"/>
      <c r="S21" s="49">
        <f>IF(VLOOKUP(S15,NP,14,FALSE)=0,"",VLOOKUP(S15,NP,14,FALSE))</f>
        <v>234</v>
      </c>
      <c r="T21" s="18" t="str">
        <f>IF(S21="","",CONCATENATE(VLOOKUP(S15,NP,15,FALSE),"  ",VLOOKUP(S15,NP,16,FALSE)))</f>
        <v>LAM  Nathan</v>
      </c>
      <c r="U21" s="18"/>
      <c r="V21" s="55"/>
      <c r="W21" s="18"/>
      <c r="X21" s="18"/>
      <c r="Y21" s="55"/>
      <c r="Z21" s="18"/>
      <c r="AA21" s="22"/>
      <c r="AH21" s="23"/>
      <c r="AI21" s="22"/>
    </row>
    <row r="22" spans="1:42" ht="12" customHeight="1" x14ac:dyDescent="0.25">
      <c r="B22" s="222">
        <v>7</v>
      </c>
      <c r="C22" s="50">
        <f>IF(VLOOKUP(C24,NP,4,FALSE)=0,"",VLOOKUP(C24,NP,4,FALSE))</f>
        <v>225</v>
      </c>
      <c r="D22" s="18" t="str">
        <f>IF(C22="","",CONCATENATE(VLOOKUP(C24,NP,5,FALSE),"  ",VLOOKUP(C24,NP,6,FALSE)))</f>
        <v>COTON  Flavien</v>
      </c>
      <c r="E22" s="18"/>
      <c r="F22" s="55"/>
      <c r="G22" s="18"/>
      <c r="H22" s="18"/>
      <c r="I22" s="55"/>
      <c r="J22" s="18"/>
      <c r="K22" s="130" t="s">
        <v>56</v>
      </c>
      <c r="L22" s="113" t="s">
        <v>57</v>
      </c>
      <c r="M22" s="20"/>
      <c r="N22" s="62"/>
      <c r="O22" s="20"/>
      <c r="P22" s="20"/>
      <c r="Q22" s="62"/>
      <c r="R22" s="23"/>
      <c r="S22" s="101">
        <v>8</v>
      </c>
      <c r="T22" s="26" t="str">
        <f>IF(S21="","",CONCATENATE(VLOOKUP(S15,NP,18,FALSE)," pts - ",VLOOKUP(S15,NP,21,FALSE)))</f>
        <v>1861 pts - LILLE METROP TT</v>
      </c>
      <c r="U22" s="26"/>
      <c r="V22" s="57"/>
      <c r="W22" s="26"/>
      <c r="X22" s="26"/>
      <c r="Y22" s="57"/>
      <c r="Z22" s="26"/>
      <c r="AA22" s="10"/>
      <c r="AB22" s="20"/>
      <c r="AC22" s="20"/>
      <c r="AD22" s="62"/>
      <c r="AE22" s="20"/>
      <c r="AF22" s="20"/>
      <c r="AG22" s="62"/>
      <c r="AH22" s="17"/>
      <c r="AI22" s="22"/>
    </row>
    <row r="23" spans="1:42" ht="12" customHeight="1" x14ac:dyDescent="0.25">
      <c r="A23" s="23"/>
      <c r="B23" s="221"/>
      <c r="C23" s="163"/>
      <c r="D23" s="26" t="str">
        <f>IF(C22="","",CONCATENATE(VLOOKUP(C24,NP,8,FALSE)," pts - ",VLOOKUP(C24,NP,11,FALSE)))</f>
        <v>1581 pts - BRUILLE CTT</v>
      </c>
      <c r="E23" s="26"/>
      <c r="F23" s="57"/>
      <c r="G23" s="26"/>
      <c r="H23" s="26"/>
      <c r="I23" s="57"/>
      <c r="J23" s="51"/>
      <c r="K23" s="167"/>
      <c r="L23" s="81"/>
      <c r="M23" s="82"/>
      <c r="N23" s="83"/>
      <c r="O23" s="82"/>
      <c r="P23" s="82"/>
      <c r="Q23" s="83"/>
      <c r="R23" s="3"/>
      <c r="S23" s="25"/>
      <c r="T23" s="21" t="str">
        <f>IF(S21="","",CONCATENATE(IF(VLOOKUP(K21,NP,23,FALSE)="","",IF(VLOOKUP(K21,NP,12,FALSE)=1,VLOOKUP(K21,NP,23,FALSE),-VLOOKUP(K21,NP,23,FALSE))),IF(VLOOKUP(K21,NP,24,FALSE)="","",CONCATENATE(" / ",IF(VLOOKUP(K21,NP,12,FALSE)=1,VLOOKUP(K21,NP,24,FALSE),-VLOOKUP(K21,NP,24,FALSE)))),IF(VLOOKUP(K21,NP,25,FALSE)="","",CONCATENATE(" / ",IF(VLOOKUP(K21,NP,12,FALSE)=1,VLOOKUP(K21,NP,25,FALSE),-VLOOKUP(K21,NP,25,FALSE)))),IF(VLOOKUP(K21,NP,26,FALSE)="","",CONCATENATE(" / ",IF(VLOOKUP(K21,NP,12,FALSE)=1,VLOOKUP(K21,NP,26,FALSE),-VLOOKUP(K21,NP,26,FALSE)))),IF(VLOOKUP(K21,NP,27,FALSE)="","",CONCATENATE(" / ",IF(VLOOKUP(K21,NP,12,FALSE)=1,VLOOKUP(K21,NP,27,FALSE),-VLOOKUP(K21,NP,27,FALSE)))),IF(VLOOKUP(K21,NP,28)="","",CONCATENATE(" / ",IF(VLOOKUP(K21,NP,12)=1,VLOOKUP(K21,NP,28),-VLOOKUP(K21,NP,28)))),IF(VLOOKUP(K21,NP,29)="","",CONCATENATE(" / ",IF(VLOOKUP(K21,NP,12)=1,VLOOKUP(K21,NP,29),-VLOOKUP(K21,NP,29))))))</f>
        <v/>
      </c>
      <c r="U23" s="21"/>
      <c r="V23" s="16"/>
      <c r="W23" s="21"/>
      <c r="X23" s="21"/>
      <c r="Y23" s="16"/>
      <c r="Z23" s="21"/>
      <c r="AI23" s="22"/>
    </row>
    <row r="24" spans="1:42" ht="12" customHeight="1" x14ac:dyDescent="0.25">
      <c r="A24" s="23"/>
      <c r="B24" s="221"/>
      <c r="C24" s="170">
        <v>4</v>
      </c>
      <c r="D24" s="86" t="s">
        <v>34</v>
      </c>
      <c r="E24" s="86"/>
      <c r="F24" s="87" t="str">
        <f>IF(VLOOKUP(C24,NP,32,FALSE)="","",IF(VLOOKUP(C24,NP,32,FALSE)=0,"",VLOOKUP(C24,NP,32,FALSE)))</f>
        <v/>
      </c>
      <c r="G24" s="88" t="str">
        <f>IF(VLOOKUP(C24,NP,33,FALSE)="","",IF(VLOOKUP(C24,NP,34,FALSE)=2,"",VLOOKUP(C24,NP,34,FALSE)))</f>
        <v/>
      </c>
      <c r="H24" s="88"/>
      <c r="I24" s="89" t="str">
        <f>IF(VLOOKUP(C24,NP,33,FALSE)="","",IF(VLOOKUP(C24,NP,33,FALSE)=0,"",VLOOKUP(C24,NP,33,FALSE)))</f>
        <v xml:space="preserve"> </v>
      </c>
      <c r="J24" s="90"/>
      <c r="K24" s="49">
        <f>IF(VLOOKUP(K21,NP,14,FALSE)=0,"",VLOOKUP(K21,NP,14,FALSE))</f>
        <v>234</v>
      </c>
      <c r="L24" s="18" t="str">
        <f>IF(K24="","",CONCATENATE(VLOOKUP(K21,NP,15,FALSE),"  ",VLOOKUP(K21,NP,16,FALSE)))</f>
        <v>LAM  Nathan</v>
      </c>
      <c r="M24" s="18"/>
      <c r="N24" s="55"/>
      <c r="O24" s="18"/>
      <c r="P24" s="18"/>
      <c r="Q24" s="55"/>
      <c r="R24" s="18"/>
      <c r="S24" s="22"/>
      <c r="T24" s="29"/>
      <c r="U24" s="29"/>
      <c r="V24" s="14"/>
      <c r="W24" s="29"/>
      <c r="X24" s="29"/>
      <c r="Y24" s="14"/>
      <c r="Z24" s="30"/>
      <c r="AH24" s="23"/>
      <c r="AI24" s="22"/>
    </row>
    <row r="25" spans="1:42" ht="12" customHeight="1" x14ac:dyDescent="0.25">
      <c r="A25" s="23"/>
      <c r="B25" s="221"/>
      <c r="C25" s="164"/>
      <c r="D25" s="81"/>
      <c r="E25" s="81"/>
      <c r="F25" s="92"/>
      <c r="G25" s="81"/>
      <c r="H25" s="81"/>
      <c r="I25" s="92"/>
      <c r="J25" s="93"/>
      <c r="K25" s="169">
        <v>8</v>
      </c>
      <c r="L25" s="26" t="str">
        <f>IF(K24="","",CONCATENATE(VLOOKUP(K21,NP,18,FALSE)," pts - ",VLOOKUP(K21,NP,21,FALSE)))</f>
        <v>1861 pts - LILLE METROP TT</v>
      </c>
      <c r="M25" s="26"/>
      <c r="N25" s="57"/>
      <c r="O25" s="26"/>
      <c r="P25" s="26"/>
      <c r="Q25" s="57"/>
      <c r="R25" s="26"/>
      <c r="T25" s="23"/>
      <c r="U25" s="23"/>
      <c r="V25" s="59"/>
      <c r="W25" s="23"/>
      <c r="X25" s="23"/>
      <c r="Y25" s="59"/>
      <c r="Z25" s="23"/>
      <c r="AH25" s="23"/>
      <c r="AI25" s="22"/>
    </row>
    <row r="26" spans="1:42" ht="12" customHeight="1" x14ac:dyDescent="0.25">
      <c r="A26" s="23"/>
      <c r="B26" s="224">
        <v>8</v>
      </c>
      <c r="C26" s="50">
        <f>IF(VLOOKUP(C24,NP,14,FALSE)=0,"",VLOOKUP(C24,NP,14,FALSE))</f>
        <v>234</v>
      </c>
      <c r="D26" s="18" t="str">
        <f>IF(C26="","",CONCATENATE(VLOOKUP(C24,NP,15,FALSE),"  ",VLOOKUP(C24,NP,16,FALSE)))</f>
        <v>LAM  Nathan</v>
      </c>
      <c r="E26" s="98"/>
      <c r="F26" s="99"/>
      <c r="G26" s="98"/>
      <c r="H26" s="98"/>
      <c r="I26" s="99"/>
      <c r="J26" s="100"/>
      <c r="K26" s="24"/>
      <c r="L26" s="21" t="str">
        <f>IF(K24="","",CONCATENATE(IF(VLOOKUP(C24,NP,23,FALSE)="","",IF(VLOOKUP(C24,NP,12,FALSE)=1,VLOOKUP(C24,NP,23,FALSE),-VLOOKUP(C24,NP,23,FALSE))),IF(VLOOKUP(C24,NP,24,FALSE)="","",CONCATENATE(" / ",IF(VLOOKUP(C24,NP,12,FALSE)=1,VLOOKUP(C24,NP,24,FALSE),-VLOOKUP(C24,NP,24,FALSE)))),IF(VLOOKUP(C24,NP,25,FALSE)="","",CONCATENATE(" / ",IF(VLOOKUP(C24,NP,12,FALSE)=1,VLOOKUP(C24,NP,25,FALSE),-VLOOKUP(C24,NP,25,FALSE)))),IF(VLOOKUP(C24,NP,26,FALSE)="","",CONCATENATE(" / ",IF(VLOOKUP(C24,NP,12,FALSE)=1,VLOOKUP(C24,NP,26,FALSE),-VLOOKUP(C24,NP,26,FALSE)))),IF(VLOOKUP(C24,NP,27,FALSE)="","",CONCATENATE(" / ",IF(VLOOKUP(C24,NP,12,FALSE)=1,VLOOKUP(C24,NP,27,FALSE),-VLOOKUP(C24,NP,27,FALSE)))),IF(VLOOKUP(C24,NP,28)="","",CONCATENATE(" / ",IF(VLOOKUP(C24,NP,12)=1,VLOOKUP(C24,NP,28),-VLOOKUP(C24,NP,28)))),IF(VLOOKUP(C24,NP,29)="","",CONCATENATE(" / ",IF(VLOOKUP(C24,NP,12)=1,VLOOKUP(C24,NP,29),-VLOOKUP(C24,NP,29))))))</f>
        <v/>
      </c>
      <c r="M26" s="21"/>
      <c r="N26" s="16"/>
      <c r="O26" s="21"/>
      <c r="P26" s="21"/>
      <c r="Q26" s="16"/>
      <c r="R26" s="21"/>
      <c r="S26" s="19"/>
      <c r="T26" s="23"/>
      <c r="U26" s="23"/>
      <c r="V26" s="59"/>
      <c r="W26" s="23"/>
      <c r="X26" s="23"/>
      <c r="Y26" s="59"/>
      <c r="AH26" s="23"/>
      <c r="AI26" s="101">
        <v>1</v>
      </c>
    </row>
    <row r="27" spans="1:42" ht="12" customHeight="1" x14ac:dyDescent="0.25">
      <c r="B27" s="221"/>
      <c r="C27" s="164"/>
      <c r="D27" s="26" t="str">
        <f>IF(C26="","",CONCATENATE(VLOOKUP(C24,NP,18,FALSE)," pts - ",VLOOKUP(C24,NP,21,FALSE)))</f>
        <v>1861 pts - LILLE METROP TT</v>
      </c>
      <c r="E27" s="26"/>
      <c r="F27" s="57"/>
      <c r="G27" s="26"/>
      <c r="H27" s="26"/>
      <c r="I27" s="57"/>
      <c r="J27" s="26"/>
      <c r="K27" s="17"/>
      <c r="L27" s="17"/>
      <c r="AA27" s="173">
        <v>29</v>
      </c>
      <c r="AB27" s="86" t="s">
        <v>34</v>
      </c>
      <c r="AC27" s="86"/>
      <c r="AD27" s="87" t="str">
        <f>IF(VLOOKUP(AA27,NP,32,FALSE)="","",IF(VLOOKUP(AA27,NP,32,FALSE)=0,"",VLOOKUP(AA27,NP,32,FALSE)))</f>
        <v/>
      </c>
      <c r="AE27" s="88" t="str">
        <f>IF(VLOOKUP(AA27,NP,33,FALSE)="","",IF(VLOOKUP(AA27,NP,34,FALSE)=2,"",VLOOKUP(AA27,NP,34,FALSE)))</f>
        <v/>
      </c>
      <c r="AF27" s="88"/>
      <c r="AG27" s="89" t="str">
        <f>IF(VLOOKUP(AA27,NP,33,FALSE)="","",IF(VLOOKUP(AA27,NP,33,FALSE)=0,"",VLOOKUP(AA27,NP,33,FALSE)))</f>
        <v xml:space="preserve"> </v>
      </c>
      <c r="AH27" s="102"/>
      <c r="AI27" s="49">
        <f>IF(VLOOKUP(AI51,NP,4,FALSE)=0,"",VLOOKUP(AI51,NP,4,FALSE))</f>
        <v>237</v>
      </c>
      <c r="AJ27" s="18" t="str">
        <f>IF(AI27="","",CONCATENATE(VLOOKUP(AI51,NP,5,FALSE),"  ",VLOOKUP(AI51,NP,6,FALSE)))</f>
        <v>PASQUETTE  Aurélien</v>
      </c>
      <c r="AK27" s="18"/>
      <c r="AL27" s="55"/>
      <c r="AM27" s="18"/>
      <c r="AN27" s="18"/>
      <c r="AO27" s="55"/>
      <c r="AP27" s="18"/>
    </row>
    <row r="28" spans="1:42" ht="12" customHeight="1" x14ac:dyDescent="0.25">
      <c r="B28" s="224">
        <v>9</v>
      </c>
      <c r="C28" s="50">
        <f>IF(VLOOKUP(C30,NP,4,FALSE)=0,"",VLOOKUP(C30,NP,4,FALSE))</f>
        <v>226</v>
      </c>
      <c r="D28" s="18" t="str">
        <f>IF(C28="","",CONCATENATE(VLOOKUP(C30,NP,5,FALSE),"  ",VLOOKUP(C30,NP,6,FALSE)))</f>
        <v>DAVID  Jean-baptiste</v>
      </c>
      <c r="E28" s="18"/>
      <c r="F28" s="55"/>
      <c r="G28" s="18"/>
      <c r="H28" s="18"/>
      <c r="I28" s="55"/>
      <c r="J28" s="18"/>
      <c r="AA28" s="130" t="s">
        <v>56</v>
      </c>
      <c r="AB28" s="113" t="s">
        <v>68</v>
      </c>
      <c r="AH28" s="23"/>
      <c r="AI28" s="24"/>
      <c r="AJ28" s="21" t="str">
        <f>IF(AI27="","",CONCATENATE(VLOOKUP(AI51,NP,8,FALSE)," pts - ",VLOOKUP(AI51,NP,11,FALSE)))</f>
        <v>1917 pts - ST PAIR BRICQUE</v>
      </c>
      <c r="AK28" s="21"/>
      <c r="AL28" s="16"/>
      <c r="AM28" s="21"/>
      <c r="AN28" s="21"/>
      <c r="AO28" s="16"/>
      <c r="AP28" s="51"/>
    </row>
    <row r="29" spans="1:42" ht="12" customHeight="1" x14ac:dyDescent="0.25">
      <c r="A29" s="23"/>
      <c r="B29" s="221"/>
      <c r="C29" s="163"/>
      <c r="D29" s="26" t="str">
        <f>IF(C28="","",CONCATENATE(VLOOKUP(C30,NP,8,FALSE)," pts - ",VLOOKUP(C30,NP,11,FALSE)))</f>
        <v>1895 pts - ANG VAILLANTE</v>
      </c>
      <c r="E29" s="26"/>
      <c r="F29" s="57"/>
      <c r="G29" s="26"/>
      <c r="H29" s="26"/>
      <c r="I29" s="57"/>
      <c r="J29" s="51"/>
      <c r="K29" s="169">
        <v>9</v>
      </c>
      <c r="L29" s="81"/>
      <c r="M29" s="82"/>
      <c r="N29" s="83"/>
      <c r="O29" s="82"/>
      <c r="P29" s="82"/>
      <c r="Q29" s="83"/>
      <c r="R29" s="3"/>
      <c r="AH29" s="23"/>
      <c r="AI29" s="25"/>
      <c r="AJ29" s="21" t="str">
        <f>IF(AI27="","",CONCATENATE(IF(VLOOKUP(AA27,NP,23,FALSE)="","",IF(VLOOKUP(AA27,NP,12,FALSE)=1,VLOOKUP(AA27,NP,23,FALSE),-VLOOKUP(AA27,NP,23,FALSE))),IF(VLOOKUP(AA27,NP,24,FALSE)="","",CONCATENATE(" / ",IF(VLOOKUP(AA27,NP,12,FALSE)=1,VLOOKUP(AA27,NP,24,FALSE),-VLOOKUP(AA27,NP,24,FALSE)))),IF(VLOOKUP(AA27,NP,25,FALSE)="","",CONCATENATE(" / ",IF(VLOOKUP(AA27,NP,12,FALSE)=1,VLOOKUP(AA27,NP,25,FALSE),-VLOOKUP(AA27,NP,25,FALSE)))),IF(VLOOKUP(AA27,NP,26,FALSE)="","",CONCATENATE(" / ",IF(VLOOKUP(AA27,NP,12,FALSE)=1,VLOOKUP(AA27,NP,26,FALSE),-VLOOKUP(AA27,NP,26,FALSE)))),IF(VLOOKUP(AA27,NP,27,FALSE)="","",CONCATENATE(" / ",IF(VLOOKUP(AA27,NP,12,FALSE)=1,VLOOKUP(AA27,NP,27,FALSE),-VLOOKUP(AA27,NP,27,FALSE)))),IF(VLOOKUP(AA27,NP,28)="","",CONCATENATE(" / ",IF(VLOOKUP(AA27,NP,12)=1,VLOOKUP(AA27,NP,28),-VLOOKUP(AA27,NP,28)))),IF(VLOOKUP(AA27,NP,29)="","",CONCATENATE(" / ",IF(VLOOKUP(AA27,NP,12)=1,VLOOKUP(AA27,NP,29),-VLOOKUP(AA27,NP,29))))))</f>
        <v/>
      </c>
      <c r="AK29" s="21"/>
      <c r="AL29" s="16"/>
      <c r="AM29" s="21"/>
      <c r="AN29" s="21"/>
      <c r="AO29" s="16"/>
      <c r="AP29" s="69"/>
    </row>
    <row r="30" spans="1:42" ht="12" customHeight="1" x14ac:dyDescent="0.25">
      <c r="A30" s="23"/>
      <c r="B30" s="221"/>
      <c r="C30" s="170">
        <v>5</v>
      </c>
      <c r="D30" s="86" t="s">
        <v>34</v>
      </c>
      <c r="E30" s="86"/>
      <c r="F30" s="87" t="str">
        <f>IF(VLOOKUP(C30,NP,32,FALSE)="","",IF(VLOOKUP(C30,NP,32,FALSE)=0,"",VLOOKUP(C30,NP,32,FALSE)))</f>
        <v/>
      </c>
      <c r="G30" s="88" t="str">
        <f>IF(VLOOKUP(C30,NP,33,FALSE)="","",IF(VLOOKUP(C30,NP,34,FALSE)=2,"",VLOOKUP(C30,NP,34,FALSE)))</f>
        <v/>
      </c>
      <c r="H30" s="88"/>
      <c r="I30" s="89" t="str">
        <f>IF(VLOOKUP(C30,NP,33,FALSE)="","",IF(VLOOKUP(C30,NP,33,FALSE)=0,"",VLOOKUP(C30,NP,33,FALSE)))</f>
        <v xml:space="preserve"> </v>
      </c>
      <c r="J30" s="90"/>
      <c r="K30" s="49">
        <f>IF(VLOOKUP(K33,NP,4,FALSE)=0,"",VLOOKUP(K33,NP,4,FALSE))</f>
        <v>226</v>
      </c>
      <c r="L30" s="18" t="str">
        <f>IF(K30="","",CONCATENATE(VLOOKUP(K33,NP,5,FALSE),"  ",VLOOKUP(K33,NP,6,FALSE)))</f>
        <v>DAVID  Jean-baptiste</v>
      </c>
      <c r="M30" s="18"/>
      <c r="N30" s="55"/>
      <c r="O30" s="18"/>
      <c r="P30" s="18"/>
      <c r="Q30" s="55"/>
      <c r="R30" s="18"/>
      <c r="AH30" s="23"/>
      <c r="AI30" s="22"/>
      <c r="AP30" s="46"/>
    </row>
    <row r="31" spans="1:42" ht="12" customHeight="1" x14ac:dyDescent="0.25">
      <c r="A31" s="23"/>
      <c r="B31" s="221"/>
      <c r="C31" s="164"/>
      <c r="D31" s="81"/>
      <c r="E31" s="81"/>
      <c r="F31" s="92"/>
      <c r="G31" s="81"/>
      <c r="H31" s="81"/>
      <c r="I31" s="92"/>
      <c r="J31" s="93"/>
      <c r="K31" s="24"/>
      <c r="L31" s="21" t="str">
        <f>IF(K30="","",CONCATENATE(VLOOKUP(K33,NP,8,FALSE)," pts - ",VLOOKUP(K33,NP,11,FALSE)))</f>
        <v>1895 pts - ANG VAILLANTE</v>
      </c>
      <c r="M31" s="21"/>
      <c r="N31" s="16"/>
      <c r="O31" s="21"/>
      <c r="P31" s="21"/>
      <c r="Q31" s="16"/>
      <c r="R31" s="21"/>
      <c r="S31" s="22"/>
      <c r="AH31" s="23"/>
      <c r="AI31" s="22"/>
      <c r="AP31" s="46"/>
    </row>
    <row r="32" spans="1:42" ht="12" customHeight="1" x14ac:dyDescent="0.25">
      <c r="A32" s="23"/>
      <c r="B32" s="222">
        <v>10</v>
      </c>
      <c r="C32" s="50">
        <f>IF(VLOOKUP(C30,NP,14,FALSE)=0,"",VLOOKUP(C30,NP,14,FALSE))</f>
        <v>224</v>
      </c>
      <c r="D32" s="18" t="str">
        <f>IF(C32="","",CONCATENATE(VLOOKUP(C30,NP,15,FALSE),"  ",VLOOKUP(C30,NP,16,FALSE)))</f>
        <v>CAUDOUX  Romain</v>
      </c>
      <c r="E32" s="98"/>
      <c r="F32" s="99"/>
      <c r="G32" s="98"/>
      <c r="H32" s="98"/>
      <c r="I32" s="99"/>
      <c r="J32" s="100"/>
      <c r="K32" s="24"/>
      <c r="L32" s="21" t="str">
        <f>IF(K30="","",CONCATENATE(IF(VLOOKUP(C30,NP,23,FALSE)="","",IF(VLOOKUP(C30,NP,12,FALSE)=1,VLOOKUP(C30,NP,23,FALSE),-VLOOKUP(C30,NP,23,FALSE))),IF(VLOOKUP(C30,NP,24,FALSE)="","",CONCATENATE(" / ",IF(VLOOKUP(C30,NP,12,FALSE)=1,VLOOKUP(C30,NP,24,FALSE),-VLOOKUP(C30,NP,24,FALSE)))),IF(VLOOKUP(C30,NP,25,FALSE)="","",CONCATENATE(" / ",IF(VLOOKUP(C30,NP,12,FALSE)=1,VLOOKUP(C30,NP,25,FALSE),-VLOOKUP(C30,NP,25,FALSE)))),IF(VLOOKUP(C30,NP,26,FALSE)="","",CONCATENATE(" / ",IF(VLOOKUP(C30,NP,12,FALSE)=1,VLOOKUP(C30,NP,26,FALSE),-VLOOKUP(C30,NP,26,FALSE)))),IF(VLOOKUP(C30,NP,27,FALSE)="","",CONCATENATE(" / ",IF(VLOOKUP(C30,NP,12,FALSE)=1,VLOOKUP(C30,NP,27,FALSE),-VLOOKUP(C30,NP,27,FALSE)))),IF(VLOOKUP(C30,NP,28)="","",CONCATENATE(" / ",IF(VLOOKUP(C30,NP,12)=1,VLOOKUP(C30,NP,28),-VLOOKUP(C30,NP,28)))),IF(VLOOKUP(C30,NP,29)="","",CONCATENATE(" / ",IF(VLOOKUP(C30,NP,12)=1,VLOOKUP(C30,NP,29),-VLOOKUP(C30,NP,29))))))</f>
        <v/>
      </c>
      <c r="M32" s="21"/>
      <c r="N32" s="16"/>
      <c r="O32" s="21"/>
      <c r="P32" s="21"/>
      <c r="Q32" s="16"/>
      <c r="R32" s="21"/>
      <c r="S32" s="101">
        <v>9</v>
      </c>
      <c r="AH32" s="23"/>
      <c r="AI32" s="22"/>
      <c r="AP32" s="46"/>
    </row>
    <row r="33" spans="1:42" ht="12" customHeight="1" x14ac:dyDescent="0.25">
      <c r="B33" s="221"/>
      <c r="C33" s="164"/>
      <c r="D33" s="26" t="str">
        <f>IF(C32="","",CONCATENATE(VLOOKUP(C30,NP,18,FALSE)," pts - ",VLOOKUP(C30,NP,21,FALSE)))</f>
        <v>1561 pts - BELLEVIGNY ES</v>
      </c>
      <c r="E33" s="26"/>
      <c r="F33" s="57"/>
      <c r="G33" s="26"/>
      <c r="H33" s="26"/>
      <c r="I33" s="57"/>
      <c r="J33" s="26"/>
      <c r="K33" s="172">
        <v>19</v>
      </c>
      <c r="L33" s="86" t="s">
        <v>34</v>
      </c>
      <c r="M33" s="86"/>
      <c r="N33" s="87" t="str">
        <f>IF(VLOOKUP(K33,NP,32,FALSE)="","",IF(VLOOKUP(K33,NP,32,FALSE)=0,"",VLOOKUP(K33,NP,32,FALSE)))</f>
        <v/>
      </c>
      <c r="O33" s="88" t="str">
        <f>IF(VLOOKUP(K33,NP,33,FALSE)="","",IF(VLOOKUP(K33,NP,34,FALSE)=2,"",VLOOKUP(K33,NP,34,FALSE)))</f>
        <v/>
      </c>
      <c r="P33" s="88"/>
      <c r="Q33" s="89" t="str">
        <f>IF(VLOOKUP(K33,NP,33,FALSE)="","",IF(VLOOKUP(K33,NP,33,FALSE)=0,"",VLOOKUP(K33,NP,33,FALSE)))</f>
        <v xml:space="preserve"> </v>
      </c>
      <c r="R33" s="102"/>
      <c r="S33" s="49">
        <f>IF(VLOOKUP(S39,NP,4,FALSE)=0,"",VLOOKUP(S39,NP,4,FALSE))</f>
        <v>226</v>
      </c>
      <c r="T33" s="18" t="str">
        <f>IF(S33="","",CONCATENATE(VLOOKUP(S39,NP,5,FALSE),"  ",VLOOKUP(S39,NP,6,FALSE)))</f>
        <v>DAVID  Jean-baptiste</v>
      </c>
      <c r="U33" s="18"/>
      <c r="V33" s="55"/>
      <c r="W33" s="18"/>
      <c r="X33" s="18"/>
      <c r="Y33" s="55"/>
      <c r="Z33" s="18"/>
      <c r="AI33" s="22"/>
      <c r="AP33" s="46"/>
    </row>
    <row r="34" spans="1:42" ht="12" customHeight="1" x14ac:dyDescent="0.25">
      <c r="B34" s="222">
        <v>11</v>
      </c>
      <c r="C34" s="50">
        <f>IF(VLOOKUP(C36,NP,4,FALSE)=0,"",VLOOKUP(C36,NP,4,FALSE))</f>
        <v>245</v>
      </c>
      <c r="D34" s="18" t="str">
        <f>IF(C34="","",CONCATENATE(VLOOKUP(C36,NP,5,FALSE),"  ",VLOOKUP(C36,NP,6,FALSE)))</f>
        <v>RAZAFINARIVO  Antoine</v>
      </c>
      <c r="E34" s="18"/>
      <c r="F34" s="55"/>
      <c r="G34" s="18"/>
      <c r="H34" s="18"/>
      <c r="I34" s="55"/>
      <c r="J34" s="18"/>
      <c r="K34" s="130" t="s">
        <v>56</v>
      </c>
      <c r="L34" s="113" t="s">
        <v>62</v>
      </c>
      <c r="M34" s="82"/>
      <c r="N34" s="83"/>
      <c r="O34" s="82"/>
      <c r="P34" s="82"/>
      <c r="Q34" s="83"/>
      <c r="R34" s="3"/>
      <c r="S34" s="24"/>
      <c r="T34" s="21" t="str">
        <f>IF(S33="","",CONCATENATE(VLOOKUP(S39,NP,8,FALSE)," pts - ",VLOOKUP(S39,NP,11,FALSE)))</f>
        <v>1895 pts - ANG VAILLANTE</v>
      </c>
      <c r="U34" s="21"/>
      <c r="V34" s="16"/>
      <c r="W34" s="21"/>
      <c r="X34" s="21"/>
      <c r="Y34" s="16"/>
      <c r="Z34" s="21"/>
      <c r="AA34" s="22"/>
      <c r="AI34" s="22"/>
      <c r="AP34" s="46"/>
    </row>
    <row r="35" spans="1:42" ht="12" customHeight="1" x14ac:dyDescent="0.25">
      <c r="B35" s="221"/>
      <c r="C35" s="165"/>
      <c r="D35" s="21" t="str">
        <f>IF(C34="","",CONCATENATE(VLOOKUP(C36,NP,8,FALSE)," pts - ",VLOOKUP(C36,NP,11,FALSE)))</f>
        <v>1786 pts - LA GARDE TT</v>
      </c>
      <c r="E35" s="21"/>
      <c r="F35" s="16"/>
      <c r="G35" s="21"/>
      <c r="H35" s="21"/>
      <c r="I35" s="16"/>
      <c r="J35" s="21"/>
      <c r="K35" s="167"/>
      <c r="L35" s="81"/>
      <c r="M35" s="82"/>
      <c r="N35" s="83"/>
      <c r="O35" s="82"/>
      <c r="P35" s="82"/>
      <c r="Q35" s="83"/>
      <c r="R35" s="3"/>
      <c r="S35" s="25"/>
      <c r="T35" s="21" t="str">
        <f>IF(S33="","",CONCATENATE(IF(VLOOKUP(K33,NP,23,FALSE)="","",IF(VLOOKUP(K33,NP,12,FALSE)=1,VLOOKUP(K33,NP,23,FALSE),-VLOOKUP(K33,NP,23,FALSE))),IF(VLOOKUP(K33,NP,24,FALSE)="","",CONCATENATE(" / ",IF(VLOOKUP(K33,NP,12,FALSE)=1,VLOOKUP(K33,NP,24,FALSE),-VLOOKUP(K33,NP,24,FALSE)))),IF(VLOOKUP(K33,NP,25,FALSE)="","",CONCATENATE(" / ",IF(VLOOKUP(K33,NP,12,FALSE)=1,VLOOKUP(K33,NP,25,FALSE),-VLOOKUP(K33,NP,25,FALSE)))),IF(VLOOKUP(K33,NP,26,FALSE)="","",CONCATENATE(" / ",IF(VLOOKUP(K33,NP,12,FALSE)=1,VLOOKUP(K33,NP,26,FALSE),-VLOOKUP(K33,NP,26,FALSE)))),IF(VLOOKUP(K33,NP,27,FALSE)="","",CONCATENATE(" / ",IF(VLOOKUP(K33,NP,12,FALSE)=1,VLOOKUP(K33,NP,27,FALSE),-VLOOKUP(K33,NP,27,FALSE)))),IF(VLOOKUP(K33,NP,28)="","",CONCATENATE(" / ",IF(VLOOKUP(K33,NP,12)=1,VLOOKUP(K33,NP,28),-VLOOKUP(K33,NP,28)))),IF(VLOOKUP(K33,NP,29)="","",CONCATENATE(" / ",IF(VLOOKUP(K33,NP,12)=1,VLOOKUP(K33,NP,29),-VLOOKUP(K33,NP,29))))))</f>
        <v/>
      </c>
      <c r="U35" s="21"/>
      <c r="V35" s="16"/>
      <c r="W35" s="21"/>
      <c r="X35" s="21"/>
      <c r="Y35" s="16"/>
      <c r="Z35" s="21"/>
      <c r="AA35" s="22"/>
      <c r="AI35" s="22"/>
      <c r="AP35" s="46"/>
    </row>
    <row r="36" spans="1:42" ht="12" customHeight="1" x14ac:dyDescent="0.25">
      <c r="B36" s="221"/>
      <c r="C36" s="171">
        <v>6</v>
      </c>
      <c r="D36" s="86" t="s">
        <v>34</v>
      </c>
      <c r="E36" s="86"/>
      <c r="F36" s="87" t="str">
        <f>IF(VLOOKUP(C36,NP,32,FALSE)="","",IF(VLOOKUP(C36,NP,32,FALSE)=0,"",VLOOKUP(C36,NP,32,FALSE)))</f>
        <v/>
      </c>
      <c r="G36" s="88" t="str">
        <f>IF(VLOOKUP(C36,NP,33,FALSE)="","",IF(VLOOKUP(C36,NP,34,FALSE)=2,"",VLOOKUP(C36,NP,34,FALSE)))</f>
        <v/>
      </c>
      <c r="H36" s="88"/>
      <c r="I36" s="89" t="str">
        <f>IF(VLOOKUP(C36,NP,33,FALSE)="","",IF(VLOOKUP(C36,NP,33,FALSE)=0,"",VLOOKUP(C36,NP,33,FALSE)))</f>
        <v xml:space="preserve"> </v>
      </c>
      <c r="J36" s="102"/>
      <c r="K36" s="49">
        <f>IF(VLOOKUP(K33,NP,14,FALSE)=0,"",VLOOKUP(K33,NP,14,FALSE))</f>
        <v>231</v>
      </c>
      <c r="L36" s="18" t="str">
        <f>IF(K36="","",CONCATENATE(VLOOKUP(K33,NP,15,FALSE),"  ",VLOOKUP(K33,NP,16,FALSE)))</f>
        <v>GOUEZ  Ehouarn</v>
      </c>
      <c r="M36" s="18"/>
      <c r="N36" s="55"/>
      <c r="O36" s="18"/>
      <c r="P36" s="18"/>
      <c r="Q36" s="55"/>
      <c r="R36" s="18"/>
      <c r="S36" s="22"/>
      <c r="Z36" s="23"/>
      <c r="AA36" s="22"/>
      <c r="AI36" s="22"/>
      <c r="AP36" s="46"/>
    </row>
    <row r="37" spans="1:42" ht="12" customHeight="1" x14ac:dyDescent="0.25">
      <c r="B37" s="221"/>
      <c r="C37" s="164"/>
      <c r="D37" s="81"/>
      <c r="E37" s="81"/>
      <c r="F37" s="92"/>
      <c r="G37" s="81"/>
      <c r="H37" s="81"/>
      <c r="I37" s="92"/>
      <c r="J37" s="107"/>
      <c r="K37" s="169">
        <v>12</v>
      </c>
      <c r="L37" s="26" t="str">
        <f>IF(K36="","",CONCATENATE(VLOOKUP(K33,NP,18,FALSE)," pts - ",VLOOKUP(K33,NP,21,FALSE)))</f>
        <v>1813 pts - GDR GUIPAVAS</v>
      </c>
      <c r="M37" s="26"/>
      <c r="N37" s="57"/>
      <c r="O37" s="26"/>
      <c r="P37" s="26"/>
      <c r="Q37" s="57"/>
      <c r="R37" s="26"/>
      <c r="S37" s="23"/>
      <c r="Z37" s="23"/>
      <c r="AA37" s="22"/>
      <c r="AI37" s="22"/>
      <c r="AP37" s="46"/>
    </row>
    <row r="38" spans="1:42" ht="12" customHeight="1" x14ac:dyDescent="0.25">
      <c r="B38" s="223">
        <v>12</v>
      </c>
      <c r="C38" s="50">
        <f>IF(VLOOKUP(C36,NP,14,FALSE)=0,"",VLOOKUP(C36,NP,14,FALSE))</f>
        <v>231</v>
      </c>
      <c r="D38" s="18" t="str">
        <f>IF(C38="","",CONCATENATE(VLOOKUP(C36,NP,15,FALSE),"  ",VLOOKUP(C36,NP,16,FALSE)))</f>
        <v>GOUEZ  Ehouarn</v>
      </c>
      <c r="E38" s="98"/>
      <c r="F38" s="99"/>
      <c r="G38" s="98"/>
      <c r="H38" s="98"/>
      <c r="I38" s="99"/>
      <c r="J38" s="108"/>
      <c r="K38" s="24"/>
      <c r="L38" s="21" t="str">
        <f>IF(K36="","",CONCATENATE(IF(VLOOKUP(C36,NP,23,FALSE)="","",IF(VLOOKUP(C36,NP,12,FALSE)=1,VLOOKUP(C36,NP,23,FALSE),-VLOOKUP(C36,NP,23,FALSE))),IF(VLOOKUP(C36,NP,24,FALSE)="","",CONCATENATE(" / ",IF(VLOOKUP(C36,NP,12,FALSE)=1,VLOOKUP(C36,NP,24,FALSE),-VLOOKUP(C36,NP,24,FALSE)))),IF(VLOOKUP(C36,NP,25,FALSE)="","",CONCATENATE(" / ",IF(VLOOKUP(C36,NP,12,FALSE)=1,VLOOKUP(C36,NP,25,FALSE),-VLOOKUP(C36,NP,25,FALSE)))),IF(VLOOKUP(C36,NP,26,FALSE)="","",CONCATENATE(" / ",IF(VLOOKUP(C36,NP,12,FALSE)=1,VLOOKUP(C36,NP,26,FALSE),-VLOOKUP(C36,NP,26,FALSE)))),IF(VLOOKUP(C36,NP,27,FALSE)="","",CONCATENATE(" / ",IF(VLOOKUP(C36,NP,12,FALSE)=1,VLOOKUP(C36,NP,27,FALSE),-VLOOKUP(C36,NP,27,FALSE)))),IF(VLOOKUP(C36,NP,28)="","",CONCATENATE(" / ",IF(VLOOKUP(C36,NP,12)=1,VLOOKUP(C36,NP,28),-VLOOKUP(C36,NP,28)))),IF(VLOOKUP(C36,NP,29)="","",CONCATENATE(" / ",IF(VLOOKUP(C36,NP,12)=1,VLOOKUP(C36,NP,29),-VLOOKUP(C36,NP,29))))))</f>
        <v/>
      </c>
      <c r="M38" s="21"/>
      <c r="N38" s="16"/>
      <c r="O38" s="21"/>
      <c r="P38" s="21"/>
      <c r="Q38" s="16"/>
      <c r="R38" s="21"/>
      <c r="S38" s="23"/>
      <c r="Z38" s="23"/>
      <c r="AA38" s="22"/>
      <c r="AI38" s="22"/>
      <c r="AP38" s="46"/>
    </row>
    <row r="39" spans="1:42" ht="12" customHeight="1" x14ac:dyDescent="0.25">
      <c r="B39" s="221"/>
      <c r="C39" s="164"/>
      <c r="D39" s="21" t="str">
        <f>IF(C38="","",CONCATENATE(VLOOKUP(C36,NP,18,FALSE)," pts - ",VLOOKUP(C36,NP,21,FALSE)))</f>
        <v>1813 pts - GDR GUIPAVAS</v>
      </c>
      <c r="E39" s="21"/>
      <c r="F39" s="16"/>
      <c r="G39" s="21"/>
      <c r="H39" s="21"/>
      <c r="I39" s="16"/>
      <c r="J39" s="21"/>
      <c r="K39" s="168"/>
      <c r="L39" s="109"/>
      <c r="M39" s="109"/>
      <c r="N39" s="110"/>
      <c r="O39" s="111"/>
      <c r="P39" s="111"/>
      <c r="Q39" s="110"/>
      <c r="R39" s="109"/>
      <c r="S39" s="173">
        <v>26</v>
      </c>
      <c r="T39" s="86" t="s">
        <v>34</v>
      </c>
      <c r="U39" s="86"/>
      <c r="V39" s="87" t="str">
        <f>IF(VLOOKUP(S39,NP,32,FALSE)="","",IF(VLOOKUP(S39,NP,32,FALSE)=0,"",VLOOKUP(S39,NP,32,FALSE)))</f>
        <v/>
      </c>
      <c r="W39" s="88" t="str">
        <f>IF(VLOOKUP(S39,NP,33,FALSE)="","",IF(VLOOKUP(S39,NP,34,FALSE)=2,"",VLOOKUP(S39,NP,34,FALSE)))</f>
        <v/>
      </c>
      <c r="X39" s="88"/>
      <c r="Y39" s="89" t="str">
        <f>IF(VLOOKUP(S39,NP,33,FALSE)="","",IF(VLOOKUP(S39,NP,33,FALSE)=0,"",VLOOKUP(S39,NP,33,FALSE)))</f>
        <v xml:space="preserve"> </v>
      </c>
      <c r="Z39" s="102"/>
      <c r="AA39" s="49">
        <f>IF(VLOOKUP(AA27,NP,14,FALSE)=0,"",VLOOKUP(AA27,NP,14,FALSE))</f>
        <v>239</v>
      </c>
      <c r="AB39" s="18" t="str">
        <f>IF(AA39="","",CONCATENATE(VLOOKUP(AA27,NP,15,FALSE),"  ",VLOOKUP(AA27,NP,16,FALSE)))</f>
        <v>PESSY  William</v>
      </c>
      <c r="AC39" s="18"/>
      <c r="AD39" s="55"/>
      <c r="AE39" s="18"/>
      <c r="AF39" s="18"/>
      <c r="AG39" s="55"/>
      <c r="AH39" s="18"/>
      <c r="AI39" s="22"/>
      <c r="AP39" s="46"/>
    </row>
    <row r="40" spans="1:42" ht="12" customHeight="1" x14ac:dyDescent="0.25">
      <c r="B40" s="223">
        <v>13</v>
      </c>
      <c r="C40" s="50">
        <f>IF(VLOOKUP(C42,NP,4,FALSE)=0,"",VLOOKUP(C42,NP,4,FALSE))</f>
        <v>228</v>
      </c>
      <c r="D40" s="18" t="str">
        <f>IF(C40="","",CONCATENATE(VLOOKUP(C42,NP,5,FALSE),"  ",VLOOKUP(C42,NP,6,FALSE)))</f>
        <v>DELEGLISE  Matthieu</v>
      </c>
      <c r="E40" s="18"/>
      <c r="F40" s="55"/>
      <c r="G40" s="18"/>
      <c r="H40" s="18"/>
      <c r="I40" s="55"/>
      <c r="J40" s="18"/>
      <c r="K40" s="3"/>
      <c r="L40" s="82"/>
      <c r="M40" s="82"/>
      <c r="N40" s="83"/>
      <c r="O40" s="82"/>
      <c r="P40" s="82"/>
      <c r="Q40" s="83"/>
      <c r="R40" s="3"/>
      <c r="S40" s="130" t="s">
        <v>56</v>
      </c>
      <c r="T40" s="113" t="s">
        <v>59</v>
      </c>
      <c r="Z40" s="23"/>
      <c r="AA40" s="101">
        <v>16</v>
      </c>
      <c r="AB40" s="26" t="str">
        <f>IF(AA39="","",CONCATENATE(VLOOKUP(AA27,NP,18,FALSE)," pts - ",VLOOKUP(AA27,NP,21,FALSE)))</f>
        <v>1896 pts - SPO ROUEN</v>
      </c>
      <c r="AC40" s="26"/>
      <c r="AD40" s="57"/>
      <c r="AE40" s="26"/>
      <c r="AF40" s="26"/>
      <c r="AG40" s="57"/>
      <c r="AH40" s="26"/>
      <c r="AP40" s="46"/>
    </row>
    <row r="41" spans="1:42" ht="12" customHeight="1" x14ac:dyDescent="0.25">
      <c r="B41" s="221"/>
      <c r="C41" s="165"/>
      <c r="D41" s="21" t="str">
        <f>IF(C40="","",CONCATENATE(VLOOKUP(C42,NP,8,FALSE)," pts - ",VLOOKUP(C42,NP,11,FALSE)))</f>
        <v>1841 pts - JS OUROUX TT</v>
      </c>
      <c r="E41" s="21"/>
      <c r="F41" s="16"/>
      <c r="G41" s="21"/>
      <c r="H41" s="21"/>
      <c r="I41" s="16"/>
      <c r="J41" s="21"/>
      <c r="K41" s="169">
        <v>13</v>
      </c>
      <c r="L41" s="81"/>
      <c r="M41" s="82"/>
      <c r="N41" s="83"/>
      <c r="O41" s="82"/>
      <c r="P41" s="82"/>
      <c r="Q41" s="83"/>
      <c r="R41" s="3"/>
      <c r="Z41" s="23"/>
      <c r="AA41" s="25"/>
      <c r="AB41" s="21" t="str">
        <f>IF(AA39="","",CONCATENATE(IF(VLOOKUP(S39,NP,23,FALSE)="","",IF(VLOOKUP(S39,NP,12,FALSE)=1,VLOOKUP(S39,NP,23,FALSE),-VLOOKUP(S39,NP,23,FALSE))),IF(VLOOKUP(S39,NP,24,FALSE)="","",CONCATENATE(" / ",IF(VLOOKUP(S39,NP,12,FALSE)=1,VLOOKUP(S39,NP,24,FALSE),-VLOOKUP(S39,NP,24,FALSE)))),IF(VLOOKUP(S39,NP,25,FALSE)="","",CONCATENATE(" / ",IF(VLOOKUP(S39,NP,12,FALSE)=1,VLOOKUP(S39,NP,25,FALSE),-VLOOKUP(S39,NP,25,FALSE)))),IF(VLOOKUP(S39,NP,26,FALSE)="","",CONCATENATE(" / ",IF(VLOOKUP(S39,NP,12,FALSE)=1,VLOOKUP(S39,NP,26,FALSE),-VLOOKUP(S39,NP,26,FALSE)))),IF(VLOOKUP(S39,NP,27,FALSE)="","",CONCATENATE(" / ",IF(VLOOKUP(S39,NP,12,FALSE)=1,VLOOKUP(S39,NP,27,FALSE),-VLOOKUP(S39,NP,27,FALSE)))),IF(VLOOKUP(S39,NP,28)="","",CONCATENATE(" / ",IF(VLOOKUP(S39,NP,12)=1,VLOOKUP(S39,NP,28),-VLOOKUP(S39,NP,28)))),IF(VLOOKUP(S39,NP,29)="","",CONCATENATE(" / ",IF(VLOOKUP(S39,NP,12)=1,VLOOKUP(S39,NP,29),-VLOOKUP(S39,NP,29))))))</f>
        <v/>
      </c>
      <c r="AC41" s="21"/>
      <c r="AD41" s="16"/>
      <c r="AE41" s="21"/>
      <c r="AF41" s="21"/>
      <c r="AG41" s="16"/>
      <c r="AH41" s="21"/>
      <c r="AP41" s="46"/>
    </row>
    <row r="42" spans="1:42" ht="12" customHeight="1" x14ac:dyDescent="0.25">
      <c r="A42" s="23"/>
      <c r="B42" s="221"/>
      <c r="C42" s="171">
        <v>7</v>
      </c>
      <c r="D42" s="86" t="s">
        <v>34</v>
      </c>
      <c r="E42" s="86"/>
      <c r="F42" s="87" t="str">
        <f>IF(VLOOKUP(C42,NP,32,FALSE)="","",IF(VLOOKUP(C42,NP,32,FALSE)=0,"",VLOOKUP(C42,NP,32,FALSE)))</f>
        <v/>
      </c>
      <c r="G42" s="88" t="str">
        <f>IF(VLOOKUP(C42,NP,33,FALSE)="","",IF(VLOOKUP(C42,NP,34,FALSE)=2,"",VLOOKUP(C42,NP,34,FALSE)))</f>
        <v/>
      </c>
      <c r="H42" s="88"/>
      <c r="I42" s="89" t="str">
        <f>IF(VLOOKUP(C42,NP,33,FALSE)="","",IF(VLOOKUP(C42,NP,33,FALSE)=0,"",VLOOKUP(C42,NP,33,FALSE)))</f>
        <v xml:space="preserve"> </v>
      </c>
      <c r="J42" s="102"/>
      <c r="K42" s="49">
        <f>IF(VLOOKUP(K45,NP,4,FALSE)=0,"",VLOOKUP(K45,NP,4,FALSE))</f>
        <v>228</v>
      </c>
      <c r="L42" s="18" t="str">
        <f>IF(K42="","",CONCATENATE(VLOOKUP(K45,NP,5,FALSE),"  ",VLOOKUP(K45,NP,6,FALSE)))</f>
        <v>DELEGLISE  Matthieu</v>
      </c>
      <c r="M42" s="18"/>
      <c r="N42" s="55"/>
      <c r="O42" s="18"/>
      <c r="P42" s="18"/>
      <c r="Q42" s="55"/>
      <c r="R42" s="18"/>
      <c r="Z42" s="23"/>
      <c r="AA42" s="22"/>
      <c r="AH42" s="23"/>
      <c r="AP42" s="46"/>
    </row>
    <row r="43" spans="1:42" ht="12" customHeight="1" x14ac:dyDescent="0.25">
      <c r="B43" s="221"/>
      <c r="C43" s="164"/>
      <c r="D43" s="81"/>
      <c r="E43" s="81"/>
      <c r="F43" s="92"/>
      <c r="G43" s="81"/>
      <c r="H43" s="81"/>
      <c r="I43" s="92"/>
      <c r="J43" s="107"/>
      <c r="K43" s="24"/>
      <c r="L43" s="21" t="str">
        <f>IF(K42="","",CONCATENATE(VLOOKUP(K45,NP,8,FALSE)," pts - ",VLOOKUP(K45,NP,11,FALSE)))</f>
        <v>1841 pts - JS OUROUX TT</v>
      </c>
      <c r="M43" s="21"/>
      <c r="N43" s="16"/>
      <c r="O43" s="21"/>
      <c r="P43" s="21"/>
      <c r="Q43" s="16"/>
      <c r="R43" s="21"/>
      <c r="S43" s="22"/>
      <c r="Z43" s="23"/>
      <c r="AA43" s="22"/>
      <c r="AH43" s="23"/>
      <c r="AP43" s="46"/>
    </row>
    <row r="44" spans="1:42" ht="12" customHeight="1" x14ac:dyDescent="0.25">
      <c r="B44" s="222">
        <v>14</v>
      </c>
      <c r="C44" s="50">
        <f>IF(VLOOKUP(C42,NP,14,FALSE)=0,"",VLOOKUP(C42,NP,14,FALSE))</f>
        <v>230</v>
      </c>
      <c r="D44" s="18" t="str">
        <f>IF(C44="","",CONCATENATE(VLOOKUP(C42,NP,15,FALSE),"  ",VLOOKUP(C42,NP,16,FALSE)))</f>
        <v>GILLE  Ethan</v>
      </c>
      <c r="E44" s="98"/>
      <c r="F44" s="99"/>
      <c r="G44" s="98"/>
      <c r="H44" s="98"/>
      <c r="I44" s="99"/>
      <c r="J44" s="108"/>
      <c r="K44" s="24"/>
      <c r="L44" s="21" t="str">
        <f>IF(K42="","",CONCATENATE(IF(VLOOKUP(C42,NP,23,FALSE)="","",IF(VLOOKUP(C42,NP,12,FALSE)=1,VLOOKUP(C42,NP,23,FALSE),-VLOOKUP(C42,NP,23,FALSE))),IF(VLOOKUP(C42,NP,24,FALSE)="","",CONCATENATE(" / ",IF(VLOOKUP(C42,NP,12,FALSE)=1,VLOOKUP(C42,NP,24,FALSE),-VLOOKUP(C42,NP,24,FALSE)))),IF(VLOOKUP(C42,NP,25,FALSE)="","",CONCATENATE(" / ",IF(VLOOKUP(C42,NP,12,FALSE)=1,VLOOKUP(C42,NP,25,FALSE),-VLOOKUP(C42,NP,25,FALSE)))),IF(VLOOKUP(C42,NP,26,FALSE)="","",CONCATENATE(" / ",IF(VLOOKUP(C42,NP,12,FALSE)=1,VLOOKUP(C42,NP,26,FALSE),-VLOOKUP(C42,NP,26,FALSE)))),IF(VLOOKUP(C42,NP,27,FALSE)="","",CONCATENATE(" / ",IF(VLOOKUP(C42,NP,12,FALSE)=1,VLOOKUP(C42,NP,27,FALSE),-VLOOKUP(C42,NP,27,FALSE)))),IF(VLOOKUP(C42,NP,28)="","",CONCATENATE(" / ",IF(VLOOKUP(C42,NP,12)=1,VLOOKUP(C42,NP,28),-VLOOKUP(C42,NP,28)))),IF(VLOOKUP(C42,NP,29)="","",CONCATENATE(" / ",IF(VLOOKUP(C42,NP,12)=1,VLOOKUP(C42,NP,29),-VLOOKUP(C42,NP,29))))))</f>
        <v/>
      </c>
      <c r="M44" s="21"/>
      <c r="N44" s="16"/>
      <c r="O44" s="21"/>
      <c r="P44" s="21"/>
      <c r="Q44" s="16"/>
      <c r="R44" s="21"/>
      <c r="S44" s="22"/>
      <c r="T44" s="27"/>
      <c r="U44" s="27"/>
      <c r="V44" s="63"/>
      <c r="W44" s="27"/>
      <c r="X44" s="27"/>
      <c r="Y44" s="63"/>
      <c r="Z44" s="23"/>
      <c r="AA44" s="22"/>
      <c r="AH44" s="23"/>
      <c r="AP44" s="46"/>
    </row>
    <row r="45" spans="1:42" ht="12" customHeight="1" x14ac:dyDescent="0.25">
      <c r="B45" s="221"/>
      <c r="C45" s="164"/>
      <c r="D45" s="21" t="str">
        <f>IF(C44="","",CONCATENATE(VLOOKUP(C42,NP,18,FALSE)," pts - ",VLOOKUP(C42,NP,21,FALSE)))</f>
        <v>1665 pts - AUVR RILLIEUX</v>
      </c>
      <c r="E45" s="21"/>
      <c r="F45" s="16"/>
      <c r="G45" s="21"/>
      <c r="H45" s="21"/>
      <c r="I45" s="16"/>
      <c r="J45" s="21"/>
      <c r="K45" s="172">
        <v>20</v>
      </c>
      <c r="L45" s="86" t="s">
        <v>34</v>
      </c>
      <c r="M45" s="86"/>
      <c r="N45" s="87" t="str">
        <f>IF(VLOOKUP(K45,NP,32,FALSE)="","",IF(VLOOKUP(K45,NP,32,FALSE)=0,"",VLOOKUP(K45,NP,32,FALSE)))</f>
        <v/>
      </c>
      <c r="O45" s="88" t="str">
        <f>IF(VLOOKUP(K45,NP,33,FALSE)="","",IF(VLOOKUP(K45,NP,34,FALSE)=2,"",VLOOKUP(K45,NP,34,FALSE)))</f>
        <v/>
      </c>
      <c r="P45" s="88"/>
      <c r="Q45" s="89" t="str">
        <f>IF(VLOOKUP(K45,NP,33,FALSE)="","",IF(VLOOKUP(K45,NP,33,FALSE)=0,"",VLOOKUP(K45,NP,33,FALSE)))</f>
        <v xml:space="preserve"> </v>
      </c>
      <c r="R45" s="102"/>
      <c r="S45" s="49">
        <f>IF(VLOOKUP(S39,NP,14,FALSE)=0,"",VLOOKUP(S39,NP,14,FALSE))</f>
        <v>239</v>
      </c>
      <c r="T45" s="18" t="str">
        <f>IF(S45="","",CONCATENATE(VLOOKUP(S39,NP,15,FALSE),"  ",VLOOKUP(S39,NP,16,FALSE)))</f>
        <v>PESSY  William</v>
      </c>
      <c r="U45" s="18"/>
      <c r="V45" s="55"/>
      <c r="W45" s="18"/>
      <c r="X45" s="18"/>
      <c r="Y45" s="55"/>
      <c r="Z45" s="18"/>
      <c r="AA45" s="22"/>
      <c r="AH45" s="23"/>
      <c r="AP45" s="46"/>
    </row>
    <row r="46" spans="1:42" ht="12" customHeight="1" x14ac:dyDescent="0.25">
      <c r="B46" s="222">
        <v>15</v>
      </c>
      <c r="C46" s="50">
        <f>IF(VLOOKUP(C48,NP,4,FALSE)=0,"",VLOOKUP(C48,NP,4,FALSE))</f>
        <v>222</v>
      </c>
      <c r="D46" s="18" t="str">
        <f>IF(C46="","",CONCATENATE(VLOOKUP(C48,NP,5,FALSE),"  ",VLOOKUP(C48,NP,6,FALSE)))</f>
        <v>BELLA  Maheïdine</v>
      </c>
      <c r="E46" s="18"/>
      <c r="F46" s="55"/>
      <c r="G46" s="18"/>
      <c r="H46" s="18"/>
      <c r="I46" s="55"/>
      <c r="J46" s="18"/>
      <c r="K46" s="130" t="s">
        <v>56</v>
      </c>
      <c r="L46" s="113" t="s">
        <v>63</v>
      </c>
      <c r="M46" s="20"/>
      <c r="N46" s="62"/>
      <c r="O46" s="20"/>
      <c r="P46" s="20"/>
      <c r="Q46" s="62"/>
      <c r="R46" s="23"/>
      <c r="S46" s="101">
        <v>16</v>
      </c>
      <c r="T46" s="26" t="str">
        <f>IF(S45="","",CONCATENATE(VLOOKUP(S39,NP,18,FALSE)," pts - ",VLOOKUP(S39,NP,21,FALSE)))</f>
        <v>1896 pts - SPO ROUEN</v>
      </c>
      <c r="U46" s="26"/>
      <c r="V46" s="57"/>
      <c r="W46" s="26"/>
      <c r="X46" s="26"/>
      <c r="Y46" s="57"/>
      <c r="Z46" s="26"/>
      <c r="AA46" s="10"/>
      <c r="AB46" s="20"/>
      <c r="AC46" s="20"/>
      <c r="AD46" s="62"/>
      <c r="AE46" s="20"/>
      <c r="AF46" s="20"/>
      <c r="AG46" s="62"/>
      <c r="AH46" s="17"/>
      <c r="AP46" s="46"/>
    </row>
    <row r="47" spans="1:42" ht="12" customHeight="1" x14ac:dyDescent="0.25">
      <c r="A47" s="23"/>
      <c r="B47" s="221"/>
      <c r="C47" s="163"/>
      <c r="D47" s="26" t="str">
        <f>IF(C46="","",CONCATENATE(VLOOKUP(C48,NP,8,FALSE)," pts - ",VLOOKUP(C48,NP,11,FALSE)))</f>
        <v>1622 pts - RONCQ ULJAP</v>
      </c>
      <c r="E47" s="26"/>
      <c r="F47" s="57"/>
      <c r="G47" s="26"/>
      <c r="H47" s="26"/>
      <c r="I47" s="57"/>
      <c r="J47" s="51"/>
      <c r="K47" s="20"/>
      <c r="L47" s="20"/>
      <c r="M47" s="20"/>
      <c r="N47" s="62"/>
      <c r="O47" s="20"/>
      <c r="P47" s="20"/>
      <c r="Q47" s="62"/>
      <c r="R47" s="23"/>
      <c r="S47" s="25"/>
      <c r="T47" s="21" t="str">
        <f>IF(S45="","",CONCATENATE(IF(VLOOKUP(K45,NP,23,FALSE)="","",IF(VLOOKUP(K45,NP,12,FALSE)=1,VLOOKUP(K45,NP,23,FALSE),-VLOOKUP(K45,NP,23,FALSE))),IF(VLOOKUP(K45,NP,24,FALSE)="","",CONCATENATE(" / ",IF(VLOOKUP(K45,NP,12,FALSE)=1,VLOOKUP(K45,NP,24,FALSE),-VLOOKUP(K45,NP,24,FALSE)))),IF(VLOOKUP(K45,NP,25,FALSE)="","",CONCATENATE(" / ",IF(VLOOKUP(K45,NP,12,FALSE)=1,VLOOKUP(K45,NP,25,FALSE),-VLOOKUP(K45,NP,25,FALSE)))),IF(VLOOKUP(K45,NP,26,FALSE)="","",CONCATENATE(" / ",IF(VLOOKUP(K45,NP,12,FALSE)=1,VLOOKUP(K45,NP,26,FALSE),-VLOOKUP(K45,NP,26,FALSE)))),IF(VLOOKUP(K45,NP,27,FALSE)="","",CONCATENATE(" / ",IF(VLOOKUP(K45,NP,12,FALSE)=1,VLOOKUP(K45,NP,27,FALSE),-VLOOKUP(K45,NP,27,FALSE)))),IF(VLOOKUP(K45,NP,28)="","",CONCATENATE(" / ",IF(VLOOKUP(K45,NP,12)=1,VLOOKUP(K45,NP,28),-VLOOKUP(K45,NP,28)))),IF(VLOOKUP(K45,NP,29)="","",CONCATENATE(" / ",IF(VLOOKUP(K45,NP,12)=1,VLOOKUP(K45,NP,29),-VLOOKUP(K45,NP,29))))))</f>
        <v/>
      </c>
      <c r="U47" s="21"/>
      <c r="V47" s="16"/>
      <c r="W47" s="21"/>
      <c r="X47" s="21"/>
      <c r="Y47" s="16"/>
      <c r="Z47" s="21"/>
      <c r="AP47" s="46"/>
    </row>
    <row r="48" spans="1:42" ht="12" customHeight="1" x14ac:dyDescent="0.25">
      <c r="A48" s="23"/>
      <c r="B48" s="221"/>
      <c r="C48" s="170">
        <v>8</v>
      </c>
      <c r="D48" s="86" t="s">
        <v>34</v>
      </c>
      <c r="E48" s="86"/>
      <c r="F48" s="87" t="str">
        <f>IF(VLOOKUP(C48,NP,32,FALSE)="","",IF(VLOOKUP(C48,NP,32,FALSE)=0,"",VLOOKUP(C48,NP,32,FALSE)))</f>
        <v/>
      </c>
      <c r="G48" s="88" t="str">
        <f>IF(VLOOKUP(C48,NP,33,FALSE)="","",IF(VLOOKUP(C48,NP,34,FALSE)=2,"",VLOOKUP(C48,NP,34,FALSE)))</f>
        <v/>
      </c>
      <c r="H48" s="88"/>
      <c r="I48" s="89" t="str">
        <f>IF(VLOOKUP(C48,NP,33,FALSE)="","",IF(VLOOKUP(C48,NP,33,FALSE)=0,"",VLOOKUP(C48,NP,33,FALSE)))</f>
        <v xml:space="preserve"> </v>
      </c>
      <c r="J48" s="90"/>
      <c r="K48" s="49">
        <f>IF(VLOOKUP(K45,NP,14,FALSE)=0,"",VLOOKUP(K45,NP,14,FALSE))</f>
        <v>239</v>
      </c>
      <c r="L48" s="18" t="str">
        <f>IF(K48="","",CONCATENATE(VLOOKUP(K45,NP,15,FALSE),"  ",VLOOKUP(K45,NP,16,FALSE)))</f>
        <v>PESSY  William</v>
      </c>
      <c r="M48" s="18"/>
      <c r="N48" s="55"/>
      <c r="O48" s="18"/>
      <c r="P48" s="18"/>
      <c r="Q48" s="55"/>
      <c r="R48" s="18"/>
      <c r="S48" s="22"/>
      <c r="T48" s="29"/>
      <c r="U48" s="29"/>
      <c r="V48" s="14"/>
      <c r="W48" s="29"/>
      <c r="X48" s="29"/>
      <c r="Y48" s="14"/>
      <c r="Z48" s="30"/>
      <c r="AP48" s="46"/>
    </row>
    <row r="49" spans="1:50" ht="12" customHeight="1" x14ac:dyDescent="0.25">
      <c r="A49" s="23"/>
      <c r="B49" s="221"/>
      <c r="C49" s="164"/>
      <c r="D49" s="81"/>
      <c r="E49" s="81"/>
      <c r="F49" s="92"/>
      <c r="G49" s="81"/>
      <c r="H49" s="81"/>
      <c r="I49" s="92"/>
      <c r="J49" s="93"/>
      <c r="K49" s="169">
        <v>16</v>
      </c>
      <c r="L49" s="26" t="str">
        <f>IF(K48="","",CONCATENATE(VLOOKUP(K45,NP,18,FALSE)," pts - ",VLOOKUP(K45,NP,21,FALSE)))</f>
        <v>1896 pts - SPO ROUEN</v>
      </c>
      <c r="M49" s="26"/>
      <c r="N49" s="57"/>
      <c r="O49" s="26"/>
      <c r="P49" s="26"/>
      <c r="Q49" s="57"/>
      <c r="R49" s="26"/>
      <c r="T49" s="23"/>
      <c r="U49" s="23"/>
      <c r="V49" s="59"/>
      <c r="W49" s="23"/>
      <c r="X49" s="23"/>
      <c r="Y49" s="59"/>
      <c r="Z49" s="23"/>
      <c r="AP49" s="46"/>
    </row>
    <row r="50" spans="1:50" ht="12" customHeight="1" x14ac:dyDescent="0.25">
      <c r="A50" s="23"/>
      <c r="B50" s="225">
        <v>16</v>
      </c>
      <c r="C50" s="50">
        <f>IF(VLOOKUP(C48,NP,14,FALSE)=0,"",VLOOKUP(C48,NP,14,FALSE))</f>
        <v>239</v>
      </c>
      <c r="D50" s="18" t="str">
        <f>IF(C50="","",CONCATENATE(VLOOKUP(C48,NP,15,FALSE),"  ",VLOOKUP(C48,NP,16,FALSE)))</f>
        <v>PESSY  William</v>
      </c>
      <c r="E50" s="98"/>
      <c r="F50" s="99"/>
      <c r="G50" s="98"/>
      <c r="H50" s="98"/>
      <c r="I50" s="99"/>
      <c r="J50" s="100"/>
      <c r="K50" s="24"/>
      <c r="L50" s="21" t="str">
        <f>IF(K48="","",CONCATENATE(IF(VLOOKUP(C48,NP,23,FALSE)="","",IF(VLOOKUP(C48,NP,12,FALSE)=1,VLOOKUP(C48,NP,23,FALSE),-VLOOKUP(C48,NP,23,FALSE))),IF(VLOOKUP(C48,NP,24,FALSE)="","",CONCATENATE(" / ",IF(VLOOKUP(C48,NP,12,FALSE)=1,VLOOKUP(C48,NP,24,FALSE),-VLOOKUP(C48,NP,24,FALSE)))),IF(VLOOKUP(C48,NP,25,FALSE)="","",CONCATENATE(" / ",IF(VLOOKUP(C48,NP,12,FALSE)=1,VLOOKUP(C48,NP,25,FALSE),-VLOOKUP(C48,NP,25,FALSE)))),IF(VLOOKUP(C48,NP,26,FALSE)="","",CONCATENATE(" / ",IF(VLOOKUP(C48,NP,12,FALSE)=1,VLOOKUP(C48,NP,26,FALSE),-VLOOKUP(C48,NP,26,FALSE)))),IF(VLOOKUP(C48,NP,27,FALSE)="","",CONCATENATE(" / ",IF(VLOOKUP(C48,NP,12,FALSE)=1,VLOOKUP(C48,NP,27,FALSE),-VLOOKUP(C48,NP,27,FALSE)))),IF(VLOOKUP(C48,NP,28)="","",CONCATENATE(" / ",IF(VLOOKUP(C48,NP,12)=1,VLOOKUP(C48,NP,28),-VLOOKUP(C48,NP,28)))),IF(VLOOKUP(C48,NP,29)="","",CONCATENATE(" / ",IF(VLOOKUP(C48,NP,12)=1,VLOOKUP(C48,NP,29),-VLOOKUP(C48,NP,29))))))</f>
        <v/>
      </c>
      <c r="M50" s="21"/>
      <c r="N50" s="16"/>
      <c r="O50" s="21"/>
      <c r="P50" s="21"/>
      <c r="Q50" s="16"/>
      <c r="R50" s="21"/>
      <c r="AP50" s="23"/>
      <c r="AQ50" s="101">
        <v>1</v>
      </c>
    </row>
    <row r="51" spans="1:50" ht="12" customHeight="1" x14ac:dyDescent="0.25">
      <c r="B51" s="221"/>
      <c r="C51" s="164"/>
      <c r="D51" s="26" t="str">
        <f>IF(C50="","",CONCATENATE(VLOOKUP(C48,NP,18,FALSE)," pts - ",VLOOKUP(C48,NP,21,FALSE)))</f>
        <v>1896 pts - SPO ROUEN</v>
      </c>
      <c r="E51" s="26"/>
      <c r="F51" s="57"/>
      <c r="G51" s="26"/>
      <c r="H51" s="26"/>
      <c r="I51" s="57"/>
      <c r="J51" s="26"/>
      <c r="AI51" s="173">
        <v>31</v>
      </c>
      <c r="AJ51" s="86" t="s">
        <v>34</v>
      </c>
      <c r="AK51" s="86"/>
      <c r="AL51" s="87" t="str">
        <f>IF(VLOOKUP(AI51,NP,32,FALSE)="","",IF(VLOOKUP(AI51,NP,32,FALSE)=0,"",VLOOKUP(AI51,NP,32,FALSE)))</f>
        <v/>
      </c>
      <c r="AM51" s="88" t="str">
        <f>IF(VLOOKUP(AI51,NP,33,FALSE)="","",IF(VLOOKUP(AI51,NP,34,FALSE)=2,"",VLOOKUP(AI51,NP,34,FALSE)))</f>
        <v/>
      </c>
      <c r="AN51" s="88"/>
      <c r="AO51" s="89" t="str">
        <f>IF(VLOOKUP(AI51,NP,33,FALSE)="","",IF(VLOOKUP(AI51,NP,33,FALSE)=0,"",VLOOKUP(AI51,NP,33,FALSE)))</f>
        <v xml:space="preserve"> </v>
      </c>
      <c r="AP51" s="102"/>
      <c r="AQ51" s="49">
        <f>IF(VLOOKUP(AQ74,NP,4,FALSE)=0,"",VLOOKUP(AQ74,NP,4,FALSE))</f>
        <v>237</v>
      </c>
      <c r="AR51" s="18" t="str">
        <f>IF(AQ51="","",CONCATENATE(VLOOKUP(AQ74,NP,5,FALSE),"  ",VLOOKUP(AQ74,NP,6,FALSE)))</f>
        <v>PASQUETTE  Aurélien</v>
      </c>
      <c r="AS51" s="18"/>
      <c r="AT51" s="55"/>
      <c r="AU51" s="18"/>
      <c r="AV51" s="18"/>
      <c r="AW51" s="55"/>
      <c r="AX51" s="18"/>
    </row>
    <row r="52" spans="1:50" ht="12" customHeight="1" x14ac:dyDescent="0.25">
      <c r="B52" s="225">
        <v>17</v>
      </c>
      <c r="C52" s="50">
        <f>IF(VLOOKUP(C54,NP,4,FALSE)=0,"",VLOOKUP(C54,NP,4,FALSE))</f>
        <v>218</v>
      </c>
      <c r="D52" s="18" t="str">
        <f>IF(C52="","",CONCATENATE(VLOOKUP(C54,NP,5,FALSE),"  ",VLOOKUP(C54,NP,6,FALSE)))</f>
        <v>ANQUETIL  Quentin</v>
      </c>
      <c r="E52" s="18"/>
      <c r="F52" s="55"/>
      <c r="G52" s="18"/>
      <c r="H52" s="18"/>
      <c r="I52" s="55"/>
      <c r="J52" s="18"/>
      <c r="AI52" s="130" t="s">
        <v>56</v>
      </c>
      <c r="AJ52" s="113" t="s">
        <v>69</v>
      </c>
      <c r="AP52" s="23"/>
      <c r="AQ52" s="24"/>
      <c r="AR52" s="21" t="str">
        <f>IF(AQ51="","",CONCATENATE(VLOOKUP(AQ74,NP,8,FALSE)," pts - ",VLOOKUP(AQ74,NP,11,FALSE)))</f>
        <v>1917 pts - ST PAIR BRICQUE</v>
      </c>
      <c r="AS52" s="21"/>
      <c r="AT52" s="16"/>
      <c r="AU52" s="21"/>
      <c r="AV52" s="21"/>
      <c r="AW52" s="16"/>
      <c r="AX52" s="51"/>
    </row>
    <row r="53" spans="1:50" ht="12" customHeight="1" x14ac:dyDescent="0.25">
      <c r="A53" s="23"/>
      <c r="B53" s="221"/>
      <c r="C53" s="163"/>
      <c r="D53" s="26" t="str">
        <f>IF(C52="","",CONCATENATE(VLOOKUP(C54,NP,8,FALSE)," pts - ",VLOOKUP(C54,NP,11,FALSE)))</f>
        <v>1902 pts - Niort T.T.</v>
      </c>
      <c r="E53" s="26"/>
      <c r="F53" s="57"/>
      <c r="G53" s="26"/>
      <c r="H53" s="26"/>
      <c r="I53" s="57"/>
      <c r="J53" s="51"/>
      <c r="K53" s="169">
        <v>17</v>
      </c>
      <c r="L53" s="81"/>
      <c r="M53" s="82"/>
      <c r="N53" s="83"/>
      <c r="O53" s="82"/>
      <c r="P53" s="82"/>
      <c r="Q53" s="83"/>
      <c r="R53" s="3"/>
      <c r="AP53" s="23"/>
      <c r="AQ53" s="22"/>
      <c r="AR53" s="21" t="str">
        <f>IF(AQ51="","",CONCATENATE(IF(VLOOKUP(AI51,NP,23,FALSE)="","",IF(VLOOKUP(AI51,NP,12,FALSE)=1,VLOOKUP(AI51,NP,23,FALSE),-VLOOKUP(AI51,NP,23,FALSE))),IF(VLOOKUP(AI51,NP,24,FALSE)="","",CONCATENATE(" / ",IF(VLOOKUP(AI51,NP,12,FALSE)=1,VLOOKUP(AI51,NP,24,FALSE),-VLOOKUP(AI51,NP,24,FALSE)))),IF(VLOOKUP(AI51,NP,25,FALSE)="","",CONCATENATE(" / ",IF(VLOOKUP(AI51,NP,12,FALSE)=1,VLOOKUP(AI51,NP,25,FALSE),-VLOOKUP(AI51,NP,25,FALSE)))),IF(VLOOKUP(AI51,NP,26,FALSE)="","",CONCATENATE(" / ",IF(VLOOKUP(AI51,NP,12,FALSE)=1,VLOOKUP(AI51,NP,26,FALSE),-VLOOKUP(AI51,NP,26,FALSE)))),IF(VLOOKUP(AI51,NP,27,FALSE)="","",CONCATENATE(" / ",IF(VLOOKUP(AI51,NP,12,FALSE)=1,VLOOKUP(AI51,NP,27,FALSE),-VLOOKUP(AI51,NP,27,FALSE)))),IF(VLOOKUP(AI51,NP,28)="","",CONCATENATE(" / ",IF(VLOOKUP(AI51,NP,12)=1,VLOOKUP(AI51,NP,28),-VLOOKUP(AI51,NP,28)))),IF(VLOOKUP(AI51,NP,29)="","",CONCATENATE(" / ",IF(VLOOKUP(AI51,NP,12)=1,VLOOKUP(AI51,NP,29),-VLOOKUP(AI51,NP,29))))))</f>
        <v/>
      </c>
      <c r="AS53" s="54"/>
      <c r="AT53" s="66"/>
      <c r="AU53" s="54"/>
      <c r="AV53" s="54"/>
      <c r="AW53" s="66"/>
      <c r="AX53" s="78"/>
    </row>
    <row r="54" spans="1:50" ht="12" customHeight="1" x14ac:dyDescent="0.25">
      <c r="A54" s="23"/>
      <c r="B54" s="221"/>
      <c r="C54" s="170">
        <v>9</v>
      </c>
      <c r="D54" s="86" t="s">
        <v>34</v>
      </c>
      <c r="E54" s="86"/>
      <c r="F54" s="87" t="str">
        <f>IF(VLOOKUP(C54,NP,32,FALSE)="","",IF(VLOOKUP(C54,NP,32,FALSE)=0,"",VLOOKUP(C54,NP,32,FALSE)))</f>
        <v/>
      </c>
      <c r="G54" s="88" t="str">
        <f>IF(VLOOKUP(C54,NP,33,FALSE)="","",IF(VLOOKUP(C54,NP,34,FALSE)=2,"",VLOOKUP(C54,NP,34,FALSE)))</f>
        <v/>
      </c>
      <c r="H54" s="88"/>
      <c r="I54" s="89" t="str">
        <f>IF(VLOOKUP(C54,NP,33,FALSE)="","",IF(VLOOKUP(C54,NP,33,FALSE)=0,"",VLOOKUP(C54,NP,33,FALSE)))</f>
        <v xml:space="preserve"> </v>
      </c>
      <c r="J54" s="90"/>
      <c r="K54" s="49">
        <f>IF(VLOOKUP(K57,NP,4,FALSE)=0,"",VLOOKUP(K57,NP,4,FALSE))</f>
        <v>218</v>
      </c>
      <c r="L54" s="18" t="str">
        <f>IF(K54="","",CONCATENATE(VLOOKUP(K57,NP,5,FALSE),"  ",VLOOKUP(K57,NP,6,FALSE)))</f>
        <v>ANQUETIL  Quentin</v>
      </c>
      <c r="M54" s="18"/>
      <c r="N54" s="55"/>
      <c r="O54" s="18"/>
      <c r="P54" s="18"/>
      <c r="Q54" s="55"/>
      <c r="R54" s="18"/>
      <c r="AP54" s="23"/>
      <c r="AQ54" s="22"/>
      <c r="AX54" s="46"/>
    </row>
    <row r="55" spans="1:50" ht="12" customHeight="1" x14ac:dyDescent="0.25">
      <c r="A55" s="23"/>
      <c r="B55" s="221"/>
      <c r="C55" s="164"/>
      <c r="D55" s="81"/>
      <c r="E55" s="81"/>
      <c r="F55" s="92"/>
      <c r="G55" s="81"/>
      <c r="H55" s="81"/>
      <c r="I55" s="92"/>
      <c r="J55" s="93"/>
      <c r="K55" s="24"/>
      <c r="L55" s="21" t="str">
        <f>IF(K54="","",CONCATENATE(VLOOKUP(K57,NP,8,FALSE)," pts - ",VLOOKUP(K57,NP,11,FALSE)))</f>
        <v>1902 pts - Niort T.T.</v>
      </c>
      <c r="M55" s="21"/>
      <c r="N55" s="16"/>
      <c r="O55" s="21"/>
      <c r="P55" s="21"/>
      <c r="Q55" s="16"/>
      <c r="R55" s="21"/>
      <c r="S55" s="22"/>
      <c r="AP55" s="23"/>
      <c r="AQ55" s="22"/>
      <c r="AX55" s="46"/>
    </row>
    <row r="56" spans="1:50" ht="12" customHeight="1" x14ac:dyDescent="0.25">
      <c r="A56" s="23"/>
      <c r="B56" s="222">
        <v>18</v>
      </c>
      <c r="C56" s="50">
        <f>IF(VLOOKUP(C54,NP,14,FALSE)=0,"",VLOOKUP(C54,NP,14,FALSE))</f>
        <v>227</v>
      </c>
      <c r="D56" s="18" t="str">
        <f>IF(C56="","",CONCATENATE(VLOOKUP(C54,NP,15,FALSE),"  ",VLOOKUP(C54,NP,16,FALSE)))</f>
        <v>DE BRITO  Maxime</v>
      </c>
      <c r="E56" s="98"/>
      <c r="F56" s="99"/>
      <c r="G56" s="98"/>
      <c r="H56" s="98"/>
      <c r="I56" s="99"/>
      <c r="J56" s="100"/>
      <c r="K56" s="24"/>
      <c r="L56" s="21" t="str">
        <f>IF(K54="","",CONCATENATE(IF(VLOOKUP(C54,NP,23,FALSE)="","",IF(VLOOKUP(C54,NP,12,FALSE)=1,VLOOKUP(C54,NP,23,FALSE),-VLOOKUP(C54,NP,23,FALSE))),IF(VLOOKUP(C54,NP,24,FALSE)="","",CONCATENATE(" / ",IF(VLOOKUP(C54,NP,12,FALSE)=1,VLOOKUP(C54,NP,24,FALSE),-VLOOKUP(C54,NP,24,FALSE)))),IF(VLOOKUP(C54,NP,25,FALSE)="","",CONCATENATE(" / ",IF(VLOOKUP(C54,NP,12,FALSE)=1,VLOOKUP(C54,NP,25,FALSE),-VLOOKUP(C54,NP,25,FALSE)))),IF(VLOOKUP(C54,NP,26,FALSE)="","",CONCATENATE(" / ",IF(VLOOKUP(C54,NP,12,FALSE)=1,VLOOKUP(C54,NP,26,FALSE),-VLOOKUP(C54,NP,26,FALSE)))),IF(VLOOKUP(C54,NP,27,FALSE)="","",CONCATENATE(" / ",IF(VLOOKUP(C54,NP,12,FALSE)=1,VLOOKUP(C54,NP,27,FALSE),-VLOOKUP(C54,NP,27,FALSE)))),IF(VLOOKUP(C54,NP,28)="","",CONCATENATE(" / ",IF(VLOOKUP(C54,NP,12)=1,VLOOKUP(C54,NP,28),-VLOOKUP(C54,NP,28)))),IF(VLOOKUP(C54,NP,29)="","",CONCATENATE(" / ",IF(VLOOKUP(C54,NP,12)=1,VLOOKUP(C54,NP,29),-VLOOKUP(C54,NP,29))))))</f>
        <v/>
      </c>
      <c r="M56" s="21"/>
      <c r="N56" s="16"/>
      <c r="O56" s="21"/>
      <c r="P56" s="21"/>
      <c r="Q56" s="16"/>
      <c r="R56" s="21"/>
      <c r="S56" s="101">
        <v>17</v>
      </c>
      <c r="AP56" s="23"/>
      <c r="AQ56" s="22"/>
      <c r="AX56" s="46"/>
    </row>
    <row r="57" spans="1:50" ht="12" customHeight="1" x14ac:dyDescent="0.25">
      <c r="B57" s="221"/>
      <c r="C57" s="164"/>
      <c r="D57" s="26" t="str">
        <f>IF(C56="","",CONCATENATE(VLOOKUP(C54,NP,18,FALSE)," pts - ",VLOOKUP(C54,NP,21,FALSE)))</f>
        <v>1592 pts - CHELLES TT</v>
      </c>
      <c r="E57" s="26"/>
      <c r="F57" s="57"/>
      <c r="G57" s="26"/>
      <c r="H57" s="26"/>
      <c r="I57" s="57"/>
      <c r="J57" s="26"/>
      <c r="K57" s="172">
        <v>21</v>
      </c>
      <c r="L57" s="86" t="s">
        <v>34</v>
      </c>
      <c r="M57" s="86"/>
      <c r="N57" s="87" t="str">
        <f>IF(VLOOKUP(K57,NP,32,FALSE)="","",IF(VLOOKUP(K57,NP,32,FALSE)=0,"",VLOOKUP(K57,NP,32,FALSE)))</f>
        <v/>
      </c>
      <c r="O57" s="88" t="str">
        <f>IF(VLOOKUP(K57,NP,33,FALSE)="","",IF(VLOOKUP(K57,NP,34,FALSE)=2,"",VLOOKUP(K57,NP,34,FALSE)))</f>
        <v/>
      </c>
      <c r="P57" s="88"/>
      <c r="Q57" s="89" t="str">
        <f>IF(VLOOKUP(K57,NP,33,FALSE)="","",IF(VLOOKUP(K57,NP,33,FALSE)=0,"",VLOOKUP(K57,NP,33,FALSE)))</f>
        <v xml:space="preserve"> </v>
      </c>
      <c r="R57" s="102"/>
      <c r="S57" s="49">
        <f>IF(VLOOKUP(S63,NP,4,FALSE)=0,"",VLOOKUP(S63,NP,4,FALSE))</f>
        <v>218</v>
      </c>
      <c r="T57" s="18" t="str">
        <f>IF(S57="","",CONCATENATE(VLOOKUP(S63,NP,5,FALSE),"  ",VLOOKUP(S63,NP,6,FALSE)))</f>
        <v>ANQUETIL  Quentin</v>
      </c>
      <c r="U57" s="18"/>
      <c r="V57" s="55"/>
      <c r="W57" s="18"/>
      <c r="X57" s="18"/>
      <c r="Y57" s="55"/>
      <c r="Z57" s="18"/>
      <c r="AP57" s="46"/>
      <c r="AQ57" s="23"/>
      <c r="AX57" s="46"/>
    </row>
    <row r="58" spans="1:50" ht="12" customHeight="1" x14ac:dyDescent="0.25">
      <c r="B58" s="222">
        <v>19</v>
      </c>
      <c r="C58" s="50">
        <f>IF(VLOOKUP(C60,NP,4,FALSE)=0,"",VLOOKUP(C60,NP,4,FALSE))</f>
        <v>232</v>
      </c>
      <c r="D58" s="18" t="str">
        <f>IF(C58="","",CONCATENATE(VLOOKUP(C60,NP,5,FALSE),"  ",VLOOKUP(C60,NP,6,FALSE)))</f>
        <v>LAFFAILLE  Louis</v>
      </c>
      <c r="E58" s="18"/>
      <c r="F58" s="55"/>
      <c r="G58" s="18"/>
      <c r="H58" s="18"/>
      <c r="I58" s="55"/>
      <c r="J58" s="18"/>
      <c r="K58" s="130" t="s">
        <v>56</v>
      </c>
      <c r="L58" s="113" t="s">
        <v>64</v>
      </c>
      <c r="M58" s="82"/>
      <c r="N58" s="83"/>
      <c r="O58" s="82"/>
      <c r="P58" s="82"/>
      <c r="Q58" s="83"/>
      <c r="R58" s="3"/>
      <c r="S58" s="24"/>
      <c r="T58" s="21" t="str">
        <f>IF(S57="","",CONCATENATE(VLOOKUP(S63,NP,8,FALSE)," pts - ",VLOOKUP(S63,NP,11,FALSE)))</f>
        <v>1902 pts - Niort T.T.</v>
      </c>
      <c r="U58" s="21"/>
      <c r="V58" s="16"/>
      <c r="W58" s="21"/>
      <c r="X58" s="21"/>
      <c r="Y58" s="16"/>
      <c r="Z58" s="21"/>
      <c r="AA58" s="22"/>
      <c r="AP58" s="46"/>
      <c r="AQ58" s="23"/>
      <c r="AX58" s="46"/>
    </row>
    <row r="59" spans="1:50" ht="12" customHeight="1" x14ac:dyDescent="0.25">
      <c r="B59" s="221"/>
      <c r="C59" s="165"/>
      <c r="D59" s="21" t="str">
        <f>IF(C58="","",CONCATENATE(VLOOKUP(C60,NP,8,FALSE)," pts - ",VLOOKUP(C60,NP,11,FALSE)))</f>
        <v>1789 pts - BEZIERS TT</v>
      </c>
      <c r="E59" s="21"/>
      <c r="F59" s="16"/>
      <c r="G59" s="21"/>
      <c r="H59" s="21"/>
      <c r="I59" s="16"/>
      <c r="J59" s="21"/>
      <c r="K59" s="80"/>
      <c r="L59" s="81"/>
      <c r="M59" s="82"/>
      <c r="N59" s="83"/>
      <c r="O59" s="82"/>
      <c r="P59" s="82"/>
      <c r="Q59" s="83"/>
      <c r="R59" s="3"/>
      <c r="S59" s="25"/>
      <c r="T59" s="21" t="str">
        <f>IF(S57="","",CONCATENATE(IF(VLOOKUP(K57,NP,23,FALSE)="","",IF(VLOOKUP(K57,NP,12,FALSE)=1,VLOOKUP(K57,NP,23,FALSE),-VLOOKUP(K57,NP,23,FALSE))),IF(VLOOKUP(K57,NP,24,FALSE)="","",CONCATENATE(" / ",IF(VLOOKUP(K57,NP,12,FALSE)=1,VLOOKUP(K57,NP,24,FALSE),-VLOOKUP(K57,NP,24,FALSE)))),IF(VLOOKUP(K57,NP,25,FALSE)="","",CONCATENATE(" / ",IF(VLOOKUP(K57,NP,12,FALSE)=1,VLOOKUP(K57,NP,25,FALSE),-VLOOKUP(K57,NP,25,FALSE)))),IF(VLOOKUP(K57,NP,26,FALSE)="","",CONCATENATE(" / ",IF(VLOOKUP(K57,NP,12,FALSE)=1,VLOOKUP(K57,NP,26,FALSE),-VLOOKUP(K57,NP,26,FALSE)))),IF(VLOOKUP(K57,NP,27,FALSE)="","",CONCATENATE(" / ",IF(VLOOKUP(K57,NP,12,FALSE)=1,VLOOKUP(K57,NP,27,FALSE),-VLOOKUP(K57,NP,27,FALSE)))),IF(VLOOKUP(K57,NP,28)="","",CONCATENATE(" / ",IF(VLOOKUP(K57,NP,12)=1,VLOOKUP(K57,NP,28),-VLOOKUP(K57,NP,28)))),IF(VLOOKUP(K57,NP,29)="","",CONCATENATE(" / ",IF(VLOOKUP(K57,NP,12)=1,VLOOKUP(K57,NP,29),-VLOOKUP(K57,NP,29))))))</f>
        <v/>
      </c>
      <c r="U59" s="21"/>
      <c r="V59" s="16"/>
      <c r="W59" s="21"/>
      <c r="X59" s="21"/>
      <c r="Y59" s="16"/>
      <c r="Z59" s="21"/>
      <c r="AA59" s="22"/>
      <c r="AP59" s="46"/>
      <c r="AX59" s="46"/>
    </row>
    <row r="60" spans="1:50" ht="12" customHeight="1" x14ac:dyDescent="0.25">
      <c r="B60" s="221"/>
      <c r="C60" s="171">
        <v>10</v>
      </c>
      <c r="D60" s="86" t="s">
        <v>34</v>
      </c>
      <c r="E60" s="86"/>
      <c r="F60" s="87" t="str">
        <f>IF(VLOOKUP(C60,NP,32,FALSE)="","",IF(VLOOKUP(C60,NP,32,FALSE)=0,"",VLOOKUP(C60,NP,32,FALSE)))</f>
        <v/>
      </c>
      <c r="G60" s="88" t="str">
        <f>IF(VLOOKUP(C60,NP,33,FALSE)="","",IF(VLOOKUP(C60,NP,34,FALSE)=2,"",VLOOKUP(C60,NP,34,FALSE)))</f>
        <v/>
      </c>
      <c r="H60" s="88"/>
      <c r="I60" s="89" t="str">
        <f>IF(VLOOKUP(C60,NP,33,FALSE)="","",IF(VLOOKUP(C60,NP,33,FALSE)=0,"",VLOOKUP(C60,NP,33,FALSE)))</f>
        <v xml:space="preserve"> </v>
      </c>
      <c r="J60" s="102"/>
      <c r="K60" s="49">
        <f>IF(VLOOKUP(K57,NP,14,FALSE)=0,"",VLOOKUP(K57,NP,14,FALSE))</f>
        <v>236</v>
      </c>
      <c r="L60" s="18" t="str">
        <f>IF(K60="","",CONCATENATE(VLOOKUP(K57,NP,15,FALSE),"  ",VLOOKUP(K57,NP,16,FALSE)))</f>
        <v>LEBARS  Mathis</v>
      </c>
      <c r="M60" s="18"/>
      <c r="N60" s="55"/>
      <c r="O60" s="18"/>
      <c r="P60" s="18"/>
      <c r="Q60" s="55"/>
      <c r="R60" s="18"/>
      <c r="S60" s="22"/>
      <c r="Z60" s="23"/>
      <c r="AA60" s="22"/>
      <c r="AP60" s="46"/>
      <c r="AX60" s="46"/>
    </row>
    <row r="61" spans="1:50" ht="12" customHeight="1" x14ac:dyDescent="0.25">
      <c r="B61" s="221"/>
      <c r="C61" s="164"/>
      <c r="D61" s="81"/>
      <c r="E61" s="81"/>
      <c r="F61" s="92"/>
      <c r="G61" s="81"/>
      <c r="H61" s="81"/>
      <c r="I61" s="92"/>
      <c r="J61" s="107"/>
      <c r="K61" s="169">
        <v>20</v>
      </c>
      <c r="L61" s="26" t="str">
        <f>IF(K60="","",CONCATENATE(VLOOKUP(K57,NP,18,FALSE)," pts - ",VLOOKUP(K57,NP,21,FALSE)))</f>
        <v>1821 pts - ENTENTE DINAN</v>
      </c>
      <c r="M61" s="26"/>
      <c r="N61" s="57"/>
      <c r="O61" s="26"/>
      <c r="P61" s="26"/>
      <c r="Q61" s="57"/>
      <c r="R61" s="26"/>
      <c r="S61" s="23"/>
      <c r="Z61" s="23"/>
      <c r="AA61" s="22"/>
      <c r="AP61" s="46"/>
      <c r="AX61" s="46"/>
    </row>
    <row r="62" spans="1:50" ht="12" customHeight="1" x14ac:dyDescent="0.25">
      <c r="B62" s="223">
        <v>20</v>
      </c>
      <c r="C62" s="50">
        <f>IF(VLOOKUP(C60,NP,14,FALSE)=0,"",VLOOKUP(C60,NP,14,FALSE))</f>
        <v>236</v>
      </c>
      <c r="D62" s="18" t="str">
        <f>IF(C62="","",CONCATENATE(VLOOKUP(C60,NP,15,FALSE),"  ",VLOOKUP(C60,NP,16,FALSE)))</f>
        <v>LEBARS  Mathis</v>
      </c>
      <c r="E62" s="98"/>
      <c r="F62" s="99"/>
      <c r="G62" s="98"/>
      <c r="H62" s="98"/>
      <c r="I62" s="99"/>
      <c r="J62" s="108"/>
      <c r="K62" s="24"/>
      <c r="L62" s="21" t="str">
        <f>IF(K60="","",CONCATENATE(IF(VLOOKUP(C60,NP,23,FALSE)="","",IF(VLOOKUP(C60,NP,12,FALSE)=1,VLOOKUP(C60,NP,23,FALSE),-VLOOKUP(C60,NP,23,FALSE))),IF(VLOOKUP(C60,NP,24,FALSE)="","",CONCATENATE(" / ",IF(VLOOKUP(C60,NP,12,FALSE)=1,VLOOKUP(C60,NP,24,FALSE),-VLOOKUP(C60,NP,24,FALSE)))),IF(VLOOKUP(C60,NP,25,FALSE)="","",CONCATENATE(" / ",IF(VLOOKUP(C60,NP,12,FALSE)=1,VLOOKUP(C60,NP,25,FALSE),-VLOOKUP(C60,NP,25,FALSE)))),IF(VLOOKUP(C60,NP,26,FALSE)="","",CONCATENATE(" / ",IF(VLOOKUP(C60,NP,12,FALSE)=1,VLOOKUP(C60,NP,26,FALSE),-VLOOKUP(C60,NP,26,FALSE)))),IF(VLOOKUP(C60,NP,27,FALSE)="","",CONCATENATE(" / ",IF(VLOOKUP(C60,NP,12,FALSE)=1,VLOOKUP(C60,NP,27,FALSE),-VLOOKUP(C60,NP,27,FALSE)))),IF(VLOOKUP(C60,NP,28)="","",CONCATENATE(" / ",IF(VLOOKUP(C60,NP,12)=1,VLOOKUP(C60,NP,28),-VLOOKUP(C60,NP,28)))),IF(VLOOKUP(C60,NP,29)="","",CONCATENATE(" / ",IF(VLOOKUP(C60,NP,12)=1,VLOOKUP(C60,NP,29),-VLOOKUP(C60,NP,29))))))</f>
        <v/>
      </c>
      <c r="M62" s="21"/>
      <c r="N62" s="16"/>
      <c r="O62" s="21"/>
      <c r="P62" s="21"/>
      <c r="Q62" s="16"/>
      <c r="R62" s="21"/>
      <c r="S62" s="23"/>
      <c r="Z62" s="23"/>
      <c r="AA62" s="101">
        <v>17</v>
      </c>
      <c r="AP62" s="46"/>
      <c r="AX62" s="46"/>
    </row>
    <row r="63" spans="1:50" ht="12" customHeight="1" x14ac:dyDescent="0.25">
      <c r="B63" s="221"/>
      <c r="C63" s="164"/>
      <c r="D63" s="21" t="str">
        <f>IF(C62="","",CONCATENATE(VLOOKUP(C60,NP,18,FALSE)," pts - ",VLOOKUP(C60,NP,21,FALSE)))</f>
        <v>1821 pts - ENTENTE DINAN</v>
      </c>
      <c r="E63" s="21"/>
      <c r="F63" s="16"/>
      <c r="G63" s="21"/>
      <c r="H63" s="21"/>
      <c r="I63" s="16"/>
      <c r="J63" s="21"/>
      <c r="K63" s="168"/>
      <c r="L63" s="109"/>
      <c r="M63" s="109"/>
      <c r="N63" s="110"/>
      <c r="O63" s="111"/>
      <c r="P63" s="111"/>
      <c r="Q63" s="110"/>
      <c r="R63" s="109"/>
      <c r="S63" s="173">
        <v>27</v>
      </c>
      <c r="T63" s="86" t="s">
        <v>34</v>
      </c>
      <c r="U63" s="86"/>
      <c r="V63" s="87" t="str">
        <f>IF(VLOOKUP(S63,NP,32,FALSE)="","",IF(VLOOKUP(S63,NP,32,FALSE)=0,"",VLOOKUP(S63,NP,32,FALSE)))</f>
        <v/>
      </c>
      <c r="W63" s="88" t="str">
        <f>IF(VLOOKUP(S63,NP,33,FALSE)="","",IF(VLOOKUP(S63,NP,34,FALSE)=2,"",VLOOKUP(S63,NP,34,FALSE)))</f>
        <v/>
      </c>
      <c r="X63" s="88"/>
      <c r="Y63" s="89" t="str">
        <f>IF(VLOOKUP(S63,NP,33,FALSE)="","",IF(VLOOKUP(S63,NP,33,FALSE)=0,"",VLOOKUP(S63,NP,33,FALSE)))</f>
        <v xml:space="preserve"> </v>
      </c>
      <c r="Z63" s="102"/>
      <c r="AA63" s="49">
        <f>IF(VLOOKUP(AA75,NP,4,FALSE)=0,"",VLOOKUP(AA75,NP,4,FALSE))</f>
        <v>218</v>
      </c>
      <c r="AB63" s="18" t="str">
        <f>IF(AA63="","",CONCATENATE(VLOOKUP(AA75,NP,5,FALSE),"  ",VLOOKUP(AA75,NP,6,FALSE)))</f>
        <v>ANQUETIL  Quentin</v>
      </c>
      <c r="AC63" s="18"/>
      <c r="AD63" s="55"/>
      <c r="AE63" s="18"/>
      <c r="AF63" s="18"/>
      <c r="AG63" s="55"/>
      <c r="AH63" s="18"/>
      <c r="AP63" s="46"/>
      <c r="AX63" s="46"/>
    </row>
    <row r="64" spans="1:50" ht="12" customHeight="1" x14ac:dyDescent="0.25">
      <c r="B64" s="223">
        <v>21</v>
      </c>
      <c r="C64" s="50">
        <f>IF(VLOOKUP(C66,NP,4,FALSE)=0,"",VLOOKUP(C66,NP,4,FALSE))</f>
        <v>243</v>
      </c>
      <c r="D64" s="18" t="str">
        <f>IF(C64="","",CONCATENATE(VLOOKUP(C66,NP,5,FALSE),"  ",VLOOKUP(C66,NP,6,FALSE)))</f>
        <v>VIAL  Louis</v>
      </c>
      <c r="E64" s="18"/>
      <c r="F64" s="55"/>
      <c r="G64" s="18"/>
      <c r="H64" s="18"/>
      <c r="I64" s="55"/>
      <c r="J64" s="18"/>
      <c r="K64" s="3"/>
      <c r="L64" s="82"/>
      <c r="M64" s="82"/>
      <c r="N64" s="83"/>
      <c r="O64" s="82"/>
      <c r="P64" s="82"/>
      <c r="Q64" s="83"/>
      <c r="R64" s="3"/>
      <c r="S64" s="130" t="s">
        <v>56</v>
      </c>
      <c r="T64" s="113" t="s">
        <v>60</v>
      </c>
      <c r="Z64" s="23"/>
      <c r="AA64" s="24"/>
      <c r="AB64" s="21" t="str">
        <f>IF(AA63="","",CONCATENATE(VLOOKUP(AA75,NP,8,FALSE)," pts - ",VLOOKUP(AA75,NP,11,FALSE)))</f>
        <v>1902 pts - Niort T.T.</v>
      </c>
      <c r="AC64" s="21"/>
      <c r="AD64" s="16"/>
      <c r="AE64" s="21"/>
      <c r="AF64" s="21"/>
      <c r="AG64" s="16"/>
      <c r="AH64" s="21"/>
      <c r="AI64" s="22"/>
      <c r="AP64" s="46"/>
      <c r="AX64" s="46"/>
    </row>
    <row r="65" spans="1:59" ht="12" customHeight="1" x14ac:dyDescent="0.25">
      <c r="B65" s="221"/>
      <c r="C65" s="165"/>
      <c r="D65" s="21" t="str">
        <f>IF(C64="","",CONCATENATE(VLOOKUP(C66,NP,8,FALSE)," pts - ",VLOOKUP(C66,NP,11,FALSE)))</f>
        <v>1820 pts - CAM BORDEAUX</v>
      </c>
      <c r="E65" s="21"/>
      <c r="F65" s="16"/>
      <c r="G65" s="21"/>
      <c r="H65" s="21"/>
      <c r="I65" s="16"/>
      <c r="J65" s="21"/>
      <c r="K65" s="169">
        <v>21</v>
      </c>
      <c r="L65" s="81"/>
      <c r="M65" s="82"/>
      <c r="N65" s="83"/>
      <c r="O65" s="82"/>
      <c r="P65" s="82"/>
      <c r="Q65" s="83"/>
      <c r="R65" s="3"/>
      <c r="Z65" s="23"/>
      <c r="AA65" s="25"/>
      <c r="AB65" s="21" t="str">
        <f>IF(AA63="","",CONCATENATE(IF(VLOOKUP(S63,NP,23,FALSE)="","",IF(VLOOKUP(S63,NP,12,FALSE)=1,VLOOKUP(S63,NP,23,FALSE),-VLOOKUP(S63,NP,23,FALSE))),IF(VLOOKUP(S63,NP,24,FALSE)="","",CONCATENATE(" / ",IF(VLOOKUP(S63,NP,12,FALSE)=1,VLOOKUP(S63,NP,24,FALSE),-VLOOKUP(S63,NP,24,FALSE)))),IF(VLOOKUP(S63,NP,25,FALSE)="","",CONCATENATE(" / ",IF(VLOOKUP(S63,NP,12,FALSE)=1,VLOOKUP(S63,NP,25,FALSE),-VLOOKUP(S63,NP,25,FALSE)))),IF(VLOOKUP(S63,NP,26,FALSE)="","",CONCATENATE(" / ",IF(VLOOKUP(S63,NP,12,FALSE)=1,VLOOKUP(S63,NP,26,FALSE),-VLOOKUP(S63,NP,26,FALSE)))),IF(VLOOKUP(S63,NP,27,FALSE)="","",CONCATENATE(" / ",IF(VLOOKUP(S63,NP,12,FALSE)=1,VLOOKUP(S63,NP,27,FALSE),-VLOOKUP(S63,NP,27,FALSE)))),IF(VLOOKUP(S63,NP,28)="","",CONCATENATE(" / ",IF(VLOOKUP(S63,NP,12)=1,VLOOKUP(S63,NP,28),-VLOOKUP(S63,NP,28)))),IF(VLOOKUP(S63,NP,29)="","",CONCATENATE(" / ",IF(VLOOKUP(S63,NP,12)=1,VLOOKUP(S63,NP,29),-VLOOKUP(S63,NP,29))))))</f>
        <v/>
      </c>
      <c r="AC65" s="21"/>
      <c r="AD65" s="16"/>
      <c r="AE65" s="21"/>
      <c r="AF65" s="21"/>
      <c r="AG65" s="16"/>
      <c r="AH65" s="21"/>
      <c r="AI65" s="22"/>
      <c r="AP65" s="46"/>
      <c r="AX65" s="46"/>
    </row>
    <row r="66" spans="1:59" ht="12" customHeight="1" x14ac:dyDescent="0.25">
      <c r="B66" s="221"/>
      <c r="C66" s="171">
        <v>11</v>
      </c>
      <c r="D66" s="86" t="s">
        <v>34</v>
      </c>
      <c r="E66" s="86"/>
      <c r="F66" s="87" t="str">
        <f>IF(VLOOKUP(C66,NP,32,FALSE)="","",IF(VLOOKUP(C66,NP,32,FALSE)=0,"",VLOOKUP(C66,NP,32,FALSE)))</f>
        <v/>
      </c>
      <c r="G66" s="88" t="str">
        <f>IF(VLOOKUP(C66,NP,33,FALSE)="","",IF(VLOOKUP(C66,NP,34,FALSE)=2,"",VLOOKUP(C66,NP,34,FALSE)))</f>
        <v/>
      </c>
      <c r="H66" s="88"/>
      <c r="I66" s="89" t="str">
        <f>IF(VLOOKUP(C66,NP,33,FALSE)="","",IF(VLOOKUP(C66,NP,33,FALSE)=0,"",VLOOKUP(C66,NP,33,FALSE)))</f>
        <v xml:space="preserve"> </v>
      </c>
      <c r="J66" s="102"/>
      <c r="K66" s="49">
        <f>IF(VLOOKUP(K69,NP,4,FALSE)=0,"",VLOOKUP(K69,NP,4,FALSE))</f>
        <v>243</v>
      </c>
      <c r="L66" s="18" t="str">
        <f>IF(K66="","",CONCATENATE(VLOOKUP(K69,NP,5,FALSE),"  ",VLOOKUP(K69,NP,6,FALSE)))</f>
        <v>VIAL  Louis</v>
      </c>
      <c r="M66" s="18"/>
      <c r="N66" s="55"/>
      <c r="O66" s="18"/>
      <c r="P66" s="18"/>
      <c r="Q66" s="55"/>
      <c r="R66" s="18"/>
      <c r="Z66" s="23"/>
      <c r="AA66" s="22"/>
      <c r="AH66" s="23"/>
      <c r="AI66" s="22"/>
      <c r="AP66" s="46"/>
      <c r="AX66" s="46"/>
    </row>
    <row r="67" spans="1:59" ht="12" customHeight="1" x14ac:dyDescent="0.25">
      <c r="B67" s="221"/>
      <c r="C67" s="164"/>
      <c r="D67" s="81"/>
      <c r="E67" s="81"/>
      <c r="F67" s="92"/>
      <c r="G67" s="81"/>
      <c r="H67" s="81"/>
      <c r="I67" s="92"/>
      <c r="J67" s="107"/>
      <c r="K67" s="24"/>
      <c r="L67" s="21" t="str">
        <f>IF(K66="","",CONCATENATE(VLOOKUP(K69,NP,8,FALSE)," pts - ",VLOOKUP(K69,NP,11,FALSE)))</f>
        <v>1820 pts - CAM BORDEAUX</v>
      </c>
      <c r="M67" s="21"/>
      <c r="N67" s="16"/>
      <c r="O67" s="21"/>
      <c r="P67" s="21"/>
      <c r="Q67" s="16"/>
      <c r="R67" s="21"/>
      <c r="S67" s="22"/>
      <c r="Z67" s="23"/>
      <c r="AA67" s="22"/>
      <c r="AH67" s="23"/>
      <c r="AI67" s="22"/>
      <c r="AP67" s="46"/>
      <c r="AX67" s="46"/>
    </row>
    <row r="68" spans="1:59" ht="12" customHeight="1" x14ac:dyDescent="0.25">
      <c r="A68" s="23"/>
      <c r="B68" s="222">
        <v>22</v>
      </c>
      <c r="C68" s="50">
        <f>IF(VLOOKUP(C66,NP,14,FALSE)=0,"",VLOOKUP(C66,NP,14,FALSE))</f>
        <v>219</v>
      </c>
      <c r="D68" s="18" t="str">
        <f>IF(C68="","",CONCATENATE(VLOOKUP(C66,NP,15,FALSE),"  ",VLOOKUP(C66,NP,16,FALSE)))</f>
        <v>ATTIMON  Antoine</v>
      </c>
      <c r="E68" s="98"/>
      <c r="F68" s="99"/>
      <c r="G68" s="98"/>
      <c r="H68" s="98"/>
      <c r="I68" s="99"/>
      <c r="J68" s="108"/>
      <c r="K68" s="24"/>
      <c r="L68" s="21" t="str">
        <f>IF(K66="","",CONCATENATE(IF(VLOOKUP(C66,NP,23,FALSE)="","",IF(VLOOKUP(C66,NP,12,FALSE)=1,VLOOKUP(C66,NP,23,FALSE),-VLOOKUP(C66,NP,23,FALSE))),IF(VLOOKUP(C66,NP,24,FALSE)="","",CONCATENATE(" / ",IF(VLOOKUP(C66,NP,12,FALSE)=1,VLOOKUP(C66,NP,24,FALSE),-VLOOKUP(C66,NP,24,FALSE)))),IF(VLOOKUP(C66,NP,25,FALSE)="","",CONCATENATE(" / ",IF(VLOOKUP(C66,NP,12,FALSE)=1,VLOOKUP(C66,NP,25,FALSE),-VLOOKUP(C66,NP,25,FALSE)))),IF(VLOOKUP(C66,NP,26,FALSE)="","",CONCATENATE(" / ",IF(VLOOKUP(C66,NP,12,FALSE)=1,VLOOKUP(C66,NP,26,FALSE),-VLOOKUP(C66,NP,26,FALSE)))),IF(VLOOKUP(C66,NP,27,FALSE)="","",CONCATENATE(" / ",IF(VLOOKUP(C66,NP,12,FALSE)=1,VLOOKUP(C66,NP,27,FALSE),-VLOOKUP(C66,NP,27,FALSE)))),IF(VLOOKUP(C66,NP,28)="","",CONCATENATE(" / ",IF(VLOOKUP(C66,NP,12)=1,VLOOKUP(C66,NP,28),-VLOOKUP(C66,NP,28)))),IF(VLOOKUP(C66,NP,29)="","",CONCATENATE(" / ",IF(VLOOKUP(C66,NP,12)=1,VLOOKUP(C66,NP,29),-VLOOKUP(C66,NP,29))))))</f>
        <v/>
      </c>
      <c r="M68" s="21"/>
      <c r="N68" s="16"/>
      <c r="O68" s="21"/>
      <c r="P68" s="21"/>
      <c r="Q68" s="16"/>
      <c r="R68" s="21"/>
      <c r="S68" s="22"/>
      <c r="T68" s="27"/>
      <c r="U68" s="27"/>
      <c r="V68" s="63"/>
      <c r="W68" s="27"/>
      <c r="X68" s="27"/>
      <c r="Y68" s="63"/>
      <c r="Z68" s="23"/>
      <c r="AA68" s="22"/>
      <c r="AH68" s="23"/>
      <c r="AI68" s="22"/>
      <c r="AP68" s="46"/>
      <c r="AX68" s="46"/>
    </row>
    <row r="69" spans="1:59" ht="12" customHeight="1" x14ac:dyDescent="0.25">
      <c r="B69" s="221"/>
      <c r="C69" s="164"/>
      <c r="D69" s="21" t="str">
        <f>IF(C68="","",CONCATENATE(VLOOKUP(C66,NP,18,FALSE)," pts - ",VLOOKUP(C66,NP,21,FALSE)))</f>
        <v>1633 pts - ST MEDARD DOULO</v>
      </c>
      <c r="E69" s="21"/>
      <c r="F69" s="16"/>
      <c r="G69" s="21"/>
      <c r="H69" s="21"/>
      <c r="I69" s="16"/>
      <c r="J69" s="21"/>
      <c r="K69" s="172">
        <v>22</v>
      </c>
      <c r="L69" s="86" t="s">
        <v>34</v>
      </c>
      <c r="M69" s="86"/>
      <c r="N69" s="87" t="str">
        <f>IF(VLOOKUP(K69,NP,32,FALSE)="","",IF(VLOOKUP(K69,NP,32,FALSE)=0,"",VLOOKUP(K69,NP,32,FALSE)))</f>
        <v/>
      </c>
      <c r="O69" s="88" t="str">
        <f>IF(VLOOKUP(K69,NP,33,FALSE)="","",IF(VLOOKUP(K69,NP,34,FALSE)=2,"",VLOOKUP(K69,NP,34,FALSE)))</f>
        <v/>
      </c>
      <c r="P69" s="88"/>
      <c r="Q69" s="89" t="str">
        <f>IF(VLOOKUP(K69,NP,33,FALSE)="","",IF(VLOOKUP(K69,NP,33,FALSE)=0,"",VLOOKUP(K69,NP,33,FALSE)))</f>
        <v xml:space="preserve"> </v>
      </c>
      <c r="R69" s="102"/>
      <c r="S69" s="49">
        <f>IF(VLOOKUP(S63,NP,14,FALSE)=0,"",VLOOKUP(S63,NP,14,FALSE))</f>
        <v>223</v>
      </c>
      <c r="T69" s="18" t="str">
        <f>IF(S69="","",CONCATENATE(VLOOKUP(S63,NP,15,FALSE),"  ",VLOOKUP(S63,NP,16,FALSE)))</f>
        <v>BENCHAT  Marius</v>
      </c>
      <c r="U69" s="18"/>
      <c r="V69" s="55"/>
      <c r="W69" s="18"/>
      <c r="X69" s="18"/>
      <c r="Y69" s="55"/>
      <c r="Z69" s="18"/>
      <c r="AA69" s="22"/>
      <c r="AH69" s="23"/>
      <c r="AI69" s="22"/>
      <c r="AP69" s="46"/>
      <c r="AX69" s="46"/>
    </row>
    <row r="70" spans="1:59" ht="12" customHeight="1" x14ac:dyDescent="0.25">
      <c r="B70" s="222">
        <v>23</v>
      </c>
      <c r="C70" s="50">
        <f>IF(VLOOKUP(C72,NP,4,FALSE)=0,"",VLOOKUP(C72,NP,4,FALSE))</f>
        <v>229</v>
      </c>
      <c r="D70" s="18" t="str">
        <f>IF(C70="","",CONCATENATE(VLOOKUP(C72,NP,5,FALSE),"  ",VLOOKUP(C72,NP,6,FALSE)))</f>
        <v>DUVIVIER  Selvan</v>
      </c>
      <c r="E70" s="18"/>
      <c r="F70" s="55"/>
      <c r="G70" s="18"/>
      <c r="H70" s="18"/>
      <c r="I70" s="55"/>
      <c r="J70" s="18"/>
      <c r="K70" s="130" t="s">
        <v>56</v>
      </c>
      <c r="L70" s="113" t="s">
        <v>65</v>
      </c>
      <c r="M70" s="20"/>
      <c r="N70" s="62"/>
      <c r="O70" s="20"/>
      <c r="P70" s="20"/>
      <c r="Q70" s="62"/>
      <c r="R70" s="23"/>
      <c r="S70" s="101">
        <v>24</v>
      </c>
      <c r="T70" s="26" t="str">
        <f>IF(S69="","",CONCATENATE(VLOOKUP(S63,NP,18,FALSE)," pts - ",VLOOKUP(S63,NP,21,FALSE)))</f>
        <v>1891 pts - CAEN TTC</v>
      </c>
      <c r="U70" s="26"/>
      <c r="V70" s="57"/>
      <c r="W70" s="26"/>
      <c r="X70" s="26"/>
      <c r="Y70" s="57"/>
      <c r="Z70" s="26"/>
      <c r="AA70" s="10"/>
      <c r="AB70" s="20"/>
      <c r="AC70" s="20"/>
      <c r="AD70" s="62"/>
      <c r="AE70" s="20"/>
      <c r="AF70" s="20"/>
      <c r="AG70" s="62"/>
      <c r="AH70" s="17"/>
      <c r="AI70" s="22"/>
      <c r="AP70" s="46"/>
      <c r="AX70" s="46"/>
    </row>
    <row r="71" spans="1:59" ht="12" customHeight="1" x14ac:dyDescent="0.25">
      <c r="A71" s="23"/>
      <c r="B71" s="221"/>
      <c r="C71" s="163"/>
      <c r="D71" s="26" t="str">
        <f>IF(C70="","",CONCATENATE(VLOOKUP(C72,NP,8,FALSE)," pts - ",VLOOKUP(C72,NP,11,FALSE)))</f>
        <v>1561 pts - BERRI.CHATX</v>
      </c>
      <c r="E71" s="26"/>
      <c r="F71" s="57"/>
      <c r="G71" s="26"/>
      <c r="H71" s="26"/>
      <c r="I71" s="57"/>
      <c r="J71" s="51"/>
      <c r="K71" s="20"/>
      <c r="L71" s="20"/>
      <c r="M71" s="20"/>
      <c r="N71" s="62"/>
      <c r="O71" s="20"/>
      <c r="P71" s="20"/>
      <c r="Q71" s="62"/>
      <c r="R71" s="23"/>
      <c r="S71" s="25"/>
      <c r="T71" s="21" t="str">
        <f>IF(S69="","",CONCATENATE(IF(VLOOKUP(K69,NP,23,FALSE)="","",IF(VLOOKUP(K69,NP,12,FALSE)=1,VLOOKUP(K69,NP,23,FALSE),-VLOOKUP(K69,NP,23,FALSE))),IF(VLOOKUP(K69,NP,24,FALSE)="","",CONCATENATE(" / ",IF(VLOOKUP(K69,NP,12,FALSE)=1,VLOOKUP(K69,NP,24,FALSE),-VLOOKUP(K69,NP,24,FALSE)))),IF(VLOOKUP(K69,NP,25,FALSE)="","",CONCATENATE(" / ",IF(VLOOKUP(K69,NP,12,FALSE)=1,VLOOKUP(K69,NP,25,FALSE),-VLOOKUP(K69,NP,25,FALSE)))),IF(VLOOKUP(K69,NP,26,FALSE)="","",CONCATENATE(" / ",IF(VLOOKUP(K69,NP,12,FALSE)=1,VLOOKUP(K69,NP,26,FALSE),-VLOOKUP(K69,NP,26,FALSE)))),IF(VLOOKUP(K69,NP,27,FALSE)="","",CONCATENATE(" / ",IF(VLOOKUP(K69,NP,12,FALSE)=1,VLOOKUP(K69,NP,27,FALSE),-VLOOKUP(K69,NP,27,FALSE)))),IF(VLOOKUP(K69,NP,28)="","",CONCATENATE(" / ",IF(VLOOKUP(K69,NP,12)=1,VLOOKUP(K69,NP,28),-VLOOKUP(K69,NP,28)))),IF(VLOOKUP(K69,NP,29)="","",CONCATENATE(" / ",IF(VLOOKUP(K69,NP,12)=1,VLOOKUP(K69,NP,29),-VLOOKUP(K69,NP,29))))))</f>
        <v/>
      </c>
      <c r="U71" s="21"/>
      <c r="V71" s="16"/>
      <c r="W71" s="21"/>
      <c r="X71" s="21"/>
      <c r="Y71" s="16"/>
      <c r="Z71" s="21"/>
      <c r="AI71" s="22"/>
      <c r="AP71" s="46"/>
      <c r="AQ71" s="23"/>
      <c r="AX71" s="46"/>
    </row>
    <row r="72" spans="1:59" ht="12" customHeight="1" x14ac:dyDescent="0.25">
      <c r="A72" s="23"/>
      <c r="B72" s="221"/>
      <c r="C72" s="170">
        <v>12</v>
      </c>
      <c r="D72" s="86" t="s">
        <v>34</v>
      </c>
      <c r="E72" s="86"/>
      <c r="F72" s="87" t="str">
        <f>IF(VLOOKUP(C72,NP,32,FALSE)="","",IF(VLOOKUP(C72,NP,32,FALSE)=0,"",VLOOKUP(C72,NP,32,FALSE)))</f>
        <v/>
      </c>
      <c r="G72" s="88" t="str">
        <f>IF(VLOOKUP(C72,NP,33,FALSE)="","",IF(VLOOKUP(C72,NP,34,FALSE)=2,"",VLOOKUP(C72,NP,34,FALSE)))</f>
        <v/>
      </c>
      <c r="H72" s="88"/>
      <c r="I72" s="89" t="str">
        <f>IF(VLOOKUP(C72,NP,33,FALSE)="","",IF(VLOOKUP(C72,NP,33,FALSE)=0,"",VLOOKUP(C72,NP,33,FALSE)))</f>
        <v xml:space="preserve"> </v>
      </c>
      <c r="J72" s="90"/>
      <c r="K72" s="49">
        <f>IF(VLOOKUP(K69,NP,14,FALSE)=0,"",VLOOKUP(K69,NP,14,FALSE))</f>
        <v>223</v>
      </c>
      <c r="L72" s="18" t="str">
        <f>IF(K72="","",CONCATENATE(VLOOKUP(K69,NP,15,FALSE),"  ",VLOOKUP(K69,NP,16,FALSE)))</f>
        <v>BENCHAT  Marius</v>
      </c>
      <c r="M72" s="18"/>
      <c r="N72" s="55"/>
      <c r="O72" s="18"/>
      <c r="P72" s="18"/>
      <c r="Q72" s="55"/>
      <c r="R72" s="18"/>
      <c r="S72" s="22"/>
      <c r="T72" s="29"/>
      <c r="U72" s="29"/>
      <c r="V72" s="14"/>
      <c r="W72" s="29"/>
      <c r="X72" s="29"/>
      <c r="Y72" s="14"/>
      <c r="Z72" s="30"/>
      <c r="AH72" s="23"/>
      <c r="AI72" s="22"/>
      <c r="AP72" s="46"/>
      <c r="AQ72" s="23"/>
      <c r="AX72" s="46"/>
    </row>
    <row r="73" spans="1:59" ht="12" customHeight="1" x14ac:dyDescent="0.25">
      <c r="A73" s="23"/>
      <c r="B73" s="221"/>
      <c r="C73" s="164"/>
      <c r="D73" s="81"/>
      <c r="E73" s="81"/>
      <c r="F73" s="92"/>
      <c r="G73" s="81"/>
      <c r="H73" s="81"/>
      <c r="I73" s="92"/>
      <c r="J73" s="93"/>
      <c r="K73" s="169">
        <v>24</v>
      </c>
      <c r="L73" s="26" t="str">
        <f>IF(K72="","",CONCATENATE(VLOOKUP(K69,NP,18,FALSE)," pts - ",VLOOKUP(K69,NP,21,FALSE)))</f>
        <v>1891 pts - CAEN TTC</v>
      </c>
      <c r="M73" s="26"/>
      <c r="N73" s="57"/>
      <c r="O73" s="26"/>
      <c r="P73" s="26"/>
      <c r="Q73" s="57"/>
      <c r="R73" s="26"/>
      <c r="T73" s="23"/>
      <c r="U73" s="23"/>
      <c r="V73" s="59"/>
      <c r="W73" s="23"/>
      <c r="X73" s="23"/>
      <c r="Y73" s="59"/>
      <c r="Z73" s="23"/>
      <c r="AH73" s="23"/>
      <c r="AI73" s="22"/>
      <c r="AP73" s="46"/>
      <c r="AX73" s="46"/>
    </row>
    <row r="74" spans="1:59" ht="12" customHeight="1" x14ac:dyDescent="0.25">
      <c r="A74" s="23"/>
      <c r="B74" s="224">
        <v>24</v>
      </c>
      <c r="C74" s="50">
        <f>IF(VLOOKUP(C72,NP,14,FALSE)=0,"",VLOOKUP(C72,NP,14,FALSE))</f>
        <v>223</v>
      </c>
      <c r="D74" s="18" t="str">
        <f>IF(C74="","",CONCATENATE(VLOOKUP(C72,NP,15,FALSE),"  ",VLOOKUP(C72,NP,16,FALSE)))</f>
        <v>BENCHAT  Marius</v>
      </c>
      <c r="E74" s="98"/>
      <c r="F74" s="99"/>
      <c r="G74" s="98"/>
      <c r="H74" s="98"/>
      <c r="I74" s="99"/>
      <c r="J74" s="100"/>
      <c r="K74" s="24"/>
      <c r="L74" s="21" t="str">
        <f>IF(K72="","",CONCATENATE(IF(VLOOKUP(C72,NP,23,FALSE)="","",IF(VLOOKUP(C72,NP,12,FALSE)=1,VLOOKUP(C72,NP,23,FALSE),-VLOOKUP(C72,NP,23,FALSE))),IF(VLOOKUP(C72,NP,24,FALSE)="","",CONCATENATE(" / ",IF(VLOOKUP(C72,NP,12,FALSE)=1,VLOOKUP(C72,NP,24,FALSE),-VLOOKUP(C72,NP,24,FALSE)))),IF(VLOOKUP(C72,NP,25,FALSE)="","",CONCATENATE(" / ",IF(VLOOKUP(C72,NP,12,FALSE)=1,VLOOKUP(C72,NP,25,FALSE),-VLOOKUP(C72,NP,25,FALSE)))),IF(VLOOKUP(C72,NP,26,FALSE)="","",CONCATENATE(" / ",IF(VLOOKUP(C72,NP,12,FALSE)=1,VLOOKUP(C72,NP,26,FALSE),-VLOOKUP(C72,NP,26,FALSE)))),IF(VLOOKUP(C72,NP,27,FALSE)="","",CONCATENATE(" / ",IF(VLOOKUP(C72,NP,12,FALSE)=1,VLOOKUP(C72,NP,27,FALSE),-VLOOKUP(C72,NP,27,FALSE)))),IF(VLOOKUP(C72,NP,28)="","",CONCATENATE(" / ",IF(VLOOKUP(C72,NP,12)=1,VLOOKUP(C72,NP,28),-VLOOKUP(C72,NP,28)))),IF(VLOOKUP(C72,NP,29)="","",CONCATENATE(" / ",IF(VLOOKUP(C72,NP,12)=1,VLOOKUP(C72,NP,29),-VLOOKUP(C72,NP,29))))))</f>
        <v/>
      </c>
      <c r="M74" s="21"/>
      <c r="N74" s="16"/>
      <c r="O74" s="21"/>
      <c r="P74" s="21"/>
      <c r="Q74" s="16"/>
      <c r="R74" s="21"/>
      <c r="AH74" s="23"/>
      <c r="AI74" s="22"/>
      <c r="AP74" s="46"/>
      <c r="AQ74" s="173">
        <v>32</v>
      </c>
      <c r="AR74" s="86" t="s">
        <v>34</v>
      </c>
      <c r="AS74" s="86"/>
      <c r="AT74" s="87" t="str">
        <f>IF(VLOOKUP(AQ74,NP,32,FALSE)="","",IF(VLOOKUP(AQ74,NP,32,FALSE)=0,"",VLOOKUP(AQ74,NP,32,FALSE)))</f>
        <v/>
      </c>
      <c r="AU74" s="88" t="str">
        <f>IF(VLOOKUP(AQ74,NP,33,FALSE)="","",IF(VLOOKUP(AQ74,NP,34,FALSE)=2,"",VLOOKUP(AQ74,NP,34,FALSE)))</f>
        <v/>
      </c>
      <c r="AV74" s="88"/>
      <c r="AW74" s="89" t="str">
        <f>IF(VLOOKUP(AQ74,NP,33,FALSE)="","",IF(VLOOKUP(AQ74,NP,33,FALSE)=0,"",VLOOKUP(AQ74,NP,33,FALSE)))</f>
        <v xml:space="preserve"> </v>
      </c>
      <c r="AX74" s="90"/>
      <c r="AY74" s="49">
        <f>IF(VLOOKUP(AQ74,NP,12,FALSE)=1,VLOOKUP(AQ74,NP,4,FALSE),IF(VLOOKUP(AQ74,NP,22,FALSE)=1,VLOOKUP(AQ74,NP,14,FALSE),""))</f>
        <v>239</v>
      </c>
      <c r="AZ74" s="18" t="str">
        <f>IF(AY74="","",IF(VLOOKUP(AQ74,NP,12,FALSE)=1,CONCATENATE(VLOOKUP(AQ74,NP,5,FALSE),"  ",VLOOKUP(AQ74,NP,6,FALSE)),IF(VLOOKUP(AQ74,NP,22,FALSE)=1,CONCATENATE(VLOOKUP(AQ74,NP,15,FALSE),"  ",VLOOKUP(AQ74,NP,16,FALSE)),"")))</f>
        <v>PESSY  William</v>
      </c>
      <c r="BA74" s="18"/>
      <c r="BB74" s="18"/>
      <c r="BC74" s="18"/>
      <c r="BD74" s="18"/>
      <c r="BE74" s="18"/>
      <c r="BF74" s="18"/>
      <c r="BG74" s="31" t="s">
        <v>1</v>
      </c>
    </row>
    <row r="75" spans="1:59" ht="12" customHeight="1" x14ac:dyDescent="0.25">
      <c r="B75" s="221"/>
      <c r="C75" s="164"/>
      <c r="D75" s="26" t="str">
        <f>IF(C74="","",CONCATENATE(VLOOKUP(C72,NP,18,FALSE)," pts - ",VLOOKUP(C72,NP,21,FALSE)))</f>
        <v>1891 pts - CAEN TTC</v>
      </c>
      <c r="E75" s="26"/>
      <c r="F75" s="57"/>
      <c r="G75" s="26"/>
      <c r="H75" s="26"/>
      <c r="I75" s="57"/>
      <c r="J75" s="26"/>
      <c r="AA75" s="173">
        <v>30</v>
      </c>
      <c r="AB75" s="86" t="s">
        <v>34</v>
      </c>
      <c r="AC75" s="86"/>
      <c r="AD75" s="87" t="str">
        <f>IF(VLOOKUP(AA75,NP,32,FALSE)="","",IF(VLOOKUP(AA75,NP,32,FALSE)=0,"",VLOOKUP(AA75,NP,32,FALSE)))</f>
        <v/>
      </c>
      <c r="AE75" s="88" t="str">
        <f>IF(VLOOKUP(AA75,NP,33,FALSE)="","",IF(VLOOKUP(AA75,NP,34,FALSE)=2,"",VLOOKUP(AA75,NP,34,FALSE)))</f>
        <v/>
      </c>
      <c r="AF75" s="88"/>
      <c r="AG75" s="89" t="str">
        <f>IF(VLOOKUP(AA75,NP,33,FALSE)="","",IF(VLOOKUP(AA75,NP,33,FALSE)=0,"",VLOOKUP(AA75,NP,33,FALSE)))</f>
        <v xml:space="preserve"> </v>
      </c>
      <c r="AH75" s="102"/>
      <c r="AI75" s="49">
        <f>IF(VLOOKUP(AI51,NP,14,FALSE)=0,"",VLOOKUP(AI51,NP,14,FALSE))</f>
        <v>221</v>
      </c>
      <c r="AJ75" s="18" t="str">
        <f>IF(AI75="","",CONCATENATE(VLOOKUP(AI51,NP,15,FALSE),"  ",VLOOKUP(AI51,NP,16,FALSE)))</f>
        <v>BEHAGHEL  Roch</v>
      </c>
      <c r="AK75" s="18"/>
      <c r="AL75" s="55"/>
      <c r="AM75" s="18"/>
      <c r="AN75" s="18"/>
      <c r="AO75" s="55"/>
      <c r="AP75" s="28"/>
      <c r="AQ75" s="130"/>
      <c r="AR75" s="113"/>
      <c r="AX75" s="46"/>
      <c r="AY75" s="24"/>
      <c r="AZ75" s="21" t="str">
        <f>IF(AY74="","",IF(VLOOKUP(AQ74,NP,12,FALSE)=1,CONCATENATE(VLOOKUP(AQ74,NP,8,FALSE)," pts - ",VLOOKUP(AQ74,NP,11,FALSE)),IF(VLOOKUP(AQ74,NP,22,FALSE)=1,CONCATENATE(VLOOKUP(AQ74,NP,18,FALSE)," pts - ",VLOOKUP(AQ74,NP,21,FALSE)),"")))</f>
        <v>1896 pts - SPO ROUEN</v>
      </c>
      <c r="BA75" s="21"/>
      <c r="BB75" s="21"/>
      <c r="BC75" s="21"/>
      <c r="BD75" s="21"/>
      <c r="BE75" s="21"/>
      <c r="BF75" s="21"/>
      <c r="BG75" s="15"/>
    </row>
    <row r="76" spans="1:59" ht="12" customHeight="1" x14ac:dyDescent="0.25">
      <c r="B76" s="224">
        <v>25</v>
      </c>
      <c r="C76" s="50">
        <f>IF(VLOOKUP(C78,NP,4,FALSE)=0,"",VLOOKUP(C78,NP,4,FALSE))</f>
        <v>217</v>
      </c>
      <c r="D76" s="18" t="str">
        <f>IF(C76="","",CONCATENATE(VLOOKUP(C78,NP,5,FALSE),"  ",VLOOKUP(C78,NP,6,FALSE)))</f>
        <v>ANQUETIL  Mathis</v>
      </c>
      <c r="E76" s="18"/>
      <c r="F76" s="55"/>
      <c r="G76" s="18"/>
      <c r="H76" s="18"/>
      <c r="I76" s="55"/>
      <c r="J76" s="18"/>
      <c r="AA76" s="130" t="s">
        <v>56</v>
      </c>
      <c r="AB76" s="113" t="s">
        <v>43</v>
      </c>
      <c r="AH76" s="23"/>
      <c r="AI76" s="101">
        <v>32</v>
      </c>
      <c r="AJ76" s="21" t="str">
        <f>IF(AI75="","",CONCATENATE(VLOOKUP(AI51,NP,18,FALSE)," pts - ",VLOOKUP(AI51,NP,21,FALSE)))</f>
        <v>1915 pts - CESSON OC</v>
      </c>
      <c r="AK76" s="21"/>
      <c r="AL76" s="16"/>
      <c r="AM76" s="21"/>
      <c r="AN76" s="21"/>
      <c r="AO76" s="16"/>
      <c r="AP76" s="21"/>
      <c r="AX76" s="46"/>
      <c r="AY76" s="25"/>
      <c r="AZ76" s="21" t="str">
        <f>IF(AY74="","",CONCATENATE(IF(VLOOKUP(AQ74,NP,23,FALSE)="","",IF(VLOOKUP(AQ74,NP,12,FALSE)=1,VLOOKUP(AQ74,NP,23,FALSE),-VLOOKUP(AQ74,NP,23,FALSE))),IF(VLOOKUP(AQ74,NP,24,FALSE)="","",CONCATENATE(" / ",IF(VLOOKUP(AQ74,NP,12,FALSE)=1,VLOOKUP(AQ74,NP,24,FALSE),-VLOOKUP(AQ74,NP,24,FALSE)))),IF(VLOOKUP(AQ74,NP,25,FALSE)="","",CONCATENATE(" / ",IF(VLOOKUP(AQ74,NP,12,FALSE)=1,VLOOKUP(AQ74,NP,25,FALSE),-VLOOKUP(AQ74,NP,25,FALSE)))),IF(VLOOKUP(AQ74,NP,26,FALSE)="","",CONCATENATE(" / ",IF(VLOOKUP(AQ74,NP,12,FALSE)=1,VLOOKUP(AQ74,NP,26,FALSE),-VLOOKUP(AQ74,NP,26,FALSE)))),IF(VLOOKUP(AQ74,NP,27,FALSE)="","",CONCATENATE(" / ",IF(VLOOKUP(AQ74,NP,12,FALSE)=1,VLOOKUP(AQ74,NP,27,FALSE),-VLOOKUP(AQ74,NP,27,FALSE)))),IF(VLOOKUP(AQ74,NP,28)="","",CONCATENATE(" / ",IF(VLOOKUP(AQ74,NP,12)=1,VLOOKUP(AQ74,NP,28),-VLOOKUP(AQ74,NP,28)))),IF(VLOOKUP(AQ74,NP,29)="","",CONCATENATE(" / ",IF(VLOOKUP(AQ74,NP,12)=1,VLOOKUP(AQ74,NP,29),-VLOOKUP(AQ74,NP,29))))))</f>
        <v/>
      </c>
      <c r="BA76" s="21"/>
      <c r="BB76" s="21"/>
      <c r="BC76" s="21"/>
      <c r="BD76" s="21"/>
      <c r="BE76" s="21"/>
      <c r="BF76" s="21"/>
      <c r="BG76" s="15"/>
    </row>
    <row r="77" spans="1:59" ht="12" customHeight="1" x14ac:dyDescent="0.25">
      <c r="A77" s="23"/>
      <c r="B77" s="221"/>
      <c r="C77" s="163"/>
      <c r="D77" s="26" t="str">
        <f>IF(C76="","",CONCATENATE(VLOOKUP(C78,NP,8,FALSE)," pts - ",VLOOKUP(C78,NP,11,FALSE)))</f>
        <v>1883 pts - Niort T.T.</v>
      </c>
      <c r="E77" s="26"/>
      <c r="F77" s="57"/>
      <c r="G77" s="26"/>
      <c r="H77" s="26"/>
      <c r="I77" s="57"/>
      <c r="J77" s="51"/>
      <c r="K77" s="169">
        <v>25</v>
      </c>
      <c r="L77" s="81"/>
      <c r="M77" s="82"/>
      <c r="N77" s="83"/>
      <c r="O77" s="82"/>
      <c r="P77" s="82"/>
      <c r="Q77" s="83"/>
      <c r="R77" s="3"/>
      <c r="AH77" s="23"/>
      <c r="AI77" s="25"/>
      <c r="AJ77" s="21" t="str">
        <f>IF(AI75="","",CONCATENATE(IF(VLOOKUP(AA75,NP,23,FALSE)="","",IF(VLOOKUP(AA75,NP,12,FALSE)=1,VLOOKUP(AA75,NP,23,FALSE),-VLOOKUP(AA75,NP,23,FALSE))),IF(VLOOKUP(AA75,NP,24,FALSE)="","",CONCATENATE(" / ",IF(VLOOKUP(AA75,NP,12,FALSE)=1,VLOOKUP(AA75,NP,24,FALSE),-VLOOKUP(AA75,NP,24,FALSE)))),IF(VLOOKUP(AA75,NP,25,FALSE)="","",CONCATENATE(" / ",IF(VLOOKUP(AA75,NP,12,FALSE)=1,VLOOKUP(AA75,NP,25,FALSE),-VLOOKUP(AA75,NP,25,FALSE)))),IF(VLOOKUP(AA75,NP,26,FALSE)="","",CONCATENATE(" / ",IF(VLOOKUP(AA75,NP,12,FALSE)=1,VLOOKUP(AA75,NP,26,FALSE),-VLOOKUP(AA75,NP,26,FALSE)))),IF(VLOOKUP(AA75,NP,27,FALSE)="","",CONCATENATE(" / ",IF(VLOOKUP(AA75,NP,12,FALSE)=1,VLOOKUP(AA75,NP,27,FALSE),-VLOOKUP(AA75,NP,27,FALSE)))),IF(VLOOKUP(AA75,NP,28)="","",CONCATENATE(" / ",IF(VLOOKUP(AA75,NP,12)=1,VLOOKUP(AA75,NP,28),-VLOOKUP(AA75,NP,28)))),IF(VLOOKUP(AA75,NP,29)="","",CONCATENATE(" / ",IF(VLOOKUP(AA75,NP,12)=1,VLOOKUP(AA75,NP,29),-VLOOKUP(AA75,NP,29))))))</f>
        <v/>
      </c>
      <c r="AK77" s="21"/>
      <c r="AL77" s="16"/>
      <c r="AM77" s="21"/>
      <c r="AN77" s="21"/>
      <c r="AO77" s="16"/>
      <c r="AP77" s="21"/>
      <c r="AX77" s="46"/>
      <c r="AY77" s="22"/>
      <c r="BF77" s="23"/>
      <c r="BG77" s="15"/>
    </row>
    <row r="78" spans="1:59" ht="12" customHeight="1" x14ac:dyDescent="0.25">
      <c r="A78" s="23"/>
      <c r="B78" s="221"/>
      <c r="C78" s="170">
        <v>13</v>
      </c>
      <c r="D78" s="86" t="s">
        <v>34</v>
      </c>
      <c r="E78" s="86"/>
      <c r="F78" s="87" t="str">
        <f>IF(VLOOKUP(C78,NP,32,FALSE)="","",IF(VLOOKUP(C78,NP,32,FALSE)=0,"",VLOOKUP(C78,NP,32,FALSE)))</f>
        <v/>
      </c>
      <c r="G78" s="88" t="str">
        <f>IF(VLOOKUP(C78,NP,33,FALSE)="","",IF(VLOOKUP(C78,NP,34,FALSE)=2,"",VLOOKUP(C78,NP,34,FALSE)))</f>
        <v/>
      </c>
      <c r="H78" s="88"/>
      <c r="I78" s="89" t="str">
        <f>IF(VLOOKUP(C78,NP,33,FALSE)="","",IF(VLOOKUP(C78,NP,33,FALSE)=0,"",VLOOKUP(C78,NP,33,FALSE)))</f>
        <v xml:space="preserve"> </v>
      </c>
      <c r="J78" s="90"/>
      <c r="K78" s="49">
        <f>IF(VLOOKUP(K81,NP,4,FALSE)=0,"",VLOOKUP(K81,NP,4,FALSE))</f>
        <v>217</v>
      </c>
      <c r="L78" s="18" t="str">
        <f>IF(K78="","",CONCATENATE(VLOOKUP(K81,NP,5,FALSE),"  ",VLOOKUP(K81,NP,6,FALSE)))</f>
        <v>ANQUETIL  Mathis</v>
      </c>
      <c r="M78" s="18"/>
      <c r="N78" s="55"/>
      <c r="O78" s="18"/>
      <c r="P78" s="18"/>
      <c r="Q78" s="55"/>
      <c r="R78" s="18"/>
      <c r="AH78" s="23"/>
      <c r="AI78" s="22"/>
      <c r="AJ78" s="23"/>
      <c r="AP78" s="23"/>
      <c r="AX78" s="46"/>
      <c r="AY78" s="22"/>
      <c r="BF78" s="23"/>
      <c r="BG78" s="15"/>
    </row>
    <row r="79" spans="1:59" ht="12" customHeight="1" x14ac:dyDescent="0.25">
      <c r="A79" s="23"/>
      <c r="B79" s="221"/>
      <c r="C79" s="164"/>
      <c r="D79" s="81"/>
      <c r="E79" s="81"/>
      <c r="F79" s="92"/>
      <c r="G79" s="81"/>
      <c r="H79" s="81"/>
      <c r="I79" s="92"/>
      <c r="J79" s="93"/>
      <c r="K79" s="24"/>
      <c r="L79" s="21" t="str">
        <f>IF(K78="","",CONCATENATE(VLOOKUP(K81,NP,8,FALSE)," pts - ",VLOOKUP(K81,NP,11,FALSE)))</f>
        <v>1883 pts - Niort T.T.</v>
      </c>
      <c r="M79" s="21"/>
      <c r="N79" s="16"/>
      <c r="O79" s="21"/>
      <c r="P79" s="21"/>
      <c r="Q79" s="16"/>
      <c r="R79" s="21"/>
      <c r="S79" s="22"/>
      <c r="AH79" s="23"/>
      <c r="AI79" s="22"/>
      <c r="AP79" s="23"/>
      <c r="AX79" s="46"/>
      <c r="AY79" s="22"/>
      <c r="BF79" s="23"/>
      <c r="BG79" s="15"/>
    </row>
    <row r="80" spans="1:59" ht="12" customHeight="1" x14ac:dyDescent="0.25">
      <c r="A80" s="23"/>
      <c r="B80" s="222">
        <v>26</v>
      </c>
      <c r="C80" s="50">
        <f>IF(VLOOKUP(C78,NP,14,FALSE)=0,"",VLOOKUP(C78,NP,14,FALSE))</f>
        <v>238</v>
      </c>
      <c r="D80" s="18" t="str">
        <f>IF(C80="","",CONCATENATE(VLOOKUP(C78,NP,15,FALSE),"  ",VLOOKUP(C78,NP,16,FALSE)))</f>
        <v>PERLI  Robin</v>
      </c>
      <c r="E80" s="98"/>
      <c r="F80" s="99"/>
      <c r="G80" s="98"/>
      <c r="H80" s="98"/>
      <c r="I80" s="99"/>
      <c r="J80" s="100"/>
      <c r="K80" s="24"/>
      <c r="L80" s="21" t="str">
        <f>IF(K78="","",CONCATENATE(IF(VLOOKUP(C78,NP,23,FALSE)="","",IF(VLOOKUP(C78,NP,12,FALSE)=1,VLOOKUP(C78,NP,23,FALSE),-VLOOKUP(C78,NP,23,FALSE))),IF(VLOOKUP(C78,NP,24,FALSE)="","",CONCATENATE(" / ",IF(VLOOKUP(C78,NP,12,FALSE)=1,VLOOKUP(C78,NP,24,FALSE),-VLOOKUP(C78,NP,24,FALSE)))),IF(VLOOKUP(C78,NP,25,FALSE)="","",CONCATENATE(" / ",IF(VLOOKUP(C78,NP,12,FALSE)=1,VLOOKUP(C78,NP,25,FALSE),-VLOOKUP(C78,NP,25,FALSE)))),IF(VLOOKUP(C78,NP,26,FALSE)="","",CONCATENATE(" / ",IF(VLOOKUP(C78,NP,12,FALSE)=1,VLOOKUP(C78,NP,26,FALSE),-VLOOKUP(C78,NP,26,FALSE)))),IF(VLOOKUP(C78,NP,27,FALSE)="","",CONCATENATE(" / ",IF(VLOOKUP(C78,NP,12,FALSE)=1,VLOOKUP(C78,NP,27,FALSE),-VLOOKUP(C78,NP,27,FALSE)))),IF(VLOOKUP(C78,NP,28)="","",CONCATENATE(" / ",IF(VLOOKUP(C78,NP,12)=1,VLOOKUP(C78,NP,28),-VLOOKUP(C78,NP,28)))),IF(VLOOKUP(C78,NP,29)="","",CONCATENATE(" / ",IF(VLOOKUP(C78,NP,12)=1,VLOOKUP(C78,NP,29),-VLOOKUP(C78,NP,29))))))</f>
        <v/>
      </c>
      <c r="M80" s="21"/>
      <c r="N80" s="16"/>
      <c r="O80" s="21"/>
      <c r="P80" s="21"/>
      <c r="Q80" s="16"/>
      <c r="R80" s="21"/>
      <c r="S80" s="101">
        <v>25</v>
      </c>
      <c r="AH80" s="23"/>
      <c r="AI80" s="22"/>
      <c r="AP80" s="23"/>
      <c r="AX80" s="46"/>
      <c r="AY80" s="22"/>
      <c r="BF80" s="23"/>
      <c r="BG80" s="15"/>
    </row>
    <row r="81" spans="1:59" ht="12" customHeight="1" x14ac:dyDescent="0.25">
      <c r="B81" s="221"/>
      <c r="C81" s="164"/>
      <c r="D81" s="26" t="str">
        <f>IF(C80="","",CONCATENATE(VLOOKUP(C78,NP,18,FALSE)," pts - ",VLOOKUP(C78,NP,21,FALSE)))</f>
        <v>1587 pts - SASSENAGE</v>
      </c>
      <c r="E81" s="26"/>
      <c r="F81" s="57"/>
      <c r="G81" s="26"/>
      <c r="H81" s="26"/>
      <c r="I81" s="57"/>
      <c r="J81" s="26"/>
      <c r="K81" s="172">
        <v>23</v>
      </c>
      <c r="L81" s="86" t="s">
        <v>34</v>
      </c>
      <c r="M81" s="86"/>
      <c r="N81" s="87" t="str">
        <f>IF(VLOOKUP(K81,NP,32,FALSE)="","",IF(VLOOKUP(K81,NP,32,FALSE)=0,"",VLOOKUP(K81,NP,32,FALSE)))</f>
        <v/>
      </c>
      <c r="O81" s="88" t="str">
        <f>IF(VLOOKUP(K81,NP,33,FALSE)="","",IF(VLOOKUP(K81,NP,34,FALSE)=2,"",VLOOKUP(K81,NP,34,FALSE)))</f>
        <v/>
      </c>
      <c r="P81" s="88"/>
      <c r="Q81" s="89" t="str">
        <f>IF(VLOOKUP(K81,NP,33,FALSE)="","",IF(VLOOKUP(K81,NP,33,FALSE)=0,"",VLOOKUP(K81,NP,33,FALSE)))</f>
        <v xml:space="preserve"> </v>
      </c>
      <c r="R81" s="102"/>
      <c r="S81" s="49">
        <f>IF(VLOOKUP(S87,NP,4,FALSE)=0,"",VLOOKUP(S87,NP,4,FALSE))</f>
        <v>217</v>
      </c>
      <c r="T81" s="18" t="str">
        <f>IF(S81="","",CONCATENATE(VLOOKUP(S87,NP,5,FALSE),"  ",VLOOKUP(S87,NP,6,FALSE)))</f>
        <v>ANQUETIL  Mathis</v>
      </c>
      <c r="U81" s="18"/>
      <c r="V81" s="55"/>
      <c r="W81" s="18"/>
      <c r="X81" s="18"/>
      <c r="Y81" s="55"/>
      <c r="Z81" s="18"/>
      <c r="AI81" s="22"/>
      <c r="AP81" s="23"/>
      <c r="AX81" s="46"/>
      <c r="AY81" s="22"/>
      <c r="BF81" s="23"/>
      <c r="BG81" s="15"/>
    </row>
    <row r="82" spans="1:59" ht="12" customHeight="1" x14ac:dyDescent="0.25">
      <c r="B82" s="222">
        <v>27</v>
      </c>
      <c r="C82" s="50">
        <f>IF(VLOOKUP(C84,NP,4,FALSE)=0,"",VLOOKUP(C84,NP,4,FALSE))</f>
        <v>220</v>
      </c>
      <c r="D82" s="18" t="str">
        <f>IF(C82="","",CONCATENATE(VLOOKUP(C84,NP,5,FALSE),"  ",VLOOKUP(C84,NP,6,FALSE)))</f>
        <v>BARDIN  Matthieu</v>
      </c>
      <c r="E82" s="18"/>
      <c r="F82" s="55"/>
      <c r="G82" s="18"/>
      <c r="H82" s="18"/>
      <c r="I82" s="55"/>
      <c r="J82" s="18"/>
      <c r="K82" s="130" t="s">
        <v>56</v>
      </c>
      <c r="L82" s="113" t="s">
        <v>66</v>
      </c>
      <c r="M82" s="82"/>
      <c r="N82" s="83"/>
      <c r="O82" s="82"/>
      <c r="P82" s="82"/>
      <c r="Q82" s="83"/>
      <c r="R82" s="3"/>
      <c r="S82" s="24"/>
      <c r="T82" s="21" t="str">
        <f>IF(S81="","",CONCATENATE(VLOOKUP(S87,NP,8,FALSE)," pts - ",VLOOKUP(S87,NP,11,FALSE)))</f>
        <v>1883 pts - Niort T.T.</v>
      </c>
      <c r="U82" s="21"/>
      <c r="V82" s="16"/>
      <c r="W82" s="21"/>
      <c r="X82" s="21"/>
      <c r="Y82" s="16"/>
      <c r="Z82" s="21"/>
      <c r="AA82" s="22"/>
      <c r="AI82" s="22"/>
      <c r="AP82" s="23"/>
      <c r="AX82" s="46"/>
      <c r="AY82" s="22"/>
      <c r="BF82" s="23"/>
      <c r="BG82" s="15"/>
    </row>
    <row r="83" spans="1:59" ht="12" customHeight="1" x14ac:dyDescent="0.25">
      <c r="B83" s="221"/>
      <c r="C83" s="165"/>
      <c r="D83" s="21" t="str">
        <f>IF(C82="","",CONCATENATE(VLOOKUP(C84,NP,8,FALSE)," pts - ",VLOOKUP(C84,NP,11,FALSE)))</f>
        <v>1742 pts - US Fontenay TT</v>
      </c>
      <c r="E83" s="21"/>
      <c r="F83" s="16"/>
      <c r="G83" s="21"/>
      <c r="H83" s="21"/>
      <c r="I83" s="16"/>
      <c r="J83" s="21"/>
      <c r="K83" s="167"/>
      <c r="L83" s="81"/>
      <c r="M83" s="82"/>
      <c r="N83" s="83"/>
      <c r="O83" s="82"/>
      <c r="P83" s="82"/>
      <c r="Q83" s="83"/>
      <c r="R83" s="3"/>
      <c r="S83" s="25"/>
      <c r="T83" s="21" t="str">
        <f>IF(S81="","",CONCATENATE(IF(VLOOKUP(K81,NP,23,FALSE)="","",IF(VLOOKUP(K81,NP,12,FALSE)=1,VLOOKUP(K81,NP,23,FALSE),-VLOOKUP(K81,NP,23,FALSE))),IF(VLOOKUP(K81,NP,24,FALSE)="","",CONCATENATE(" / ",IF(VLOOKUP(K81,NP,12,FALSE)=1,VLOOKUP(K81,NP,24,FALSE),-VLOOKUP(K81,NP,24,FALSE)))),IF(VLOOKUP(K81,NP,25,FALSE)="","",CONCATENATE(" / ",IF(VLOOKUP(K81,NP,12,FALSE)=1,VLOOKUP(K81,NP,25,FALSE),-VLOOKUP(K81,NP,25,FALSE)))),IF(VLOOKUP(K81,NP,26,FALSE)="","",CONCATENATE(" / ",IF(VLOOKUP(K81,NP,12,FALSE)=1,VLOOKUP(K81,NP,26,FALSE),-VLOOKUP(K81,NP,26,FALSE)))),IF(VLOOKUP(K81,NP,27,FALSE)="","",CONCATENATE(" / ",IF(VLOOKUP(K81,NP,12,FALSE)=1,VLOOKUP(K81,NP,27,FALSE),-VLOOKUP(K81,NP,27,FALSE)))),IF(VLOOKUP(K81,NP,28)="","",CONCATENATE(" / ",IF(VLOOKUP(K81,NP,12)=1,VLOOKUP(K81,NP,28),-VLOOKUP(K81,NP,28)))),IF(VLOOKUP(K81,NP,29)="","",CONCATENATE(" / ",IF(VLOOKUP(K81,NP,12)=1,VLOOKUP(K81,NP,29),-VLOOKUP(K81,NP,29))))))</f>
        <v/>
      </c>
      <c r="U83" s="21"/>
      <c r="V83" s="16"/>
      <c r="W83" s="21"/>
      <c r="X83" s="21"/>
      <c r="Y83" s="16"/>
      <c r="Z83" s="21"/>
      <c r="AA83" s="22"/>
      <c r="AI83" s="22"/>
      <c r="AP83" s="23"/>
      <c r="AX83" s="46"/>
      <c r="AY83" s="22"/>
      <c r="BF83" s="23"/>
      <c r="BG83" s="15"/>
    </row>
    <row r="84" spans="1:59" ht="12" customHeight="1" x14ac:dyDescent="0.25">
      <c r="B84" s="221"/>
      <c r="C84" s="171">
        <v>14</v>
      </c>
      <c r="D84" s="86" t="s">
        <v>34</v>
      </c>
      <c r="E84" s="86"/>
      <c r="F84" s="87" t="str">
        <f>IF(VLOOKUP(C84,NP,32,FALSE)="","",IF(VLOOKUP(C84,NP,32,FALSE)=0,"",VLOOKUP(C84,NP,32,FALSE)))</f>
        <v/>
      </c>
      <c r="G84" s="88" t="str">
        <f>IF(VLOOKUP(C84,NP,33,FALSE)="","",IF(VLOOKUP(C84,NP,34,FALSE)=2,"",VLOOKUP(C84,NP,34,FALSE)))</f>
        <v/>
      </c>
      <c r="H84" s="88"/>
      <c r="I84" s="89" t="str">
        <f>IF(VLOOKUP(C84,NP,33,FALSE)="","",IF(VLOOKUP(C84,NP,33,FALSE)=0,"",VLOOKUP(C84,NP,33,FALSE)))</f>
        <v xml:space="preserve"> </v>
      </c>
      <c r="J84" s="102"/>
      <c r="K84" s="49">
        <f>IF(VLOOKUP(K81,NP,14,FALSE)=0,"",VLOOKUP(K81,NP,14,FALSE))</f>
        <v>242</v>
      </c>
      <c r="L84" s="18" t="str">
        <f>IF(K84="","",CONCATENATE(VLOOKUP(K81,NP,15,FALSE),"  ",VLOOKUP(K81,NP,16,FALSE)))</f>
        <v>VAN-LOOY  Samuel</v>
      </c>
      <c r="M84" s="18"/>
      <c r="N84" s="55"/>
      <c r="O84" s="18"/>
      <c r="P84" s="18"/>
      <c r="Q84" s="55"/>
      <c r="R84" s="18"/>
      <c r="S84" s="22"/>
      <c r="Z84" s="23"/>
      <c r="AA84" s="22"/>
      <c r="AI84" s="22"/>
      <c r="AP84" s="23"/>
      <c r="AX84" s="46"/>
      <c r="AY84" s="22"/>
      <c r="BF84" s="23"/>
      <c r="BG84" s="15"/>
    </row>
    <row r="85" spans="1:59" ht="12" customHeight="1" x14ac:dyDescent="0.25">
      <c r="B85" s="221"/>
      <c r="C85" s="164"/>
      <c r="D85" s="81"/>
      <c r="E85" s="81"/>
      <c r="F85" s="92"/>
      <c r="G85" s="81"/>
      <c r="H85" s="81"/>
      <c r="I85" s="92"/>
      <c r="J85" s="107"/>
      <c r="K85" s="169">
        <v>28</v>
      </c>
      <c r="L85" s="26" t="str">
        <f>IF(K84="","",CONCATENATE(VLOOKUP(K81,NP,18,FALSE)," pts - ",VLOOKUP(K81,NP,21,FALSE)))</f>
        <v>1806 pts - ST LAUREN/BLANG</v>
      </c>
      <c r="M85" s="26"/>
      <c r="N85" s="57"/>
      <c r="O85" s="26"/>
      <c r="P85" s="26"/>
      <c r="Q85" s="57"/>
      <c r="R85" s="26"/>
      <c r="S85" s="23"/>
      <c r="Z85" s="23"/>
      <c r="AA85" s="22"/>
      <c r="AI85" s="22"/>
      <c r="AP85" s="23"/>
      <c r="AX85" s="46"/>
      <c r="AY85" s="22"/>
      <c r="BF85" s="23"/>
      <c r="BG85" s="15"/>
    </row>
    <row r="86" spans="1:59" ht="12" customHeight="1" x14ac:dyDescent="0.25">
      <c r="B86" s="223">
        <v>28</v>
      </c>
      <c r="C86" s="50">
        <f>IF(VLOOKUP(C84,NP,14,FALSE)=0,"",VLOOKUP(C84,NP,14,FALSE))</f>
        <v>242</v>
      </c>
      <c r="D86" s="18" t="str">
        <f>IF(C86="","",CONCATENATE(VLOOKUP(C84,NP,15,FALSE),"  ",VLOOKUP(C84,NP,16,FALSE)))</f>
        <v>VAN-LOOY  Samuel</v>
      </c>
      <c r="E86" s="98"/>
      <c r="F86" s="99"/>
      <c r="G86" s="98"/>
      <c r="H86" s="98"/>
      <c r="I86" s="99"/>
      <c r="J86" s="108"/>
      <c r="K86" s="24"/>
      <c r="L86" s="21" t="str">
        <f>IF(K84="","",CONCATENATE(IF(VLOOKUP(C84,NP,23,FALSE)="","",IF(VLOOKUP(C84,NP,12,FALSE)=1,VLOOKUP(C84,NP,23,FALSE),-VLOOKUP(C84,NP,23,FALSE))),IF(VLOOKUP(C84,NP,24,FALSE)="","",CONCATENATE(" / ",IF(VLOOKUP(C84,NP,12,FALSE)=1,VLOOKUP(C84,NP,24,FALSE),-VLOOKUP(C84,NP,24,FALSE)))),IF(VLOOKUP(C84,NP,25,FALSE)="","",CONCATENATE(" / ",IF(VLOOKUP(C84,NP,12,FALSE)=1,VLOOKUP(C84,NP,25,FALSE),-VLOOKUP(C84,NP,25,FALSE)))),IF(VLOOKUP(C84,NP,26,FALSE)="","",CONCATENATE(" / ",IF(VLOOKUP(C84,NP,12,FALSE)=1,VLOOKUP(C84,NP,26,FALSE),-VLOOKUP(C84,NP,26,FALSE)))),IF(VLOOKUP(C84,NP,27,FALSE)="","",CONCATENATE(" / ",IF(VLOOKUP(C84,NP,12,FALSE)=1,VLOOKUP(C84,NP,27,FALSE),-VLOOKUP(C84,NP,27,FALSE)))),IF(VLOOKUP(C84,NP,28)="","",CONCATENATE(" / ",IF(VLOOKUP(C84,NP,12)=1,VLOOKUP(C84,NP,28),-VLOOKUP(C84,NP,28)))),IF(VLOOKUP(C84,NP,29)="","",CONCATENATE(" / ",IF(VLOOKUP(C84,NP,12)=1,VLOOKUP(C84,NP,29),-VLOOKUP(C84,NP,29))))))</f>
        <v/>
      </c>
      <c r="M86" s="21"/>
      <c r="N86" s="16"/>
      <c r="O86" s="21"/>
      <c r="P86" s="21"/>
      <c r="Q86" s="16"/>
      <c r="R86" s="21"/>
      <c r="S86" s="23"/>
      <c r="Z86" s="23"/>
      <c r="AA86" s="22"/>
      <c r="AI86" s="22"/>
      <c r="AP86" s="23"/>
      <c r="AX86" s="46"/>
      <c r="AY86" s="22"/>
      <c r="BF86" s="23"/>
      <c r="BG86" s="15"/>
    </row>
    <row r="87" spans="1:59" ht="12" customHeight="1" x14ac:dyDescent="0.25">
      <c r="B87" s="221"/>
      <c r="C87" s="164"/>
      <c r="D87" s="21" t="str">
        <f>IF(C86="","",CONCATENATE(VLOOKUP(C84,NP,18,FALSE)," pts - ",VLOOKUP(C84,NP,21,FALSE)))</f>
        <v>1806 pts - ST LAUREN/BLANG</v>
      </c>
      <c r="E87" s="21"/>
      <c r="F87" s="16"/>
      <c r="G87" s="21"/>
      <c r="H87" s="21"/>
      <c r="I87" s="16"/>
      <c r="J87" s="21"/>
      <c r="K87" s="168"/>
      <c r="L87" s="109"/>
      <c r="M87" s="109"/>
      <c r="N87" s="110"/>
      <c r="O87" s="111"/>
      <c r="P87" s="111"/>
      <c r="Q87" s="110"/>
      <c r="R87" s="109"/>
      <c r="S87" s="173">
        <v>28</v>
      </c>
      <c r="T87" s="86" t="s">
        <v>34</v>
      </c>
      <c r="U87" s="86"/>
      <c r="V87" s="87" t="str">
        <f>IF(VLOOKUP(S87,NP,32,FALSE)="","",IF(VLOOKUP(S87,NP,32,FALSE)=0,"",VLOOKUP(S87,NP,32,FALSE)))</f>
        <v/>
      </c>
      <c r="W87" s="88" t="str">
        <f>IF(VLOOKUP(S87,NP,33,FALSE)="","",IF(VLOOKUP(S87,NP,34,FALSE)=2,"",VLOOKUP(S87,NP,34,FALSE)))</f>
        <v/>
      </c>
      <c r="X87" s="88"/>
      <c r="Y87" s="89" t="str">
        <f>IF(VLOOKUP(S87,NP,33,FALSE)="","",IF(VLOOKUP(S87,NP,33,FALSE)=0,"",VLOOKUP(S87,NP,33,FALSE)))</f>
        <v xml:space="preserve"> </v>
      </c>
      <c r="Z87" s="102"/>
      <c r="AA87" s="49">
        <f>IF(VLOOKUP(AA75,NP,14,FALSE)=0,"",VLOOKUP(AA75,NP,14,FALSE))</f>
        <v>221</v>
      </c>
      <c r="AB87" s="18" t="str">
        <f>IF(AA87="","",CONCATENATE(VLOOKUP(AA75,NP,15,FALSE),"  ",VLOOKUP(AA75,NP,16,FALSE)))</f>
        <v>BEHAGHEL  Roch</v>
      </c>
      <c r="AC87" s="18"/>
      <c r="AD87" s="55"/>
      <c r="AE87" s="18"/>
      <c r="AF87" s="18"/>
      <c r="AG87" s="55"/>
      <c r="AH87" s="18"/>
      <c r="AI87" s="22"/>
      <c r="AP87" s="23"/>
      <c r="AX87" s="46"/>
      <c r="AY87" s="22"/>
      <c r="BF87" s="23"/>
      <c r="BG87" s="15"/>
    </row>
    <row r="88" spans="1:59" ht="12" customHeight="1" x14ac:dyDescent="0.25">
      <c r="B88" s="223">
        <v>29</v>
      </c>
      <c r="C88" s="50">
        <f>IF(VLOOKUP(C90,NP,4,FALSE)=0,"",VLOOKUP(C90,NP,4,FALSE))</f>
        <v>246</v>
      </c>
      <c r="D88" s="18" t="str">
        <f>IF(C88="","",CONCATENATE(VLOOKUP(C90,NP,5,FALSE),"  ",VLOOKUP(C90,NP,6,FALSE)))</f>
        <v>GOLAB  Mathias</v>
      </c>
      <c r="E88" s="18"/>
      <c r="F88" s="55"/>
      <c r="G88" s="18"/>
      <c r="H88" s="18"/>
      <c r="I88" s="55"/>
      <c r="J88" s="18"/>
      <c r="K88" s="3"/>
      <c r="L88" s="82"/>
      <c r="M88" s="82"/>
      <c r="N88" s="83"/>
      <c r="O88" s="82"/>
      <c r="P88" s="82"/>
      <c r="Q88" s="83"/>
      <c r="R88" s="3"/>
      <c r="S88" s="130" t="s">
        <v>56</v>
      </c>
      <c r="T88" s="113" t="s">
        <v>61</v>
      </c>
      <c r="Z88" s="23"/>
      <c r="AA88" s="101">
        <v>32</v>
      </c>
      <c r="AB88" s="26" t="str">
        <f>IF(AA87="","",CONCATENATE(VLOOKUP(AA75,NP,18,FALSE)," pts - ",VLOOKUP(AA75,NP,21,FALSE)))</f>
        <v>1915 pts - CESSON OC</v>
      </c>
      <c r="AC88" s="26"/>
      <c r="AD88" s="57"/>
      <c r="AE88" s="26"/>
      <c r="AF88" s="26"/>
      <c r="AG88" s="57"/>
      <c r="AH88" s="26"/>
      <c r="AP88" s="23"/>
      <c r="AX88" s="46"/>
      <c r="AY88" s="22"/>
      <c r="BF88" s="23"/>
      <c r="BG88" s="15"/>
    </row>
    <row r="89" spans="1:59" ht="12" customHeight="1" x14ac:dyDescent="0.25">
      <c r="B89" s="221"/>
      <c r="C89" s="165"/>
      <c r="D89" s="21" t="str">
        <f>IF(C88="","",CONCATENATE(VLOOKUP(C90,NP,8,FALSE)," pts - ",VLOOKUP(C90,NP,11,FALSE)))</f>
        <v>1859 pts - Niort T.T.</v>
      </c>
      <c r="E89" s="21"/>
      <c r="F89" s="16"/>
      <c r="G89" s="21"/>
      <c r="H89" s="21"/>
      <c r="I89" s="16"/>
      <c r="J89" s="21"/>
      <c r="K89" s="169">
        <v>29</v>
      </c>
      <c r="L89" s="81"/>
      <c r="M89" s="82"/>
      <c r="N89" s="83"/>
      <c r="O89" s="82"/>
      <c r="P89" s="82"/>
      <c r="Q89" s="83"/>
      <c r="R89" s="3"/>
      <c r="Z89" s="23"/>
      <c r="AA89" s="25"/>
      <c r="AB89" s="21" t="str">
        <f>IF(AA87="","",CONCATENATE(IF(VLOOKUP(S87,NP,23,FALSE)="","",IF(VLOOKUP(S87,NP,12,FALSE)=1,VLOOKUP(S87,NP,23,FALSE),-VLOOKUP(S87,NP,23,FALSE))),IF(VLOOKUP(S87,NP,24,FALSE)="","",CONCATENATE(" / ",IF(VLOOKUP(S87,NP,12,FALSE)=1,VLOOKUP(S87,NP,24,FALSE),-VLOOKUP(S87,NP,24,FALSE)))),IF(VLOOKUP(S87,NP,25,FALSE)="","",CONCATENATE(" / ",IF(VLOOKUP(S87,NP,12,FALSE)=1,VLOOKUP(S87,NP,25,FALSE),-VLOOKUP(S87,NP,25,FALSE)))),IF(VLOOKUP(S87,NP,26,FALSE)="","",CONCATENATE(" / ",IF(VLOOKUP(S87,NP,12,FALSE)=1,VLOOKUP(S87,NP,26,FALSE),-VLOOKUP(S87,NP,26,FALSE)))),IF(VLOOKUP(S87,NP,27,FALSE)="","",CONCATENATE(" / ",IF(VLOOKUP(S87,NP,12,FALSE)=1,VLOOKUP(S87,NP,27,FALSE),-VLOOKUP(S87,NP,27,FALSE)))),IF(VLOOKUP(S87,NP,28)="","",CONCATENATE(" / ",IF(VLOOKUP(S87,NP,12)=1,VLOOKUP(S87,NP,28),-VLOOKUP(S87,NP,28)))),IF(VLOOKUP(S87,NP,29)="","",CONCATENATE(" / ",IF(VLOOKUP(S87,NP,12)=1,VLOOKUP(S87,NP,29),-VLOOKUP(S87,NP,29))))))</f>
        <v/>
      </c>
      <c r="AC89" s="21"/>
      <c r="AD89" s="16"/>
      <c r="AE89" s="21"/>
      <c r="AF89" s="21"/>
      <c r="AG89" s="16"/>
      <c r="AH89" s="21"/>
      <c r="AP89" s="23"/>
      <c r="AX89" s="46"/>
      <c r="AY89" s="22"/>
      <c r="BF89" s="23"/>
      <c r="BG89" s="15"/>
    </row>
    <row r="90" spans="1:59" ht="12" customHeight="1" x14ac:dyDescent="0.25">
      <c r="B90" s="221"/>
      <c r="C90" s="171">
        <v>15</v>
      </c>
      <c r="D90" s="86" t="s">
        <v>34</v>
      </c>
      <c r="E90" s="86"/>
      <c r="F90" s="87" t="str">
        <f>IF(VLOOKUP(C90,NP,32,FALSE)="","",IF(VLOOKUP(C90,NP,32,FALSE)=0,"",VLOOKUP(C90,NP,32,FALSE)))</f>
        <v/>
      </c>
      <c r="G90" s="88" t="str">
        <f>IF(VLOOKUP(C90,NP,33,FALSE)="","",IF(VLOOKUP(C90,NP,34,FALSE)=2,"",VLOOKUP(C90,NP,34,FALSE)))</f>
        <v/>
      </c>
      <c r="H90" s="88"/>
      <c r="I90" s="89" t="str">
        <f>IF(VLOOKUP(C90,NP,33,FALSE)="","",IF(VLOOKUP(C90,NP,33,FALSE)=0,"",VLOOKUP(C90,NP,33,FALSE)))</f>
        <v xml:space="preserve"> </v>
      </c>
      <c r="J90" s="102"/>
      <c r="K90" s="49">
        <f>IF(VLOOKUP(K93,NP,4,FALSE)=0,"",VLOOKUP(K93,NP,4,FALSE))</f>
        <v>246</v>
      </c>
      <c r="L90" s="18" t="str">
        <f>IF(K90="","",CONCATENATE(VLOOKUP(K93,NP,5,FALSE),"  ",VLOOKUP(K93,NP,6,FALSE)))</f>
        <v>GOLAB  Mathias</v>
      </c>
      <c r="M90" s="18"/>
      <c r="N90" s="55"/>
      <c r="O90" s="18"/>
      <c r="P90" s="18"/>
      <c r="Q90" s="55"/>
      <c r="R90" s="18"/>
      <c r="Z90" s="23"/>
      <c r="AA90" s="22"/>
      <c r="AB90" s="40"/>
      <c r="AH90" s="23"/>
      <c r="AX90" s="46"/>
      <c r="AY90" s="22"/>
      <c r="BF90" s="23"/>
      <c r="BG90" s="15"/>
    </row>
    <row r="91" spans="1:59" ht="12" customHeight="1" x14ac:dyDescent="0.25">
      <c r="B91" s="221"/>
      <c r="C91" s="164"/>
      <c r="D91" s="81"/>
      <c r="E91" s="81"/>
      <c r="F91" s="92"/>
      <c r="G91" s="81"/>
      <c r="H91" s="81"/>
      <c r="I91" s="92"/>
      <c r="J91" s="107"/>
      <c r="K91" s="24"/>
      <c r="L91" s="21" t="str">
        <f>IF(K90="","",CONCATENATE(VLOOKUP(K93,NP,8,FALSE)," pts - ",VLOOKUP(K93,NP,11,FALSE)))</f>
        <v>1859 pts - Niort T.T.</v>
      </c>
      <c r="M91" s="21"/>
      <c r="N91" s="16"/>
      <c r="O91" s="21"/>
      <c r="P91" s="21"/>
      <c r="Q91" s="16"/>
      <c r="R91" s="21"/>
      <c r="S91" s="22"/>
      <c r="Z91" s="23"/>
      <c r="AA91" s="22"/>
      <c r="AB91" s="40"/>
      <c r="AH91" s="23"/>
      <c r="AX91" s="46"/>
      <c r="AY91" s="22"/>
      <c r="BF91" s="23"/>
      <c r="BG91" s="15"/>
    </row>
    <row r="92" spans="1:59" ht="12" customHeight="1" x14ac:dyDescent="0.25">
      <c r="B92" s="222">
        <v>30</v>
      </c>
      <c r="C92" s="50">
        <f>IF(VLOOKUP(C90,NP,14,FALSE)=0,"",VLOOKUP(C90,NP,14,FALSE))</f>
        <v>233</v>
      </c>
      <c r="D92" s="18" t="str">
        <f>IF(C92="","",CONCATENATE(VLOOKUP(C90,NP,15,FALSE),"  ",VLOOKUP(C90,NP,16,FALSE)))</f>
        <v>LAINE-CAMPINO  Clement</v>
      </c>
      <c r="E92" s="98"/>
      <c r="F92" s="99"/>
      <c r="G92" s="98"/>
      <c r="H92" s="98"/>
      <c r="I92" s="99"/>
      <c r="J92" s="108"/>
      <c r="K92" s="24"/>
      <c r="L92" s="21" t="str">
        <f>IF(K90="","",CONCATENATE(IF(VLOOKUP(C90,NP,23,FALSE)="","",IF(VLOOKUP(C90,NP,12,FALSE)=1,VLOOKUP(C90,NP,23,FALSE),-VLOOKUP(C90,NP,23,FALSE))),IF(VLOOKUP(C90,NP,24,FALSE)="","",CONCATENATE(" / ",IF(VLOOKUP(C90,NP,12,FALSE)=1,VLOOKUP(C90,NP,24,FALSE),-VLOOKUP(C90,NP,24,FALSE)))),IF(VLOOKUP(C90,NP,25,FALSE)="","",CONCATENATE(" / ",IF(VLOOKUP(C90,NP,12,FALSE)=1,VLOOKUP(C90,NP,25,FALSE),-VLOOKUP(C90,NP,25,FALSE)))),IF(VLOOKUP(C90,NP,26,FALSE)="","",CONCATENATE(" / ",IF(VLOOKUP(C90,NP,12,FALSE)=1,VLOOKUP(C90,NP,26,FALSE),-VLOOKUP(C90,NP,26,FALSE)))),IF(VLOOKUP(C90,NP,27,FALSE)="","",CONCATENATE(" / ",IF(VLOOKUP(C90,NP,12,FALSE)=1,VLOOKUP(C90,NP,27,FALSE),-VLOOKUP(C90,NP,27,FALSE)))),IF(VLOOKUP(C90,NP,28)="","",CONCATENATE(" / ",IF(VLOOKUP(C90,NP,12)=1,VLOOKUP(C90,NP,28),-VLOOKUP(C90,NP,28)))),IF(VLOOKUP(C90,NP,29)="","",CONCATENATE(" / ",IF(VLOOKUP(C90,NP,12)=1,VLOOKUP(C90,NP,29),-VLOOKUP(C90,NP,29))))))</f>
        <v/>
      </c>
      <c r="M92" s="21"/>
      <c r="N92" s="16"/>
      <c r="O92" s="21"/>
      <c r="P92" s="21"/>
      <c r="Q92" s="16"/>
      <c r="R92" s="21"/>
      <c r="S92" s="22"/>
      <c r="T92" s="27"/>
      <c r="U92" s="27"/>
      <c r="V92" s="63"/>
      <c r="W92" s="27"/>
      <c r="X92" s="27"/>
      <c r="Y92" s="63"/>
      <c r="Z92" s="23"/>
      <c r="AA92" s="22"/>
      <c r="AB92" s="40"/>
      <c r="AH92" s="23"/>
      <c r="AX92" s="46"/>
      <c r="AY92" s="22"/>
      <c r="BF92" s="23"/>
      <c r="BG92" s="15"/>
    </row>
    <row r="93" spans="1:59" ht="12" customHeight="1" x14ac:dyDescent="0.25">
      <c r="B93" s="221"/>
      <c r="C93" s="164"/>
      <c r="D93" s="21" t="str">
        <f>IF(C92="","",CONCATENATE(VLOOKUP(C90,NP,18,FALSE)," pts - ",VLOOKUP(C90,NP,21,FALSE)))</f>
        <v>1671 pts - USM OLIVET TT</v>
      </c>
      <c r="E93" s="21"/>
      <c r="F93" s="16"/>
      <c r="G93" s="21"/>
      <c r="H93" s="21"/>
      <c r="I93" s="16"/>
      <c r="J93" s="21"/>
      <c r="K93" s="172">
        <v>24</v>
      </c>
      <c r="L93" s="86" t="s">
        <v>34</v>
      </c>
      <c r="M93" s="86"/>
      <c r="N93" s="87" t="str">
        <f>IF(VLOOKUP(K93,NP,32,FALSE)="","",IF(VLOOKUP(K93,NP,32,FALSE)=0,"",VLOOKUP(K93,NP,32,FALSE)))</f>
        <v/>
      </c>
      <c r="O93" s="88" t="str">
        <f>IF(VLOOKUP(K93,NP,33,FALSE)="","",IF(VLOOKUP(K93,NP,34,FALSE)=2,"",VLOOKUP(K93,NP,34,FALSE)))</f>
        <v/>
      </c>
      <c r="P93" s="88"/>
      <c r="Q93" s="89" t="str">
        <f>IF(VLOOKUP(K93,NP,33,FALSE)="","",IF(VLOOKUP(K93,NP,33,FALSE)=0,"",VLOOKUP(K93,NP,33,FALSE)))</f>
        <v xml:space="preserve"> </v>
      </c>
      <c r="R93" s="102"/>
      <c r="S93" s="49">
        <f>IF(VLOOKUP(S87,NP,14,FALSE)=0,"",VLOOKUP(S87,NP,14,FALSE))</f>
        <v>221</v>
      </c>
      <c r="T93" s="18" t="str">
        <f>IF(S93="","",CONCATENATE(VLOOKUP(S87,NP,15,FALSE),"  ",VLOOKUP(S87,NP,16,FALSE)))</f>
        <v>BEHAGHEL  Roch</v>
      </c>
      <c r="U93" s="18"/>
      <c r="V93" s="55"/>
      <c r="W93" s="18"/>
      <c r="X93" s="18"/>
      <c r="Y93" s="55"/>
      <c r="Z93" s="18"/>
      <c r="AA93" s="22"/>
      <c r="AB93" s="40"/>
      <c r="AH93" s="23"/>
      <c r="AX93" s="46"/>
      <c r="AY93" s="22"/>
      <c r="BF93" s="23"/>
      <c r="BG93" s="15"/>
    </row>
    <row r="94" spans="1:59" ht="12" customHeight="1" x14ac:dyDescent="0.25">
      <c r="B94" s="222">
        <v>31</v>
      </c>
      <c r="C94" s="50" t="str">
        <f>IF(VLOOKUP(C96,NP,4,FALSE)=0,"",VLOOKUP(C96,NP,4,FALSE))</f>
        <v/>
      </c>
      <c r="D94" s="18" t="str">
        <f>IF(C94="","",CONCATENATE(VLOOKUP(C96,NP,5,FALSE),"  ",VLOOKUP(C96,NP,6,FALSE)))</f>
        <v/>
      </c>
      <c r="E94" s="18"/>
      <c r="F94" s="55"/>
      <c r="G94" s="18"/>
      <c r="H94" s="18"/>
      <c r="I94" s="55"/>
      <c r="J94" s="18"/>
      <c r="K94" s="130" t="s">
        <v>56</v>
      </c>
      <c r="L94" s="113" t="s">
        <v>67</v>
      </c>
      <c r="M94" s="20"/>
      <c r="N94" s="62"/>
      <c r="O94" s="20"/>
      <c r="P94" s="20"/>
      <c r="Q94" s="62"/>
      <c r="R94" s="23"/>
      <c r="S94" s="101">
        <v>32</v>
      </c>
      <c r="T94" s="26" t="str">
        <f>IF(S93="","",CONCATENATE(VLOOKUP(S87,NP,18,FALSE)," pts - ",VLOOKUP(S87,NP,21,FALSE)))</f>
        <v>1915 pts - CESSON OC</v>
      </c>
      <c r="U94" s="26"/>
      <c r="V94" s="57"/>
      <c r="W94" s="26"/>
      <c r="X94" s="26"/>
      <c r="Y94" s="57"/>
      <c r="Z94" s="26"/>
      <c r="AB94" s="40"/>
      <c r="AC94" s="20"/>
      <c r="AD94" s="62"/>
      <c r="AE94" s="20"/>
      <c r="AF94" s="20"/>
      <c r="AG94" s="62"/>
      <c r="AH94" s="17"/>
      <c r="AX94" s="46"/>
      <c r="AY94" s="22"/>
      <c r="BF94" s="23"/>
      <c r="BG94" s="15"/>
    </row>
    <row r="95" spans="1:59" ht="12" customHeight="1" x14ac:dyDescent="0.25">
      <c r="A95" s="23"/>
      <c r="B95" s="221"/>
      <c r="C95" s="163"/>
      <c r="D95" s="26" t="str">
        <f>IF(C94="","",CONCATENATE(VLOOKUP(C96,NP,8,FALSE)," pts - ",VLOOKUP(C96,NP,11,FALSE)))</f>
        <v/>
      </c>
      <c r="E95" s="26"/>
      <c r="F95" s="57"/>
      <c r="G95" s="26"/>
      <c r="H95" s="26"/>
      <c r="I95" s="57"/>
      <c r="J95" s="51"/>
      <c r="K95" s="20"/>
      <c r="L95" s="20"/>
      <c r="M95" s="20"/>
      <c r="N95" s="62"/>
      <c r="O95" s="20"/>
      <c r="P95" s="20"/>
      <c r="Q95" s="62"/>
      <c r="R95" s="23"/>
      <c r="S95" s="25"/>
      <c r="T95" s="21" t="str">
        <f>IF(S93="","",CONCATENATE(IF(VLOOKUP(K93,NP,23,FALSE)="","",IF(VLOOKUP(K93,NP,12,FALSE)=1,VLOOKUP(K93,NP,23,FALSE),-VLOOKUP(K93,NP,23,FALSE))),IF(VLOOKUP(K93,NP,24,FALSE)="","",CONCATENATE(" / ",IF(VLOOKUP(K93,NP,12,FALSE)=1,VLOOKUP(K93,NP,24,FALSE),-VLOOKUP(K93,NP,24,FALSE)))),IF(VLOOKUP(K93,NP,25,FALSE)="","",CONCATENATE(" / ",IF(VLOOKUP(K93,NP,12,FALSE)=1,VLOOKUP(K93,NP,25,FALSE),-VLOOKUP(K93,NP,25,FALSE)))),IF(VLOOKUP(K93,NP,26,FALSE)="","",CONCATENATE(" / ",IF(VLOOKUP(K93,NP,12,FALSE)=1,VLOOKUP(K93,NP,26,FALSE),-VLOOKUP(K93,NP,26,FALSE)))),IF(VLOOKUP(K93,NP,27,FALSE)="","",CONCATENATE(" / ",IF(VLOOKUP(K93,NP,12,FALSE)=1,VLOOKUP(K93,NP,27,FALSE),-VLOOKUP(K93,NP,27,FALSE)))),IF(VLOOKUP(K93,NP,28)="","",CONCATENATE(" / ",IF(VLOOKUP(K93,NP,12)=1,VLOOKUP(K93,NP,28),-VLOOKUP(K93,NP,28)))),IF(VLOOKUP(K93,NP,29)="","",CONCATENATE(" / ",IF(VLOOKUP(K93,NP,12)=1,VLOOKUP(K93,NP,29),-VLOOKUP(K93,NP,29))))))</f>
        <v/>
      </c>
      <c r="U95" s="21"/>
      <c r="V95" s="16"/>
      <c r="W95" s="21"/>
      <c r="X95" s="21"/>
      <c r="Y95" s="16"/>
      <c r="Z95" s="21"/>
      <c r="AB95" s="40"/>
      <c r="AH95" s="74" t="s">
        <v>52</v>
      </c>
      <c r="AP95" s="23"/>
      <c r="AQ95" s="50">
        <f>IF(VLOOKUP(AQ74,NP,14,FALSE)=0,"",VLOOKUP(AQ74,NP,14,FALSE))</f>
        <v>239</v>
      </c>
      <c r="AR95" s="18" t="str">
        <f>IF(AQ95="","",CONCATENATE(VLOOKUP(AQ74,NP,15,FALSE),"  ",VLOOKUP(AQ74,NP,16,FALSE)))</f>
        <v>PESSY  William</v>
      </c>
      <c r="AS95" s="18"/>
      <c r="AT95" s="55"/>
      <c r="AU95" s="18"/>
      <c r="AV95" s="18"/>
      <c r="AW95" s="55"/>
      <c r="AX95" s="28"/>
      <c r="AY95" s="22"/>
      <c r="BF95" s="23"/>
      <c r="BG95" s="15"/>
    </row>
    <row r="96" spans="1:59" ht="12" customHeight="1" x14ac:dyDescent="0.25">
      <c r="A96" s="23"/>
      <c r="B96" s="221"/>
      <c r="C96" s="170">
        <v>16</v>
      </c>
      <c r="D96" s="86" t="s">
        <v>34</v>
      </c>
      <c r="E96" s="86"/>
      <c r="F96" s="87" t="str">
        <f>IF(VLOOKUP(C96,NP,32,FALSE)="","",IF(VLOOKUP(C96,NP,32,FALSE)=0,"",VLOOKUP(C96,NP,32,FALSE)))</f>
        <v/>
      </c>
      <c r="G96" s="88" t="str">
        <f>IF(VLOOKUP(C96,NP,33,FALSE)="","",IF(VLOOKUP(C96,NP,34,FALSE)=2,"",VLOOKUP(C96,NP,34,FALSE)))</f>
        <v/>
      </c>
      <c r="H96" s="88"/>
      <c r="I96" s="89" t="str">
        <f>IF(VLOOKUP(C96,NP,33,FALSE)="","",IF(VLOOKUP(C96,NP,33,FALSE)=0,"",VLOOKUP(C96,NP,33,FALSE)))</f>
        <v xml:space="preserve"> </v>
      </c>
      <c r="J96" s="90"/>
      <c r="K96" s="49">
        <f>IF(VLOOKUP(K93,NP,14,FALSE)=0,"",VLOOKUP(K93,NP,14,FALSE))</f>
        <v>221</v>
      </c>
      <c r="L96" s="18" t="str">
        <f>IF(K96="","",CONCATENATE(VLOOKUP(K93,NP,15,FALSE),"  ",VLOOKUP(K93,NP,16,FALSE)))</f>
        <v>BEHAGHEL  Roch</v>
      </c>
      <c r="M96" s="18"/>
      <c r="N96" s="55"/>
      <c r="O96" s="18"/>
      <c r="P96" s="18"/>
      <c r="Q96" s="55"/>
      <c r="R96" s="18"/>
      <c r="S96" s="44"/>
      <c r="T96" s="19"/>
      <c r="U96" s="29"/>
      <c r="V96" s="14"/>
      <c r="W96" s="29"/>
      <c r="X96" s="29"/>
      <c r="Y96" s="14"/>
      <c r="Z96" s="30"/>
      <c r="AB96" s="40"/>
      <c r="AC96" s="40"/>
      <c r="AD96" s="65"/>
      <c r="AE96" s="40"/>
      <c r="AF96" s="40"/>
      <c r="AG96" s="65"/>
      <c r="AH96" s="40"/>
      <c r="AP96" s="23"/>
      <c r="AQ96" s="65">
        <v>32</v>
      </c>
      <c r="AR96" s="21" t="str">
        <f>IF(AQ95="","",CONCATENATE(VLOOKUP(AQ74,NP,18,FALSE)," pts - ",VLOOKUP(AQ74,NP,21,FALSE)))</f>
        <v>1896 pts - SPO ROUEN</v>
      </c>
      <c r="AS96" s="21"/>
      <c r="AT96" s="16"/>
      <c r="AU96" s="21"/>
      <c r="AV96" s="21"/>
      <c r="AW96" s="16"/>
      <c r="AX96" s="21"/>
      <c r="AY96" s="23"/>
      <c r="BF96" s="23"/>
      <c r="BG96" s="15"/>
    </row>
    <row r="97" spans="1:59" ht="12" customHeight="1" x14ac:dyDescent="0.25">
      <c r="A97" s="23"/>
      <c r="B97" s="221"/>
      <c r="C97" s="164"/>
      <c r="D97" s="81"/>
      <c r="E97" s="81"/>
      <c r="F97" s="92"/>
      <c r="G97" s="81"/>
      <c r="H97" s="81"/>
      <c r="I97" s="92"/>
      <c r="J97" s="93"/>
      <c r="K97" s="169">
        <v>32</v>
      </c>
      <c r="L97" s="26" t="str">
        <f>IF(K96="","",CONCATENATE(VLOOKUP(K93,NP,18,FALSE)," pts - ",VLOOKUP(K93,NP,21,FALSE)))</f>
        <v>1915 pts - CESSON OC</v>
      </c>
      <c r="M97" s="26"/>
      <c r="N97" s="57"/>
      <c r="O97" s="26"/>
      <c r="P97" s="26"/>
      <c r="Q97" s="57"/>
      <c r="R97" s="26"/>
      <c r="S97" s="19"/>
      <c r="T97" s="19"/>
      <c r="U97" s="23"/>
      <c r="V97" s="59"/>
      <c r="W97" s="23"/>
      <c r="X97" s="23"/>
      <c r="Y97" s="59"/>
      <c r="Z97" s="23"/>
      <c r="AB97" s="40"/>
      <c r="AC97" s="40"/>
      <c r="AD97" s="65"/>
      <c r="AE97" s="40"/>
      <c r="AF97" s="40"/>
      <c r="AG97" s="65"/>
      <c r="AH97" s="40"/>
      <c r="AP97" s="23"/>
      <c r="AQ97" s="73"/>
      <c r="AR97" s="33"/>
      <c r="AX97" s="23"/>
      <c r="AY97" s="23"/>
      <c r="BF97" s="23"/>
      <c r="BG97" s="15"/>
    </row>
    <row r="98" spans="1:59" ht="12" customHeight="1" x14ac:dyDescent="0.25">
      <c r="A98" s="23"/>
      <c r="B98" s="220">
        <v>32</v>
      </c>
      <c r="C98" s="50">
        <f>IF(VLOOKUP(C96,NP,14,FALSE)=0,"",VLOOKUP(C96,NP,14,FALSE))</f>
        <v>221</v>
      </c>
      <c r="D98" s="18" t="str">
        <f>IF(C98="","",CONCATENATE(VLOOKUP(C96,NP,15,FALSE),"  ",VLOOKUP(C96,NP,16,FALSE)))</f>
        <v>BEHAGHEL  Roch</v>
      </c>
      <c r="E98" s="98"/>
      <c r="F98" s="99"/>
      <c r="G98" s="98"/>
      <c r="H98" s="98"/>
      <c r="I98" s="99"/>
      <c r="J98" s="100"/>
      <c r="K98" s="24"/>
      <c r="L98" s="21" t="str">
        <f>IF(K96="","",CONCATENATE(IF(VLOOKUP(C96,NP,23,FALSE)="","",IF(VLOOKUP(C96,NP,12,FALSE)=1,VLOOKUP(C96,NP,23,FALSE),-VLOOKUP(C96,NP,23,FALSE))),IF(VLOOKUP(C96,NP,24,FALSE)="","",CONCATENATE(" / ",IF(VLOOKUP(C96,NP,12,FALSE)=1,VLOOKUP(C96,NP,24,FALSE),-VLOOKUP(C96,NP,24,FALSE)))),IF(VLOOKUP(C96,NP,25,FALSE)="","",CONCATENATE(" / ",IF(VLOOKUP(C96,NP,12,FALSE)=1,VLOOKUP(C96,NP,25,FALSE),-VLOOKUP(C96,NP,25,FALSE)))),IF(VLOOKUP(C96,NP,26,FALSE)="","",CONCATENATE(" / ",IF(VLOOKUP(C96,NP,12,FALSE)=1,VLOOKUP(C96,NP,26,FALSE),-VLOOKUP(C96,NP,26,FALSE)))),IF(VLOOKUP(C96,NP,27,FALSE)="","",CONCATENATE(" / ",IF(VLOOKUP(C96,NP,12,FALSE)=1,VLOOKUP(C96,NP,27,FALSE),-VLOOKUP(C96,NP,27,FALSE)))),IF(VLOOKUP(C96,NP,28)="","",CONCATENATE(" / ",IF(VLOOKUP(C96,NP,12)=1,VLOOKUP(C96,NP,28),-VLOOKUP(C96,NP,28)))),IF(VLOOKUP(C96,NP,29)="","",CONCATENATE(" / ",IF(VLOOKUP(C96,NP,12)=1,VLOOKUP(C96,NP,29),-VLOOKUP(C96,NP,29))))))</f>
        <v/>
      </c>
      <c r="M98" s="21"/>
      <c r="N98" s="16"/>
      <c r="O98" s="21"/>
      <c r="P98" s="21"/>
      <c r="Q98" s="16"/>
      <c r="R98" s="21"/>
      <c r="S98" s="19"/>
      <c r="T98" s="19"/>
      <c r="U98" s="19"/>
      <c r="V98" s="42"/>
      <c r="W98" s="19"/>
      <c r="X98" s="19"/>
      <c r="Y98" s="42"/>
      <c r="Z98" s="19"/>
      <c r="AA98" s="19"/>
      <c r="AB98" s="19"/>
      <c r="AC98" s="19"/>
      <c r="AD98" s="42"/>
      <c r="AE98" s="19"/>
      <c r="AF98" s="19"/>
      <c r="AG98" s="42"/>
      <c r="AH98" s="19"/>
      <c r="AP98" s="23"/>
      <c r="AQ98" s="23"/>
      <c r="AR98" s="34"/>
      <c r="AS98" s="35"/>
      <c r="AT98" s="56"/>
      <c r="AU98" s="35"/>
      <c r="AV98" s="35"/>
      <c r="AW98" s="56"/>
      <c r="AX98" s="35"/>
      <c r="AY98" s="50">
        <f>IF(AND(VLOOKUP(AQ74,NP,12,FALSE)=0,VLOOKUP(AQ74,NP,22,FALSE)=0),"",IF(VLOOKUP(AQ74,NP,12,FALSE)=0,VLOOKUP(AQ74,NP,4,FALSE),IF(VLOOKUP(AQ74,NP,22,FALSE)=0,VLOOKUP(AQ74,NP,14,FALSE),"")))</f>
        <v>237</v>
      </c>
      <c r="AZ98" s="18" t="str">
        <f>IF(AY98="","",IF(VLOOKUP(AQ74,NP,12,FALSE)=0,CONCATENATE(VLOOKUP(AQ74,NP,5,FALSE),"  ",VLOOKUP(AQ74,NP,6,FALSE)),IF(VLOOKUP(AQ74,NP,22,FALSE)=0,CONCATENATE(VLOOKUP(AQ74,NP,15,FALSE),"  ",VLOOKUP(AQ74,NP,16,FALSE)),"")))</f>
        <v>PASQUETTE  Aurélien</v>
      </c>
      <c r="BA98" s="18"/>
      <c r="BB98" s="18"/>
      <c r="BC98" s="18"/>
      <c r="BD98" s="18"/>
      <c r="BE98" s="18"/>
      <c r="BF98" s="18"/>
      <c r="BG98" s="31" t="s">
        <v>2</v>
      </c>
    </row>
    <row r="99" spans="1:59" ht="12" customHeight="1" x14ac:dyDescent="0.25">
      <c r="C99" s="164"/>
      <c r="D99" s="21" t="str">
        <f>IF(C98="","",CONCATENATE(VLOOKUP(C96,NP,18,FALSE)," pts - ",VLOOKUP(C96,NP,21,FALSE)))</f>
        <v>1915 pts - CESSON OC</v>
      </c>
      <c r="E99" s="21"/>
      <c r="F99" s="16"/>
      <c r="G99" s="21"/>
      <c r="H99" s="21"/>
      <c r="I99" s="16"/>
      <c r="J99" s="21"/>
      <c r="K99" s="19"/>
      <c r="L99" s="19"/>
      <c r="M99" s="19"/>
      <c r="N99" s="42"/>
      <c r="O99" s="19"/>
      <c r="P99" s="19"/>
      <c r="Q99" s="42"/>
      <c r="R99" s="19"/>
      <c r="S99" s="10"/>
      <c r="T99" s="30"/>
      <c r="U99" s="30"/>
      <c r="V99" s="64"/>
      <c r="W99" s="30"/>
      <c r="X99" s="30"/>
      <c r="Y99" s="64"/>
      <c r="Z99" s="20"/>
      <c r="AA99" s="10"/>
      <c r="AB99" s="30"/>
      <c r="AC99" s="30"/>
      <c r="AD99" s="64"/>
      <c r="AE99" s="30"/>
      <c r="AF99" s="30"/>
      <c r="AG99" s="64"/>
      <c r="AH99" s="20"/>
      <c r="AY99" s="30"/>
      <c r="AZ99" s="21" t="str">
        <f>IF(AY98="","",IF(VLOOKUP(AQ74,NP,12,FALSE)=0,CONCATENATE(VLOOKUP(AQ74,NP,8,FALSE)," pts - ",VLOOKUP(AQ74,NP,11,FALSE)),IF(VLOOKUP(AQ74,NP,22,FALSE)=0,CONCATENATE(VLOOKUP(AQ74,NP,18,FALSE)," pts - ",VLOOKUP(AQ74,NP,21,FALSE)),"")))</f>
        <v>1917 pts - ST PAIR BRICQUE</v>
      </c>
      <c r="BA99" s="21"/>
      <c r="BB99" s="21"/>
      <c r="BC99" s="21"/>
      <c r="BD99" s="21"/>
      <c r="BE99" s="21"/>
      <c r="BF99" s="21"/>
      <c r="BG99" s="15"/>
    </row>
    <row r="100" spans="1:59" ht="12" customHeight="1" x14ac:dyDescent="0.25">
      <c r="AY100" s="12"/>
      <c r="BG100" s="32"/>
    </row>
    <row r="101" spans="1:59" ht="12" customHeight="1" x14ac:dyDescent="0.25">
      <c r="AY101" s="23"/>
      <c r="AZ101" s="23"/>
      <c r="BF101" s="23"/>
      <c r="BG101" s="15"/>
    </row>
    <row r="102" spans="1:59" ht="12" customHeight="1" x14ac:dyDescent="0.25"/>
    <row r="103" spans="1:59" ht="12" customHeight="1" x14ac:dyDescent="0.25"/>
    <row r="104" spans="1:59" ht="12" customHeight="1" x14ac:dyDescent="0.25">
      <c r="AY104" s="23"/>
      <c r="AZ104" s="23"/>
      <c r="BF104" s="23"/>
      <c r="BG104" s="15"/>
    </row>
    <row r="105" spans="1:59" ht="12" customHeight="1" x14ac:dyDescent="0.25">
      <c r="AY105" s="23"/>
      <c r="AZ105" s="23"/>
      <c r="BF105" s="23"/>
      <c r="BG105" s="15"/>
    </row>
    <row r="106" spans="1:59" ht="12" customHeight="1" x14ac:dyDescent="0.25"/>
    <row r="107" spans="1:59" ht="12" customHeight="1" x14ac:dyDescent="0.25"/>
    <row r="108" spans="1:59" ht="12" customHeight="1" x14ac:dyDescent="0.25"/>
    <row r="109" spans="1:59" ht="12" customHeight="1" x14ac:dyDescent="0.25"/>
    <row r="110" spans="1:59" ht="12" customHeight="1" x14ac:dyDescent="0.25"/>
    <row r="111" spans="1:59" ht="12" customHeight="1" x14ac:dyDescent="0.25"/>
    <row r="112" spans="1:59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</sheetData>
  <sheetProtection sheet="1"/>
  <mergeCells count="4">
    <mergeCell ref="AU6:BF6"/>
    <mergeCell ref="AU8:BF8"/>
    <mergeCell ref="AU10:BF10"/>
    <mergeCell ref="B1:BE1"/>
  </mergeCells>
  <phoneticPr fontId="0" type="noConversion"/>
  <printOptions horizontalCentered="1"/>
  <pageMargins left="0.19685039370078741" right="0.19685039370078741" top="0.32" bottom="0.34" header="0.18" footer="0.2"/>
  <pageSetup paperSize="9" scale="45" orientation="landscape" horizontalDpi="4294967293" verticalDpi="4294967293" r:id="rId1"/>
  <headerFooter alignWithMargins="0">
    <oddFooter>&amp;LPage &amp;P / &amp;N&amp;C&amp;F&amp;R&amp;D</oddFooter>
  </headerFooter>
  <rowBreaks count="1" manualBreakCount="1">
    <brk id="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BW2541"/>
  <sheetViews>
    <sheetView zoomScale="80" zoomScaleNormal="80" workbookViewId="0">
      <selection activeCell="AC4" sqref="AC4"/>
    </sheetView>
  </sheetViews>
  <sheetFormatPr baseColWidth="10" defaultColWidth="10.26953125" defaultRowHeight="15.5" x14ac:dyDescent="0.25"/>
  <cols>
    <col min="1" max="1" width="3.54296875" style="32" customWidth="1"/>
    <col min="2" max="2" width="3.54296875" style="65" customWidth="1"/>
    <col min="3" max="3" width="5.7265625" style="12" customWidth="1"/>
    <col min="4" max="5" width="3.54296875" style="12" customWidth="1"/>
    <col min="6" max="6" width="3.54296875" style="11" customWidth="1"/>
    <col min="7" max="8" width="3.54296875" style="12" customWidth="1"/>
    <col min="9" max="9" width="3.54296875" style="11" customWidth="1"/>
    <col min="10" max="10" width="3.54296875" style="12" customWidth="1"/>
    <col min="11" max="11" width="5.7265625" style="175" customWidth="1"/>
    <col min="12" max="13" width="3.54296875" style="12" customWidth="1"/>
    <col min="14" max="14" width="3.54296875" style="11" customWidth="1"/>
    <col min="15" max="16" width="3.54296875" style="12" customWidth="1"/>
    <col min="17" max="17" width="3.54296875" style="11" customWidth="1"/>
    <col min="18" max="18" width="3.54296875" style="12" customWidth="1"/>
    <col min="19" max="19" width="5.7265625" style="12" customWidth="1"/>
    <col min="20" max="21" width="3.54296875" style="12" customWidth="1"/>
    <col min="22" max="22" width="3.54296875" style="11" customWidth="1"/>
    <col min="23" max="24" width="3.54296875" style="12" customWidth="1"/>
    <col min="25" max="25" width="3.54296875" style="11" customWidth="1"/>
    <col min="26" max="26" width="3.54296875" style="12" customWidth="1"/>
    <col min="27" max="27" width="5.7265625" style="12" customWidth="1"/>
    <col min="28" max="29" width="3.54296875" style="12" customWidth="1"/>
    <col min="30" max="30" width="3.54296875" style="11" customWidth="1"/>
    <col min="31" max="32" width="3.54296875" style="12" customWidth="1"/>
    <col min="33" max="33" width="3.54296875" style="11" customWidth="1"/>
    <col min="34" max="34" width="3.54296875" style="12" customWidth="1"/>
    <col min="35" max="35" width="5.7265625" style="12" customWidth="1"/>
    <col min="36" max="37" width="3.54296875" style="12" customWidth="1"/>
    <col min="38" max="38" width="3.54296875" style="11" customWidth="1"/>
    <col min="39" max="40" width="3.54296875" style="12" customWidth="1"/>
    <col min="41" max="41" width="3.54296875" style="11" customWidth="1"/>
    <col min="42" max="42" width="3.54296875" style="12" customWidth="1"/>
    <col min="43" max="43" width="5.7265625" style="12" customWidth="1"/>
    <col min="44" max="45" width="3.54296875" style="12" customWidth="1"/>
    <col min="46" max="46" width="3.54296875" style="11" customWidth="1"/>
    <col min="47" max="48" width="3.54296875" style="12" customWidth="1"/>
    <col min="49" max="49" width="3.54296875" style="11" customWidth="1"/>
    <col min="50" max="50" width="3.54296875" style="12" customWidth="1"/>
    <col min="51" max="51" width="5.7265625" style="12" customWidth="1"/>
    <col min="52" max="58" width="3.54296875" style="12" customWidth="1"/>
    <col min="59" max="59" width="5.7265625" style="12" customWidth="1"/>
    <col min="60" max="66" width="3.54296875" style="12" customWidth="1"/>
    <col min="67" max="67" width="5.7265625" style="12" customWidth="1"/>
    <col min="68" max="74" width="3.54296875" style="12" customWidth="1"/>
    <col min="75" max="16384" width="10.26953125" style="12"/>
  </cols>
  <sheetData>
    <row r="1" spans="1:74" ht="22.5" customHeight="1" x14ac:dyDescent="0.25">
      <c r="B1" s="235" t="s">
        <v>282</v>
      </c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30"/>
      <c r="AB1" s="230"/>
      <c r="AC1" s="230"/>
      <c r="AD1" s="230"/>
      <c r="AE1" s="230"/>
      <c r="AF1" s="230"/>
      <c r="AG1" s="230"/>
      <c r="AH1" s="230"/>
      <c r="AI1" s="230"/>
      <c r="AJ1" s="230"/>
      <c r="AK1" s="230"/>
      <c r="AL1" s="230"/>
      <c r="AM1" s="230"/>
      <c r="AN1" s="230"/>
      <c r="AO1" s="230"/>
      <c r="AP1" s="230"/>
      <c r="AQ1" s="230"/>
      <c r="AR1" s="230"/>
      <c r="AS1" s="230"/>
      <c r="AT1" s="230"/>
      <c r="AU1" s="230"/>
      <c r="AV1" s="230"/>
      <c r="AW1" s="230"/>
      <c r="AX1" s="230"/>
      <c r="AY1" s="230"/>
      <c r="AZ1" s="230"/>
      <c r="BA1" s="230"/>
      <c r="BB1" s="230"/>
      <c r="BC1" s="230"/>
      <c r="BD1" s="230"/>
      <c r="BE1" s="230"/>
      <c r="BF1" s="230"/>
      <c r="BG1" s="230"/>
      <c r="BH1" s="230"/>
      <c r="BI1" s="230"/>
      <c r="BJ1" s="230"/>
      <c r="BK1" s="230"/>
      <c r="BL1" s="230"/>
      <c r="BM1" s="230"/>
      <c r="BN1" s="230"/>
      <c r="BO1" s="230"/>
      <c r="BP1" s="230"/>
      <c r="BQ1" s="230"/>
      <c r="BR1" s="230"/>
      <c r="BS1" s="230"/>
      <c r="BT1" s="230"/>
      <c r="BU1" s="230"/>
      <c r="BV1" s="230"/>
    </row>
    <row r="2" spans="1:74" ht="15.75" customHeight="1" x14ac:dyDescent="0.25">
      <c r="C2" s="13" t="s">
        <v>44</v>
      </c>
      <c r="D2" s="13"/>
      <c r="E2" s="13"/>
      <c r="F2" s="13"/>
      <c r="G2" s="13"/>
      <c r="H2" s="13"/>
      <c r="I2" s="13"/>
      <c r="J2" s="13"/>
      <c r="K2" s="13" t="s">
        <v>45</v>
      </c>
      <c r="L2" s="13"/>
      <c r="M2" s="13"/>
      <c r="N2" s="13"/>
      <c r="O2" s="13"/>
      <c r="P2" s="13"/>
      <c r="Q2" s="13"/>
      <c r="R2" s="13"/>
      <c r="S2" s="13" t="s">
        <v>46</v>
      </c>
      <c r="T2" s="13"/>
      <c r="U2" s="13"/>
      <c r="V2" s="13"/>
      <c r="W2" s="13"/>
      <c r="X2" s="13"/>
      <c r="Y2" s="13"/>
      <c r="Z2" s="13"/>
      <c r="AA2" s="13" t="s">
        <v>47</v>
      </c>
      <c r="AB2" s="13"/>
      <c r="AC2" s="13"/>
      <c r="AD2" s="13"/>
      <c r="AE2" s="13"/>
      <c r="AF2" s="13"/>
      <c r="AG2" s="13"/>
      <c r="AH2" s="13"/>
      <c r="AI2" s="13" t="s">
        <v>48</v>
      </c>
      <c r="AJ2" s="13"/>
      <c r="AK2" s="13"/>
      <c r="AL2" s="13"/>
      <c r="AM2" s="13"/>
      <c r="AN2" s="13"/>
      <c r="AO2" s="13"/>
      <c r="AP2" s="13"/>
      <c r="AQ2" s="13" t="s">
        <v>49</v>
      </c>
      <c r="AR2" s="13"/>
      <c r="AS2" s="13"/>
      <c r="AT2" s="13"/>
      <c r="AU2" s="13"/>
      <c r="AV2" s="13"/>
      <c r="AW2" s="13"/>
      <c r="AX2" s="13"/>
      <c r="AY2" s="13" t="s">
        <v>50</v>
      </c>
      <c r="AZ2" s="13"/>
      <c r="BA2" s="13"/>
      <c r="BB2" s="13"/>
      <c r="BC2" s="13"/>
      <c r="BD2" s="13"/>
      <c r="BE2" s="13"/>
      <c r="BF2" s="13"/>
      <c r="BG2" s="13" t="s">
        <v>51</v>
      </c>
      <c r="BH2" s="13"/>
      <c r="BI2" s="13"/>
      <c r="BJ2" s="13"/>
      <c r="BK2" s="13"/>
      <c r="BL2" s="13"/>
      <c r="BM2" s="13"/>
      <c r="BN2" s="16"/>
      <c r="BO2" s="16" t="s">
        <v>35</v>
      </c>
      <c r="BP2" s="16"/>
      <c r="BQ2" s="16"/>
      <c r="BR2" s="16"/>
      <c r="BS2" s="16"/>
      <c r="BT2" s="16"/>
      <c r="BU2" s="16"/>
      <c r="BV2" s="16"/>
    </row>
    <row r="3" spans="1:74" ht="15.75" customHeight="1" x14ac:dyDescent="0.25">
      <c r="C3" s="16"/>
      <c r="D3" s="16"/>
      <c r="E3" s="16"/>
      <c r="F3" s="16"/>
      <c r="G3" s="16"/>
      <c r="H3" s="16"/>
      <c r="I3" s="16"/>
      <c r="J3" s="16"/>
      <c r="K3" s="14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4"/>
      <c r="BA3" s="14"/>
      <c r="BB3" s="14"/>
      <c r="BC3" s="14"/>
      <c r="BD3" s="14"/>
      <c r="BE3" s="14"/>
      <c r="BF3" s="14"/>
      <c r="BG3" s="16"/>
      <c r="BH3" s="14"/>
      <c r="BI3" s="14"/>
      <c r="BJ3" s="14"/>
      <c r="BK3" s="14"/>
      <c r="BL3" s="14"/>
      <c r="BM3" s="14"/>
      <c r="BN3" s="14"/>
      <c r="BO3" s="16"/>
      <c r="BP3" s="14"/>
      <c r="BQ3" s="14"/>
      <c r="BR3" s="14"/>
      <c r="BS3" s="14"/>
      <c r="BT3" s="14"/>
      <c r="BU3" s="14"/>
      <c r="BV3" s="14"/>
    </row>
    <row r="4" spans="1:74" ht="12" customHeight="1" thickBot="1" x14ac:dyDescent="0.3">
      <c r="B4" s="65">
        <v>2</v>
      </c>
      <c r="C4" s="50" t="str">
        <f>IF(VLOOKUP(C6,NP,4,FALSE)=0,"",VLOOKUP(C6,NP,4,FALSE))</f>
        <v/>
      </c>
      <c r="D4" s="18" t="str">
        <f>IF(C4="","",CONCATENATE(VLOOKUP(C6,NP,5,FALSE),"  ",VLOOKUP(C6,NP,6,FALSE)))</f>
        <v/>
      </c>
      <c r="E4" s="18"/>
      <c r="F4" s="55"/>
      <c r="G4" s="18"/>
      <c r="H4" s="18"/>
      <c r="I4" s="55"/>
      <c r="J4" s="18"/>
      <c r="K4" s="14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4"/>
      <c r="BA4" s="14"/>
      <c r="BB4" s="14"/>
      <c r="BC4" s="14"/>
      <c r="BD4" s="14"/>
      <c r="BE4" s="14"/>
      <c r="BF4" s="14"/>
      <c r="BG4" s="16"/>
      <c r="BH4" s="14"/>
      <c r="BI4" s="14"/>
      <c r="BJ4" s="14"/>
      <c r="BK4" s="14"/>
      <c r="BL4" s="14"/>
      <c r="BM4" s="14"/>
      <c r="BN4" s="14"/>
      <c r="BO4" s="16"/>
      <c r="BP4" s="14"/>
      <c r="BQ4" s="14"/>
      <c r="BR4" s="14"/>
      <c r="BS4" s="14"/>
      <c r="BT4" s="14"/>
      <c r="BU4" s="14"/>
      <c r="BV4" s="14"/>
    </row>
    <row r="5" spans="1:74" ht="12" customHeight="1" x14ac:dyDescent="0.25">
      <c r="A5" s="45"/>
      <c r="C5" s="52"/>
      <c r="D5" s="26" t="str">
        <f>IF(C4="","",CONCATENATE(VLOOKUP(C6,NP,8,FALSE)," pts - ",VLOOKUP(C6,NP,11,FALSE)))</f>
        <v/>
      </c>
      <c r="E5" s="26"/>
      <c r="F5" s="57"/>
      <c r="G5" s="26"/>
      <c r="H5" s="26"/>
      <c r="I5" s="57"/>
      <c r="J5" s="51"/>
      <c r="K5" s="169">
        <v>3</v>
      </c>
      <c r="L5" s="81"/>
      <c r="M5" s="82"/>
      <c r="N5" s="83"/>
      <c r="O5" s="82"/>
      <c r="P5" s="82"/>
      <c r="Q5" s="83"/>
      <c r="R5" s="3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4"/>
      <c r="BA5" s="14"/>
      <c r="BB5" s="14"/>
      <c r="BC5" s="14"/>
      <c r="BD5" s="14"/>
      <c r="BE5" s="14"/>
      <c r="BF5" s="14"/>
      <c r="BG5" s="36"/>
      <c r="BH5" s="84"/>
      <c r="BI5" s="4"/>
      <c r="BJ5" s="58"/>
      <c r="BK5" s="4"/>
      <c r="BL5" s="4"/>
      <c r="BM5" s="58"/>
      <c r="BN5" s="84"/>
      <c r="BO5" s="70"/>
      <c r="BP5" s="84"/>
      <c r="BQ5" s="4"/>
      <c r="BR5" s="58"/>
      <c r="BS5" s="4"/>
      <c r="BT5" s="4"/>
      <c r="BU5" s="58"/>
      <c r="BV5" s="85"/>
    </row>
    <row r="6" spans="1:74" ht="12" customHeight="1" x14ac:dyDescent="0.25">
      <c r="A6" s="76"/>
      <c r="C6" s="170">
        <v>33</v>
      </c>
      <c r="D6" s="86" t="s">
        <v>34</v>
      </c>
      <c r="E6" s="86"/>
      <c r="F6" s="87" t="str">
        <f>IF(VLOOKUP(C6,NP,32,FALSE)="","",IF(VLOOKUP(C6,NP,32,FALSE)=0,"",VLOOKUP(C6,NP,32,FALSE)))</f>
        <v/>
      </c>
      <c r="G6" s="88" t="str">
        <f>IF(VLOOKUP(C6,NP,33,FALSE)="","",IF(VLOOKUP(C6,NP,34,FALSE)=2,"",VLOOKUP(C6,NP,34,FALSE)))</f>
        <v/>
      </c>
      <c r="H6" s="88"/>
      <c r="I6" s="89" t="str">
        <f>IF(VLOOKUP(C6,NP,33,FALSE)="","",IF(VLOOKUP(C6,NP,33,FALSE)=0,"",VLOOKUP(C6,NP,33,FALSE)))</f>
        <v xml:space="preserve"> </v>
      </c>
      <c r="J6" s="90"/>
      <c r="K6" s="49">
        <f>IF(VLOOKUP(K9,NP,4,FALSE)=0,"",VLOOKUP(K9,NP,4,FALSE))</f>
        <v>244</v>
      </c>
      <c r="L6" s="18" t="str">
        <f>IF(K6="","",CONCATENATE(VLOOKUP(K9,NP,5,FALSE),"  ",VLOOKUP(K9,NP,6,FALSE)))</f>
        <v>GILLES  Sohan</v>
      </c>
      <c r="M6" s="18"/>
      <c r="N6" s="55"/>
      <c r="O6" s="18"/>
      <c r="P6" s="18"/>
      <c r="Q6" s="55"/>
      <c r="R6" s="18"/>
      <c r="BG6" s="37" t="s">
        <v>0</v>
      </c>
      <c r="BH6" s="91"/>
      <c r="BI6" s="5"/>
      <c r="BJ6" s="59"/>
      <c r="BK6" s="226" t="str">
        <f>IF('Liste des parties'!$AH$3&lt;10000,Date,'Liste des parties'!$AH$3)</f>
        <v>14/11/2024</v>
      </c>
      <c r="BL6" s="226"/>
      <c r="BM6" s="226"/>
      <c r="BN6" s="226"/>
      <c r="BO6" s="226"/>
      <c r="BP6" s="226"/>
      <c r="BQ6" s="226"/>
      <c r="BR6" s="226"/>
      <c r="BS6" s="226"/>
      <c r="BT6" s="226"/>
      <c r="BU6" s="226"/>
      <c r="BV6" s="227"/>
    </row>
    <row r="7" spans="1:74" ht="12" customHeight="1" x14ac:dyDescent="0.25">
      <c r="A7" s="76"/>
      <c r="C7" s="2"/>
      <c r="D7" s="81"/>
      <c r="E7" s="81"/>
      <c r="F7" s="92"/>
      <c r="G7" s="81"/>
      <c r="H7" s="81"/>
      <c r="I7" s="92"/>
      <c r="J7" s="93"/>
      <c r="K7" s="25"/>
      <c r="L7" s="21" t="str">
        <f>IF(K6="","",CONCATENATE(VLOOKUP(K9,NP,8,FALSE)," pts - ",VLOOKUP(K9,NP,11,FALSE)))</f>
        <v>1843 pts - NEUVES MAISONS</v>
      </c>
      <c r="M7" s="21"/>
      <c r="N7" s="16"/>
      <c r="O7" s="21"/>
      <c r="P7" s="21"/>
      <c r="Q7" s="16"/>
      <c r="R7" s="21"/>
      <c r="S7" s="22"/>
      <c r="BG7" s="38"/>
      <c r="BH7" s="91"/>
      <c r="BI7" s="5"/>
      <c r="BJ7" s="94"/>
      <c r="BK7" s="95"/>
      <c r="BL7" s="95"/>
      <c r="BM7" s="94"/>
      <c r="BN7" s="96"/>
      <c r="BO7" s="30"/>
      <c r="BP7" s="91"/>
      <c r="BQ7" s="5"/>
      <c r="BR7" s="94"/>
      <c r="BS7" s="95"/>
      <c r="BT7" s="95"/>
      <c r="BU7" s="94"/>
      <c r="BV7" s="97"/>
    </row>
    <row r="8" spans="1:74" ht="12" customHeight="1" x14ac:dyDescent="0.25">
      <c r="A8" s="76"/>
      <c r="B8" s="65">
        <v>3</v>
      </c>
      <c r="C8" s="50">
        <f>IF(VLOOKUP(C6,NP,14,FALSE)=0,"",VLOOKUP(C6,NP,14,FALSE))</f>
        <v>244</v>
      </c>
      <c r="D8" s="18" t="str">
        <f>IF(C8="","",CONCATENATE(VLOOKUP(C6,NP,15,FALSE),"  ",VLOOKUP(C6,NP,16,FALSE)))</f>
        <v>GILLES  Sohan</v>
      </c>
      <c r="E8" s="98"/>
      <c r="F8" s="99"/>
      <c r="G8" s="98"/>
      <c r="H8" s="98"/>
      <c r="I8" s="99"/>
      <c r="J8" s="100"/>
      <c r="K8" s="25"/>
      <c r="L8" s="21" t="str">
        <f>IF(K6="","",CONCATENATE(IF(VLOOKUP(C6,NP,23,FALSE)="","",IF(VLOOKUP(C6,NP,12,FALSE)=1,VLOOKUP(C6,NP,23,FALSE),-VLOOKUP(C6,NP,23,FALSE))),IF(VLOOKUP(C6,NP,24,FALSE)="","",CONCATENATE(" / ",IF(VLOOKUP(C6,NP,12,FALSE)=1,VLOOKUP(C6,NP,24,FALSE),-VLOOKUP(C6,NP,24,FALSE)))),IF(VLOOKUP(C6,NP,25,FALSE)="","",CONCATENATE(" / ",IF(VLOOKUP(C6,NP,12,FALSE)=1,VLOOKUP(C6,NP,25,FALSE),-VLOOKUP(C6,NP,25,FALSE)))),IF(VLOOKUP(C6,NP,26,FALSE)="","",CONCATENATE(" / ",IF(VLOOKUP(C6,NP,12,FALSE)=1,VLOOKUP(C6,NP,26,FALSE),-VLOOKUP(C6,NP,26,FALSE)))),IF(VLOOKUP(C6,NP,27,FALSE)="","",CONCATENATE(" / ",IF(VLOOKUP(C6,NP,12,FALSE)=1,VLOOKUP(C6,NP,27,FALSE),-VLOOKUP(C6,NP,27,FALSE)))),IF(VLOOKUP(C6,NP,28)="","",CONCATENATE(" / ",IF(VLOOKUP(C6,NP,12)=1,VLOOKUP(C6,NP,28),-VLOOKUP(C6,NP,28)))),IF(VLOOKUP(C6,NP,29)="","",CONCATENATE(" / ",IF(VLOOKUP(C6,NP,12)=1,VLOOKUP(C6,NP,29),-VLOOKUP(C6,NP,29))))))</f>
        <v/>
      </c>
      <c r="M8" s="21"/>
      <c r="N8" s="16"/>
      <c r="O8" s="21"/>
      <c r="P8" s="21"/>
      <c r="Q8" s="16"/>
      <c r="R8" s="21"/>
      <c r="S8" s="101">
        <v>20</v>
      </c>
      <c r="BG8" s="39" t="s">
        <v>38</v>
      </c>
      <c r="BH8" s="91"/>
      <c r="BI8" s="5"/>
      <c r="BJ8" s="94"/>
      <c r="BK8" s="228" t="str">
        <f>'Liste des parties'!$AD$2</f>
        <v>SPIDD V2</v>
      </c>
      <c r="BL8" s="228"/>
      <c r="BM8" s="228"/>
      <c r="BN8" s="228"/>
      <c r="BO8" s="228"/>
      <c r="BP8" s="228"/>
      <c r="BQ8" s="228"/>
      <c r="BR8" s="228"/>
      <c r="BS8" s="228"/>
      <c r="BT8" s="228"/>
      <c r="BU8" s="228"/>
      <c r="BV8" s="229"/>
    </row>
    <row r="9" spans="1:74" ht="12" customHeight="1" x14ac:dyDescent="0.25">
      <c r="C9" s="2"/>
      <c r="D9" s="21" t="str">
        <f>IF(C8="","",CONCATENATE(VLOOKUP(C6,NP,18,FALSE)," pts - ",VLOOKUP(C6,NP,21,FALSE)))</f>
        <v>1843 pts - NEUVES MAISONS</v>
      </c>
      <c r="E9" s="21"/>
      <c r="F9" s="16"/>
      <c r="G9" s="21"/>
      <c r="H9" s="21"/>
      <c r="I9" s="16"/>
      <c r="J9" s="21"/>
      <c r="K9" s="170">
        <v>41</v>
      </c>
      <c r="L9" s="86" t="s">
        <v>34</v>
      </c>
      <c r="M9" s="86"/>
      <c r="N9" s="87" t="str">
        <f>IF(VLOOKUP(K9,NP,32,FALSE)="","",IF(VLOOKUP(K9,NP,32,FALSE)=0,"",VLOOKUP(K9,NP,32,FALSE)))</f>
        <v/>
      </c>
      <c r="O9" s="88" t="str">
        <f>IF(VLOOKUP(K9,NP,33,FALSE)="","",IF(VLOOKUP(K9,NP,34,FALSE)=2,"",VLOOKUP(K9,NP,34,FALSE)))</f>
        <v/>
      </c>
      <c r="P9" s="88"/>
      <c r="Q9" s="89" t="str">
        <f>IF(VLOOKUP(K9,NP,33,FALSE)="","",IF(VLOOKUP(K9,NP,33,FALSE)=0,"",VLOOKUP(K9,NP,33,FALSE)))</f>
        <v xml:space="preserve"> </v>
      </c>
      <c r="R9" s="102"/>
      <c r="S9" s="49">
        <f>IF(VLOOKUP(S15,NP,4,FALSE)=0,"",VLOOKUP(S15,NP,4,FALSE))</f>
        <v>236</v>
      </c>
      <c r="T9" s="18" t="str">
        <f>IF(S9="","",CONCATENATE(VLOOKUP(S15,NP,5,FALSE),"  ",VLOOKUP(S15,NP,6,FALSE)))</f>
        <v>LEBARS  Mathis</v>
      </c>
      <c r="U9" s="18"/>
      <c r="V9" s="55"/>
      <c r="W9" s="18"/>
      <c r="X9" s="18"/>
      <c r="Y9" s="55"/>
      <c r="Z9" s="18"/>
      <c r="BG9" s="37"/>
      <c r="BH9" s="91"/>
      <c r="BI9" s="5"/>
      <c r="BJ9" s="60"/>
      <c r="BK9" s="5"/>
      <c r="BL9" s="5"/>
      <c r="BM9" s="60"/>
      <c r="BN9" s="96"/>
      <c r="BO9" s="71"/>
      <c r="BP9" s="91"/>
      <c r="BQ9" s="5"/>
      <c r="BR9" s="60"/>
      <c r="BS9" s="5"/>
      <c r="BT9" s="5"/>
      <c r="BU9" s="60"/>
      <c r="BV9" s="97"/>
    </row>
    <row r="10" spans="1:74" ht="12" customHeight="1" x14ac:dyDescent="0.25">
      <c r="B10" s="129"/>
      <c r="C10" s="114"/>
      <c r="D10" s="115"/>
      <c r="E10" s="115"/>
      <c r="F10" s="116"/>
      <c r="G10" s="115"/>
      <c r="H10" s="115"/>
      <c r="I10" s="116"/>
      <c r="J10" s="115"/>
      <c r="K10" s="2"/>
      <c r="L10" s="82"/>
      <c r="M10" s="82"/>
      <c r="N10" s="83"/>
      <c r="O10" s="82"/>
      <c r="P10" s="82"/>
      <c r="Q10" s="83"/>
      <c r="R10" s="3"/>
      <c r="S10" s="24"/>
      <c r="T10" s="21" t="str">
        <f>IF(S9="","",CONCATENATE(VLOOKUP(S15,NP,8,FALSE)," pts - ",VLOOKUP(S15,NP,11,FALSE)))</f>
        <v>1821 pts - ENTENTE DINAN</v>
      </c>
      <c r="U10" s="21"/>
      <c r="V10" s="16"/>
      <c r="W10" s="21"/>
      <c r="X10" s="21"/>
      <c r="Y10" s="16"/>
      <c r="Z10" s="21"/>
      <c r="AA10" s="22"/>
      <c r="AH10" s="23"/>
      <c r="AI10" s="23"/>
      <c r="BG10" s="37" t="s">
        <v>39</v>
      </c>
      <c r="BH10" s="96"/>
      <c r="BI10" s="103"/>
      <c r="BJ10" s="104"/>
      <c r="BK10" s="230" t="str">
        <f>'Liste des parties'!$AE$2</f>
        <v>x_24_32DKO-32J-DKO-TED</v>
      </c>
      <c r="BL10" s="230"/>
      <c r="BM10" s="230"/>
      <c r="BN10" s="230"/>
      <c r="BO10" s="230"/>
      <c r="BP10" s="230"/>
      <c r="BQ10" s="230"/>
      <c r="BR10" s="230"/>
      <c r="BS10" s="230"/>
      <c r="BT10" s="230"/>
      <c r="BU10" s="230"/>
      <c r="BV10" s="231"/>
    </row>
    <row r="11" spans="1:74" ht="12" customHeight="1" thickBot="1" x14ac:dyDescent="0.3">
      <c r="B11" s="129"/>
      <c r="C11" s="17"/>
      <c r="D11" s="117"/>
      <c r="E11" s="117"/>
      <c r="F11" s="118"/>
      <c r="G11" s="117"/>
      <c r="H11" s="117"/>
      <c r="I11" s="118"/>
      <c r="J11" s="117"/>
      <c r="K11" s="2"/>
      <c r="L11" s="81"/>
      <c r="M11" s="82"/>
      <c r="N11" s="83"/>
      <c r="O11" s="82"/>
      <c r="P11" s="82"/>
      <c r="Q11" s="83"/>
      <c r="R11" s="3"/>
      <c r="S11" s="25"/>
      <c r="T11" s="21" t="str">
        <f>IF(S9="","",CONCATENATE(IF(VLOOKUP(K9,NP,23,FALSE)="","",IF(VLOOKUP(K9,NP,12,FALSE)=1,VLOOKUP(K9,NP,23,FALSE),-VLOOKUP(K9,NP,23,FALSE))),IF(VLOOKUP(K9,NP,24,FALSE)="","",CONCATENATE(" / ",IF(VLOOKUP(K9,NP,12,FALSE)=1,VLOOKUP(K9,NP,24,FALSE),-VLOOKUP(K9,NP,24,FALSE)))),IF(VLOOKUP(K9,NP,25,FALSE)="","",CONCATENATE(" / ",IF(VLOOKUP(K9,NP,12,FALSE)=1,VLOOKUP(K9,NP,25,FALSE),-VLOOKUP(K9,NP,25,FALSE)))),IF(VLOOKUP(K9,NP,26,FALSE)="","",CONCATENATE(" / ",IF(VLOOKUP(K9,NP,12,FALSE)=1,VLOOKUP(K9,NP,26,FALSE),-VLOOKUP(K9,NP,26,FALSE)))),IF(VLOOKUP(K9,NP,27,FALSE)="","",CONCATENATE(" / ",IF(VLOOKUP(K9,NP,12,FALSE)=1,VLOOKUP(K9,NP,27,FALSE),-VLOOKUP(K9,NP,27,FALSE)))),IF(VLOOKUP(K9,NP,28)="","",CONCATENATE(" / ",IF(VLOOKUP(K9,NP,12)=1,VLOOKUP(K9,NP,28),-VLOOKUP(K9,NP,28)))),IF(VLOOKUP(K9,NP,29)="","",CONCATENATE(" / ",IF(VLOOKUP(K9,NP,12)=1,VLOOKUP(K9,NP,29),-VLOOKUP(K9,NP,29))))))</f>
        <v/>
      </c>
      <c r="U11" s="21"/>
      <c r="V11" s="16"/>
      <c r="W11" s="21"/>
      <c r="X11" s="21"/>
      <c r="Y11" s="16"/>
      <c r="Z11" s="21"/>
      <c r="AA11" s="22"/>
      <c r="AH11" s="23"/>
      <c r="AI11" s="23"/>
      <c r="BG11" s="41"/>
      <c r="BH11" s="105"/>
      <c r="BI11" s="6"/>
      <c r="BJ11" s="61"/>
      <c r="BK11" s="6"/>
      <c r="BL11" s="6"/>
      <c r="BM11" s="61"/>
      <c r="BN11" s="105"/>
      <c r="BO11" s="72"/>
      <c r="BP11" s="105"/>
      <c r="BQ11" s="6"/>
      <c r="BR11" s="61"/>
      <c r="BS11" s="6"/>
      <c r="BT11" s="6"/>
      <c r="BU11" s="61"/>
      <c r="BV11" s="106"/>
    </row>
    <row r="12" spans="1:74" ht="12" customHeight="1" x14ac:dyDescent="0.25">
      <c r="B12" s="129"/>
      <c r="C12" s="119"/>
      <c r="D12" s="120"/>
      <c r="E12" s="120"/>
      <c r="F12" s="121"/>
      <c r="G12" s="131" t="s">
        <v>70</v>
      </c>
      <c r="H12" s="132" t="s">
        <v>64</v>
      </c>
      <c r="I12" s="122"/>
      <c r="J12" s="123"/>
      <c r="K12" s="50">
        <f>IF(VLOOKUP(K9,NP,14,FALSE)=0,"",VLOOKUP(K9,NP,14,FALSE))</f>
        <v>236</v>
      </c>
      <c r="L12" s="18" t="str">
        <f>IF(K12="","",CONCATENATE(VLOOKUP(K9,NP,15,FALSE),"  ",VLOOKUP(K9,NP,16,FALSE)))</f>
        <v>LEBARS  Mathis</v>
      </c>
      <c r="M12" s="18"/>
      <c r="N12" s="55"/>
      <c r="O12" s="18"/>
      <c r="P12" s="18"/>
      <c r="Q12" s="55"/>
      <c r="R12" s="18"/>
      <c r="S12" s="22"/>
      <c r="Z12" s="23"/>
      <c r="AA12" s="22"/>
      <c r="AH12" s="23"/>
      <c r="AI12" s="23"/>
    </row>
    <row r="13" spans="1:74" ht="12" customHeight="1" x14ac:dyDescent="0.25">
      <c r="B13" s="129"/>
      <c r="C13" s="96"/>
      <c r="D13" s="124"/>
      <c r="E13" s="124"/>
      <c r="F13" s="125"/>
      <c r="G13" s="124"/>
      <c r="H13" s="124"/>
      <c r="I13" s="125"/>
      <c r="J13" s="103"/>
      <c r="K13" s="14">
        <v>20</v>
      </c>
      <c r="L13" s="26" t="str">
        <f>IF(K12="","",CONCATENATE(VLOOKUP(K9,NP,18,FALSE)," pts - ",VLOOKUP(K9,NP,21,FALSE)))</f>
        <v>1821 pts - ENTENTE DINAN</v>
      </c>
      <c r="M13" s="26"/>
      <c r="N13" s="57"/>
      <c r="O13" s="26"/>
      <c r="P13" s="26"/>
      <c r="Q13" s="57"/>
      <c r="R13" s="26"/>
      <c r="S13" s="23"/>
      <c r="Z13" s="23"/>
      <c r="AA13" s="22"/>
      <c r="AH13" s="23"/>
      <c r="AI13" s="23"/>
    </row>
    <row r="14" spans="1:74" ht="12" customHeight="1" x14ac:dyDescent="0.25">
      <c r="B14" s="129"/>
      <c r="C14" s="114"/>
      <c r="D14" s="115"/>
      <c r="E14" s="124"/>
      <c r="F14" s="125"/>
      <c r="G14" s="124"/>
      <c r="H14" s="124"/>
      <c r="I14" s="125"/>
      <c r="J14" s="5"/>
      <c r="K14" s="43"/>
      <c r="L14" s="21"/>
      <c r="M14" s="21"/>
      <c r="N14" s="16"/>
      <c r="O14" s="21"/>
      <c r="P14" s="21"/>
      <c r="Q14" s="16"/>
      <c r="R14" s="21"/>
      <c r="S14" s="23"/>
      <c r="Z14" s="23"/>
      <c r="AA14" s="101">
        <v>21</v>
      </c>
    </row>
    <row r="15" spans="1:74" ht="12" customHeight="1" x14ac:dyDescent="0.25">
      <c r="B15" s="129"/>
      <c r="C15" s="96"/>
      <c r="D15" s="117"/>
      <c r="E15" s="117"/>
      <c r="F15" s="118"/>
      <c r="G15" s="117"/>
      <c r="H15" s="117"/>
      <c r="I15" s="118"/>
      <c r="J15" s="117"/>
      <c r="K15" s="107"/>
      <c r="L15" s="109"/>
      <c r="M15" s="109"/>
      <c r="N15" s="110"/>
      <c r="O15" s="111"/>
      <c r="P15" s="111"/>
      <c r="Q15" s="110"/>
      <c r="R15" s="109"/>
      <c r="S15" s="170">
        <v>49</v>
      </c>
      <c r="T15" s="86" t="s">
        <v>34</v>
      </c>
      <c r="U15" s="86"/>
      <c r="V15" s="87" t="str">
        <f>IF(VLOOKUP(S15,NP,32,FALSE)="","",IF(VLOOKUP(S15,NP,32,FALSE)=0,"",VLOOKUP(S15,NP,32,FALSE)))</f>
        <v/>
      </c>
      <c r="W15" s="88" t="str">
        <f>IF(VLOOKUP(S15,NP,33,FALSE)="","",IF(VLOOKUP(S15,NP,34,FALSE)=2,"",VLOOKUP(S15,NP,34,FALSE)))</f>
        <v/>
      </c>
      <c r="X15" s="88"/>
      <c r="Y15" s="89" t="str">
        <f>IF(VLOOKUP(S15,NP,33,FALSE)="","",IF(VLOOKUP(S15,NP,33,FALSE)=0,"",VLOOKUP(S15,NP,33,FALSE)))</f>
        <v xml:space="preserve"> </v>
      </c>
      <c r="Z15" s="102"/>
      <c r="AA15" s="49">
        <f>IF(VLOOKUP(AA20,NP,4,FALSE)=0,"",VLOOKUP(AA20,NP,4,FALSE))</f>
        <v>243</v>
      </c>
      <c r="AB15" s="18" t="str">
        <f>IF(AA15="","",CONCATENATE(VLOOKUP(AA20,NP,5,FALSE),"  ",VLOOKUP(AA20,NP,6,FALSE)))</f>
        <v>VIAL  Louis</v>
      </c>
      <c r="AC15" s="18"/>
      <c r="AD15" s="55"/>
      <c r="AE15" s="18"/>
      <c r="AF15" s="18"/>
      <c r="AG15" s="55"/>
      <c r="AH15" s="67"/>
    </row>
    <row r="16" spans="1:74" ht="12" customHeight="1" x14ac:dyDescent="0.25">
      <c r="A16" s="47"/>
      <c r="B16" s="65">
        <v>6</v>
      </c>
      <c r="C16" s="50">
        <f>IF(VLOOKUP(C18,NP,4,FALSE)=0,"",VLOOKUP(C18,NP,4,FALSE))</f>
        <v>235</v>
      </c>
      <c r="D16" s="18" t="str">
        <f>IF(C16="","",CONCATENATE(VLOOKUP(C18,NP,5,FALSE),"  ",VLOOKUP(C18,NP,6,FALSE)))</f>
        <v>LAROCHELLE  Noah</v>
      </c>
      <c r="E16" s="18"/>
      <c r="F16" s="55"/>
      <c r="G16" s="18"/>
      <c r="H16" s="18"/>
      <c r="I16" s="55"/>
      <c r="J16" s="18"/>
      <c r="K16" s="2"/>
      <c r="L16" s="82"/>
      <c r="M16" s="82"/>
      <c r="N16" s="83"/>
      <c r="O16" s="82"/>
      <c r="P16" s="82"/>
      <c r="Q16" s="83"/>
      <c r="R16" s="3"/>
      <c r="Z16" s="23"/>
      <c r="AA16" s="24"/>
      <c r="AB16" s="21" t="str">
        <f>IF(AA15="","",CONCATENATE(VLOOKUP(AA20,NP,8,FALSE)," pts - ",VLOOKUP(AA20,NP,11,FALSE)))</f>
        <v>1820 pts - CAM BORDEAUX</v>
      </c>
      <c r="AC16" s="21"/>
      <c r="AD16" s="16"/>
      <c r="AE16" s="21"/>
      <c r="AF16" s="21"/>
      <c r="AG16" s="16"/>
      <c r="AH16" s="51"/>
      <c r="AQ16" s="23"/>
    </row>
    <row r="17" spans="1:51" ht="12" customHeight="1" x14ac:dyDescent="0.25">
      <c r="A17" s="47"/>
      <c r="C17" s="20"/>
      <c r="D17" s="21" t="str">
        <f>IF(C16="","",CONCATENATE(VLOOKUP(C18,NP,8,FALSE)," pts - ",VLOOKUP(C18,NP,11,FALSE)))</f>
        <v>1667 pts - SPO ROUEN</v>
      </c>
      <c r="E17" s="21"/>
      <c r="F17" s="16"/>
      <c r="G17" s="21"/>
      <c r="H17" s="21"/>
      <c r="I17" s="16"/>
      <c r="J17" s="21"/>
      <c r="K17" s="169">
        <v>6</v>
      </c>
      <c r="L17" s="81"/>
      <c r="M17" s="82"/>
      <c r="N17" s="83"/>
      <c r="O17" s="82"/>
      <c r="P17" s="82"/>
      <c r="Q17" s="83"/>
      <c r="R17" s="3"/>
      <c r="Z17" s="23"/>
      <c r="AA17" s="25"/>
      <c r="AB17" s="21" t="str">
        <f>IF(AA15="","",CONCATENATE(IF(VLOOKUP(S15,NP,23,FALSE)="","",IF(VLOOKUP(S15,NP,12,FALSE)=1,VLOOKUP(S15,NP,23,FALSE),-VLOOKUP(S15,NP,23,FALSE))),IF(VLOOKUP(S15,NP,24,FALSE)="","",CONCATENATE(" / ",IF(VLOOKUP(S15,NP,12,FALSE)=1,VLOOKUP(S15,NP,24,FALSE),-VLOOKUP(S15,NP,24,FALSE)))),IF(VLOOKUP(S15,NP,25,FALSE)="","",CONCATENATE(" / ",IF(VLOOKUP(S15,NP,12,FALSE)=1,VLOOKUP(S15,NP,25,FALSE),-VLOOKUP(S15,NP,25,FALSE)))),IF(VLOOKUP(S15,NP,26,FALSE)="","",CONCATENATE(" / ",IF(VLOOKUP(S15,NP,12,FALSE)=1,VLOOKUP(S15,NP,26,FALSE),-VLOOKUP(S15,NP,26,FALSE)))),IF(VLOOKUP(S15,NP,27,FALSE)="","",CONCATENATE(" / ",IF(VLOOKUP(S15,NP,12,FALSE)=1,VLOOKUP(S15,NP,27,FALSE),-VLOOKUP(S15,NP,27,FALSE)))),IF(VLOOKUP(S15,NP,28)="","",CONCATENATE(" / ",IF(VLOOKUP(S15,NP,12)=1,VLOOKUP(S15,NP,28),-VLOOKUP(S15,NP,28)))),IF(VLOOKUP(S15,NP,29)="","",CONCATENATE(" / ",IF(VLOOKUP(S15,NP,12)=1,VLOOKUP(S15,NP,29),-VLOOKUP(S15,NP,29))))))</f>
        <v/>
      </c>
      <c r="AC17" s="21"/>
      <c r="AD17" s="16"/>
      <c r="AE17" s="21"/>
      <c r="AF17" s="21"/>
      <c r="AG17" s="16"/>
      <c r="AH17" s="69"/>
      <c r="AQ17" s="23"/>
    </row>
    <row r="18" spans="1:51" ht="12" customHeight="1" x14ac:dyDescent="0.25">
      <c r="A18" s="47"/>
      <c r="C18" s="170">
        <v>34</v>
      </c>
      <c r="D18" s="86" t="s">
        <v>34</v>
      </c>
      <c r="E18" s="86"/>
      <c r="F18" s="87" t="str">
        <f>IF(VLOOKUP(C18,NP,32,FALSE)="","",IF(VLOOKUP(C18,NP,32,FALSE)=0,"",VLOOKUP(C18,NP,32,FALSE)))</f>
        <v/>
      </c>
      <c r="G18" s="88" t="str">
        <f>IF(VLOOKUP(C18,NP,33,FALSE)="","",IF(VLOOKUP(C18,NP,34,FALSE)=2,"",VLOOKUP(C18,NP,34,FALSE)))</f>
        <v/>
      </c>
      <c r="H18" s="88"/>
      <c r="I18" s="89" t="str">
        <f>IF(VLOOKUP(C18,NP,33,FALSE)="","",IF(VLOOKUP(C18,NP,33,FALSE)=0,"",VLOOKUP(C18,NP,33,FALSE)))</f>
        <v xml:space="preserve"> </v>
      </c>
      <c r="J18" s="102"/>
      <c r="K18" s="49">
        <f>IF(VLOOKUP(K21,NP,4,FALSE)=0,"",VLOOKUP(K21,NP,4,FALSE))</f>
        <v>235</v>
      </c>
      <c r="L18" s="18" t="str">
        <f>IF(K18="","",CONCATENATE(VLOOKUP(K21,NP,5,FALSE),"  ",VLOOKUP(K21,NP,6,FALSE)))</f>
        <v>LAROCHELLE  Noah</v>
      </c>
      <c r="M18" s="18"/>
      <c r="N18" s="55"/>
      <c r="O18" s="18"/>
      <c r="P18" s="18"/>
      <c r="Q18" s="55"/>
      <c r="R18" s="18"/>
      <c r="Z18" s="23"/>
      <c r="AA18" s="22"/>
      <c r="AH18" s="46"/>
      <c r="AQ18" s="23"/>
    </row>
    <row r="19" spans="1:51" ht="12" customHeight="1" x14ac:dyDescent="0.25">
      <c r="A19" s="47"/>
      <c r="C19" s="2"/>
      <c r="D19" s="81"/>
      <c r="E19" s="81"/>
      <c r="F19" s="92"/>
      <c r="G19" s="81"/>
      <c r="H19" s="81"/>
      <c r="I19" s="92"/>
      <c r="J19" s="107"/>
      <c r="K19" s="25"/>
      <c r="L19" s="21" t="str">
        <f>IF(K18="","",CONCATENATE(VLOOKUP(K21,NP,8,FALSE)," pts - ",VLOOKUP(K21,NP,11,FALSE)))</f>
        <v>1667 pts - SPO ROUEN</v>
      </c>
      <c r="M19" s="21"/>
      <c r="N19" s="16"/>
      <c r="O19" s="21"/>
      <c r="P19" s="21"/>
      <c r="Q19" s="16"/>
      <c r="R19" s="21"/>
      <c r="S19" s="22"/>
      <c r="Z19" s="46"/>
      <c r="AH19" s="46"/>
      <c r="AI19" s="65">
        <v>9</v>
      </c>
      <c r="AQ19" s="23"/>
    </row>
    <row r="20" spans="1:51" ht="12" customHeight="1" x14ac:dyDescent="0.25">
      <c r="A20" s="47"/>
      <c r="B20" s="65">
        <v>7</v>
      </c>
      <c r="C20" s="50">
        <f>IF(VLOOKUP(C18,NP,14,FALSE)=0,"",VLOOKUP(C18,NP,14,FALSE))</f>
        <v>225</v>
      </c>
      <c r="D20" s="18" t="str">
        <f>IF(C20="","",CONCATENATE(VLOOKUP(C18,NP,15,FALSE),"  ",VLOOKUP(C18,NP,16,FALSE)))</f>
        <v>COTON  Flavien</v>
      </c>
      <c r="E20" s="98"/>
      <c r="F20" s="99"/>
      <c r="G20" s="98"/>
      <c r="H20" s="98"/>
      <c r="I20" s="99"/>
      <c r="J20" s="108"/>
      <c r="K20" s="25"/>
      <c r="L20" s="21" t="str">
        <f>IF(K18="","",CONCATENATE(IF(VLOOKUP(C18,NP,23,FALSE)="","",IF(VLOOKUP(C18,NP,12,FALSE)=1,VLOOKUP(C18,NP,23,FALSE),-VLOOKUP(C18,NP,23,FALSE))),IF(VLOOKUP(C18,NP,24,FALSE)="","",CONCATENATE(" / ",IF(VLOOKUP(C18,NP,12,FALSE)=1,VLOOKUP(C18,NP,24,FALSE),-VLOOKUP(C18,NP,24,FALSE)))),IF(VLOOKUP(C18,NP,25,FALSE)="","",CONCATENATE(" / ",IF(VLOOKUP(C18,NP,12,FALSE)=1,VLOOKUP(C18,NP,25,FALSE),-VLOOKUP(C18,NP,25,FALSE)))),IF(VLOOKUP(C18,NP,26,FALSE)="","",CONCATENATE(" / ",IF(VLOOKUP(C18,NP,12,FALSE)=1,VLOOKUP(C18,NP,26,FALSE),-VLOOKUP(C18,NP,26,FALSE)))),IF(VLOOKUP(C18,NP,27,FALSE)="","",CONCATENATE(" / ",IF(VLOOKUP(C18,NP,12,FALSE)=1,VLOOKUP(C18,NP,27,FALSE),-VLOOKUP(C18,NP,27,FALSE)))),IF(VLOOKUP(C18,NP,28)="","",CONCATENATE(" / ",IF(VLOOKUP(C18,NP,12)=1,VLOOKUP(C18,NP,28),-VLOOKUP(C18,NP,28)))),IF(VLOOKUP(C18,NP,29)="","",CONCATENATE(" / ",IF(VLOOKUP(C18,NP,12)=1,VLOOKUP(C18,NP,29),-VLOOKUP(C18,NP,29))))))</f>
        <v/>
      </c>
      <c r="M20" s="21"/>
      <c r="N20" s="16"/>
      <c r="O20" s="21"/>
      <c r="P20" s="21"/>
      <c r="Q20" s="16"/>
      <c r="R20" s="21"/>
      <c r="S20" s="22"/>
      <c r="T20" s="27"/>
      <c r="U20" s="27"/>
      <c r="V20" s="63"/>
      <c r="W20" s="27"/>
      <c r="X20" s="27"/>
      <c r="Y20" s="63"/>
      <c r="Z20" s="46"/>
      <c r="AA20" s="170">
        <v>53</v>
      </c>
      <c r="AB20" s="86" t="s">
        <v>34</v>
      </c>
      <c r="AC20" s="86"/>
      <c r="AD20" s="87" t="str">
        <f>IF(VLOOKUP(AA20,NP,32,FALSE)="","",IF(VLOOKUP(AA20,NP,32,FALSE)=0,"",VLOOKUP(AA20,NP,32,FALSE)))</f>
        <v/>
      </c>
      <c r="AE20" s="88" t="str">
        <f>IF(VLOOKUP(AA20,NP,33,FALSE)="","",IF(VLOOKUP(AA20,NP,34,FALSE)=2,"",VLOOKUP(AA20,NP,34,FALSE)))</f>
        <v/>
      </c>
      <c r="AF20" s="88"/>
      <c r="AG20" s="89" t="str">
        <f>IF(VLOOKUP(AA20,NP,33,FALSE)="","",IF(VLOOKUP(AA20,NP,33,FALSE)=0,"",VLOOKUP(AA20,NP,33,FALSE)))</f>
        <v xml:space="preserve"> </v>
      </c>
      <c r="AH20" s="90"/>
      <c r="AI20" s="50">
        <f>IF(VLOOKUP(AI32,NP,4,FALSE)=0,"",VLOOKUP(AI32,NP,4,FALSE))</f>
        <v>226</v>
      </c>
      <c r="AJ20" s="18" t="str">
        <f>IF(AI20="","",CONCATENATE(VLOOKUP(AI32,NP,5,FALSE),"  ",VLOOKUP(AI32,NP,6,FALSE)))</f>
        <v>DAVID  Jean-baptiste</v>
      </c>
      <c r="AK20" s="18"/>
      <c r="AL20" s="55"/>
      <c r="AM20" s="18"/>
      <c r="AN20" s="18"/>
      <c r="AO20" s="55"/>
      <c r="AP20" s="18"/>
      <c r="AQ20" s="23"/>
    </row>
    <row r="21" spans="1:51" ht="12" customHeight="1" x14ac:dyDescent="0.25">
      <c r="A21" s="47"/>
      <c r="C21" s="2"/>
      <c r="D21" s="26" t="str">
        <f>IF(C20="","",CONCATENATE(VLOOKUP(C18,NP,18,FALSE)," pts - ",VLOOKUP(C18,NP,21,FALSE)))</f>
        <v>1581 pts - BRUILLE CTT</v>
      </c>
      <c r="E21" s="26"/>
      <c r="F21" s="57"/>
      <c r="G21" s="26"/>
      <c r="H21" s="26"/>
      <c r="I21" s="57"/>
      <c r="J21" s="26"/>
      <c r="K21" s="170">
        <v>42</v>
      </c>
      <c r="L21" s="86" t="s">
        <v>34</v>
      </c>
      <c r="M21" s="86"/>
      <c r="N21" s="87" t="str">
        <f>IF(VLOOKUP(K21,NP,32,FALSE)="","",IF(VLOOKUP(K21,NP,32,FALSE)=0,"",VLOOKUP(K21,NP,32,FALSE)))</f>
        <v/>
      </c>
      <c r="O21" s="88" t="str">
        <f>IF(VLOOKUP(K21,NP,33,FALSE)="","",IF(VLOOKUP(K21,NP,34,FALSE)=2,"",VLOOKUP(K21,NP,34,FALSE)))</f>
        <v/>
      </c>
      <c r="P21" s="88"/>
      <c r="Q21" s="89" t="str">
        <f>IF(VLOOKUP(K21,NP,33,FALSE)="","",IF(VLOOKUP(K21,NP,33,FALSE)=0,"",VLOOKUP(K21,NP,33,FALSE)))</f>
        <v xml:space="preserve"> </v>
      </c>
      <c r="R21" s="102"/>
      <c r="S21" s="49">
        <f>IF(VLOOKUP(S15,NP,14,FALSE)=0,"",VLOOKUP(S15,NP,14,FALSE))</f>
        <v>243</v>
      </c>
      <c r="T21" s="18" t="str">
        <f>IF(S21="","",CONCATENATE(VLOOKUP(S15,NP,15,FALSE),"  ",VLOOKUP(S15,NP,16,FALSE)))</f>
        <v>VIAL  Louis</v>
      </c>
      <c r="U21" s="18"/>
      <c r="V21" s="55"/>
      <c r="W21" s="18"/>
      <c r="X21" s="18"/>
      <c r="Y21" s="55"/>
      <c r="Z21" s="28"/>
      <c r="AH21" s="46"/>
      <c r="AI21" s="24"/>
      <c r="AJ21" s="21" t="str">
        <f>IF(AI20="","",CONCATENATE(VLOOKUP(AI32,NP,8,FALSE)," pts - ",VLOOKUP(AI32,NP,11,FALSE)))</f>
        <v>1895 pts - ANG VAILLANTE</v>
      </c>
      <c r="AK21" s="21"/>
      <c r="AL21" s="16"/>
      <c r="AM21" s="21"/>
      <c r="AN21" s="21"/>
      <c r="AO21" s="16"/>
      <c r="AP21" s="51"/>
      <c r="AQ21" s="23"/>
    </row>
    <row r="22" spans="1:51" ht="12" customHeight="1" x14ac:dyDescent="0.25">
      <c r="B22" s="129"/>
      <c r="C22" s="114"/>
      <c r="D22" s="115"/>
      <c r="E22" s="115"/>
      <c r="F22" s="116"/>
      <c r="G22" s="115"/>
      <c r="H22" s="115"/>
      <c r="I22" s="116"/>
      <c r="J22" s="115"/>
      <c r="K22" s="10"/>
      <c r="L22" s="20"/>
      <c r="M22" s="20"/>
      <c r="N22" s="62"/>
      <c r="O22" s="20"/>
      <c r="P22" s="20"/>
      <c r="Q22" s="62"/>
      <c r="R22" s="23"/>
      <c r="S22" s="101">
        <v>21</v>
      </c>
      <c r="T22" s="26" t="str">
        <f>IF(S21="","",CONCATENATE(VLOOKUP(S15,NP,18,FALSE)," pts - ",VLOOKUP(S15,NP,21,FALSE)))</f>
        <v>1820 pts - CAM BORDEAUX</v>
      </c>
      <c r="U22" s="26"/>
      <c r="V22" s="57"/>
      <c r="W22" s="26"/>
      <c r="X22" s="26"/>
      <c r="Y22" s="57"/>
      <c r="Z22" s="26"/>
      <c r="AH22" s="46"/>
      <c r="AI22" s="25"/>
      <c r="AJ22" s="21" t="str">
        <f>IF(AI20="","",CONCATENATE(IF(VLOOKUP(AA20,NP,23,FALSE)="","",IF(VLOOKUP(AA20,NP,12,FALSE)=1,VLOOKUP(AA20,NP,23,FALSE),-VLOOKUP(AA20,NP,23,FALSE))),IF(VLOOKUP(AA20,NP,24,FALSE)="","",CONCATENATE(" / ",IF(VLOOKUP(AA20,NP,12,FALSE)=1,VLOOKUP(AA20,NP,24,FALSE),-VLOOKUP(AA20,NP,24,FALSE)))),IF(VLOOKUP(AA20,NP,25,FALSE)="","",CONCATENATE(" / ",IF(VLOOKUP(AA20,NP,12,FALSE)=1,VLOOKUP(AA20,NP,25,FALSE),-VLOOKUP(AA20,NP,25,FALSE)))),IF(VLOOKUP(AA20,NP,26,FALSE)="","",CONCATENATE(" / ",IF(VLOOKUP(AA20,NP,12,FALSE)=1,VLOOKUP(AA20,NP,26,FALSE),-VLOOKUP(AA20,NP,26,FALSE)))),IF(VLOOKUP(AA20,NP,27,FALSE)="","",CONCATENATE(" / ",IF(VLOOKUP(AA20,NP,12,FALSE)=1,VLOOKUP(AA20,NP,27,FALSE),-VLOOKUP(AA20,NP,27,FALSE)))),IF(VLOOKUP(AA20,NP,28)="","",CONCATENATE(" / ",IF(VLOOKUP(AA20,NP,12)=1,VLOOKUP(AA20,NP,28),-VLOOKUP(AA20,NP,28)))),IF(VLOOKUP(AA20,NP,29)="","",CONCATENATE(" / ",IF(VLOOKUP(AA20,NP,12)=1,VLOOKUP(AA20,NP,29),-VLOOKUP(AA20,NP,29))))))</f>
        <v/>
      </c>
      <c r="AK22" s="21"/>
      <c r="AL22" s="16"/>
      <c r="AM22" s="21"/>
      <c r="AN22" s="21"/>
      <c r="AO22" s="16"/>
      <c r="AP22" s="21"/>
      <c r="AQ22" s="22"/>
    </row>
    <row r="23" spans="1:51" ht="12" customHeight="1" x14ac:dyDescent="0.25">
      <c r="B23" s="129"/>
      <c r="C23" s="17"/>
      <c r="D23" s="117"/>
      <c r="E23" s="117"/>
      <c r="F23" s="118"/>
      <c r="G23" s="117"/>
      <c r="H23" s="117"/>
      <c r="I23" s="118"/>
      <c r="J23" s="117"/>
      <c r="K23" s="2"/>
      <c r="L23" s="81"/>
      <c r="M23" s="82"/>
      <c r="N23" s="83"/>
      <c r="O23" s="82"/>
      <c r="P23" s="82"/>
      <c r="Q23" s="83"/>
      <c r="R23" s="3"/>
      <c r="S23" s="25"/>
      <c r="T23" s="21" t="str">
        <f>IF(S21="","",CONCATENATE(IF(VLOOKUP(K21,NP,23,FALSE)="","",IF(VLOOKUP(K21,NP,12,FALSE)=1,VLOOKUP(K21,NP,23,FALSE),-VLOOKUP(K21,NP,23,FALSE))),IF(VLOOKUP(K21,NP,24,FALSE)="","",CONCATENATE(" / ",IF(VLOOKUP(K21,NP,12,FALSE)=1,VLOOKUP(K21,NP,24,FALSE),-VLOOKUP(K21,NP,24,FALSE)))),IF(VLOOKUP(K21,NP,25,FALSE)="","",CONCATENATE(" / ",IF(VLOOKUP(K21,NP,12,FALSE)=1,VLOOKUP(K21,NP,25,FALSE),-VLOOKUP(K21,NP,25,FALSE)))),IF(VLOOKUP(K21,NP,26,FALSE)="","",CONCATENATE(" / ",IF(VLOOKUP(K21,NP,12,FALSE)=1,VLOOKUP(K21,NP,26,FALSE),-VLOOKUP(K21,NP,26,FALSE)))),IF(VLOOKUP(K21,NP,27,FALSE)="","",CONCATENATE(" / ",IF(VLOOKUP(K21,NP,12,FALSE)=1,VLOOKUP(K21,NP,27,FALSE),-VLOOKUP(K21,NP,27,FALSE)))),IF(VLOOKUP(K21,NP,28)="","",CONCATENATE(" / ",IF(VLOOKUP(K21,NP,12)=1,VLOOKUP(K21,NP,28),-VLOOKUP(K21,NP,28)))),IF(VLOOKUP(K21,NP,29)="","",CONCATENATE(" / ",IF(VLOOKUP(K21,NP,12)=1,VLOOKUP(K21,NP,29),-VLOOKUP(K21,NP,29))))))</f>
        <v/>
      </c>
      <c r="U23" s="21"/>
      <c r="V23" s="16"/>
      <c r="W23" s="21"/>
      <c r="X23" s="21"/>
      <c r="Y23" s="16"/>
      <c r="Z23" s="21"/>
      <c r="AH23" s="46"/>
      <c r="AQ23" s="22"/>
    </row>
    <row r="24" spans="1:51" ht="12" customHeight="1" x14ac:dyDescent="0.25">
      <c r="B24" s="129"/>
      <c r="C24" s="119"/>
      <c r="D24" s="120"/>
      <c r="E24" s="120"/>
      <c r="F24" s="121"/>
      <c r="G24" s="131" t="s">
        <v>70</v>
      </c>
      <c r="H24" s="132" t="s">
        <v>65</v>
      </c>
      <c r="I24" s="122"/>
      <c r="J24" s="123"/>
      <c r="K24" s="50">
        <f>IF(VLOOKUP(K21,NP,14,FALSE)=0,"",VLOOKUP(K21,NP,14,FALSE))</f>
        <v>243</v>
      </c>
      <c r="L24" s="18" t="str">
        <f>IF(K24="","",CONCATENATE(VLOOKUP(K21,NP,15,FALSE),"  ",VLOOKUP(K21,NP,16,FALSE)))</f>
        <v>VIAL  Louis</v>
      </c>
      <c r="M24" s="18"/>
      <c r="N24" s="55"/>
      <c r="O24" s="18"/>
      <c r="P24" s="18"/>
      <c r="Q24" s="55"/>
      <c r="R24" s="18"/>
      <c r="S24" s="22"/>
      <c r="T24" s="29"/>
      <c r="U24" s="29"/>
      <c r="V24" s="14"/>
      <c r="W24" s="29"/>
      <c r="X24" s="131" t="s">
        <v>70</v>
      </c>
      <c r="Y24" s="132" t="s">
        <v>59</v>
      </c>
      <c r="Z24" s="30"/>
      <c r="AA24" s="50">
        <f>IF(VLOOKUP(AA20,NP,14,FALSE)=0,"",VLOOKUP(AA20,NP,14,FALSE))</f>
        <v>226</v>
      </c>
      <c r="AB24" s="18" t="str">
        <f>IF(AA24="","",CONCATENATE(VLOOKUP(AA20,NP,15,FALSE),"  ",VLOOKUP(AA20,NP,16,FALSE)))</f>
        <v>DAVID  Jean-baptiste</v>
      </c>
      <c r="AC24" s="18"/>
      <c r="AD24" s="55"/>
      <c r="AE24" s="18"/>
      <c r="AF24" s="18"/>
      <c r="AG24" s="55"/>
      <c r="AH24" s="28"/>
      <c r="AI24" s="22"/>
      <c r="AP24" s="23"/>
      <c r="AQ24" s="22"/>
    </row>
    <row r="25" spans="1:51" ht="12" customHeight="1" x14ac:dyDescent="0.25">
      <c r="B25" s="129"/>
      <c r="C25" s="96"/>
      <c r="D25" s="124"/>
      <c r="E25" s="124"/>
      <c r="F25" s="125"/>
      <c r="G25" s="124"/>
      <c r="H25" s="124"/>
      <c r="I25" s="125"/>
      <c r="J25" s="103"/>
      <c r="K25" s="14">
        <v>21</v>
      </c>
      <c r="L25" s="26" t="str">
        <f>IF(K24="","",CONCATENATE(VLOOKUP(K21,NP,18,FALSE)," pts - ",VLOOKUP(K21,NP,21,FALSE)))</f>
        <v>1820 pts - CAM BORDEAUX</v>
      </c>
      <c r="M25" s="26"/>
      <c r="N25" s="57"/>
      <c r="O25" s="26"/>
      <c r="P25" s="26"/>
      <c r="Q25" s="57"/>
      <c r="R25" s="26"/>
      <c r="T25" s="23"/>
      <c r="U25" s="23"/>
      <c r="V25" s="59"/>
      <c r="W25" s="23"/>
      <c r="X25" s="23"/>
      <c r="Y25" s="59"/>
      <c r="Z25" s="23"/>
      <c r="AA25" s="65">
        <v>9</v>
      </c>
      <c r="AB25" s="26" t="str">
        <f>IF(AA24="","",CONCATENATE(VLOOKUP(AA20,NP,18,FALSE)," pts - ",VLOOKUP(AA20,NP,21,FALSE)))</f>
        <v>1895 pts - ANG VAILLANTE</v>
      </c>
      <c r="AC25" s="26"/>
      <c r="AD25" s="57"/>
      <c r="AE25" s="26"/>
      <c r="AF25" s="26"/>
      <c r="AG25" s="57"/>
      <c r="AH25" s="26"/>
      <c r="AI25" s="23"/>
      <c r="AP25" s="23"/>
      <c r="AQ25" s="22"/>
    </row>
    <row r="26" spans="1:51" ht="12" customHeight="1" x14ac:dyDescent="0.25">
      <c r="B26" s="129"/>
      <c r="C26" s="114"/>
      <c r="D26" s="115"/>
      <c r="E26" s="124"/>
      <c r="F26" s="125"/>
      <c r="G26" s="124"/>
      <c r="H26" s="124"/>
      <c r="I26" s="125"/>
      <c r="J26" s="5"/>
      <c r="K26" s="43"/>
      <c r="L26" s="21"/>
      <c r="M26" s="21"/>
      <c r="N26" s="16"/>
      <c r="O26" s="21"/>
      <c r="P26" s="21"/>
      <c r="Q26" s="16"/>
      <c r="R26" s="21"/>
      <c r="S26" s="19"/>
      <c r="T26" s="23"/>
      <c r="U26" s="23"/>
      <c r="V26" s="59"/>
      <c r="W26" s="23"/>
      <c r="X26" s="23"/>
      <c r="Y26" s="59"/>
      <c r="Z26" s="23"/>
      <c r="AA26" s="43"/>
      <c r="AB26" s="21"/>
      <c r="AC26" s="21"/>
      <c r="AD26" s="16"/>
      <c r="AE26" s="21"/>
      <c r="AF26" s="21"/>
      <c r="AG26" s="16"/>
      <c r="AH26" s="21"/>
      <c r="AI26" s="23"/>
      <c r="AP26" s="46"/>
    </row>
    <row r="27" spans="1:51" ht="12" customHeight="1" x14ac:dyDescent="0.25">
      <c r="B27" s="129"/>
      <c r="C27" s="96"/>
      <c r="D27" s="117"/>
      <c r="E27" s="117"/>
      <c r="F27" s="118"/>
      <c r="G27" s="117"/>
      <c r="H27" s="117"/>
      <c r="I27" s="118"/>
      <c r="J27" s="117"/>
      <c r="K27" s="174"/>
      <c r="L27" s="17"/>
      <c r="Z27" s="23"/>
      <c r="AI27" s="23"/>
      <c r="AP27" s="46"/>
    </row>
    <row r="28" spans="1:51" ht="12" customHeight="1" x14ac:dyDescent="0.25">
      <c r="A28" s="47"/>
      <c r="B28" s="65">
        <v>10</v>
      </c>
      <c r="C28" s="50">
        <f>IF(VLOOKUP(C30,NP,4,FALSE)=0,"",VLOOKUP(C30,NP,4,FALSE))</f>
        <v>224</v>
      </c>
      <c r="D28" s="18" t="str">
        <f>IF(C28="","",CONCATENATE(VLOOKUP(C30,NP,5,FALSE),"  ",VLOOKUP(C30,NP,6,FALSE)))</f>
        <v>CAUDOUX  Romain</v>
      </c>
      <c r="E28" s="18"/>
      <c r="F28" s="55"/>
      <c r="G28" s="18"/>
      <c r="H28" s="18"/>
      <c r="I28" s="55"/>
      <c r="J28" s="18"/>
      <c r="Z28" s="23"/>
      <c r="AI28" s="10"/>
      <c r="AJ28" s="20"/>
      <c r="AK28" s="20"/>
      <c r="AL28" s="62"/>
      <c r="AM28" s="20"/>
      <c r="AN28" s="20"/>
      <c r="AO28" s="62"/>
      <c r="AP28" s="68"/>
      <c r="AY28" s="23"/>
    </row>
    <row r="29" spans="1:51" ht="12" customHeight="1" x14ac:dyDescent="0.25">
      <c r="A29" s="53"/>
      <c r="C29" s="52"/>
      <c r="D29" s="26" t="str">
        <f>IF(C28="","",CONCATENATE(VLOOKUP(C30,NP,8,FALSE)," pts - ",VLOOKUP(C30,NP,11,FALSE)))</f>
        <v>1561 pts - BELLEVIGNY ES</v>
      </c>
      <c r="E29" s="26"/>
      <c r="F29" s="57"/>
      <c r="G29" s="26"/>
      <c r="H29" s="26"/>
      <c r="I29" s="57"/>
      <c r="J29" s="51"/>
      <c r="K29" s="169">
        <v>11</v>
      </c>
      <c r="L29" s="81"/>
      <c r="M29" s="82"/>
      <c r="N29" s="83"/>
      <c r="O29" s="82"/>
      <c r="P29" s="82"/>
      <c r="Q29" s="83"/>
      <c r="R29" s="3"/>
      <c r="AH29" s="23"/>
      <c r="AP29" s="46"/>
      <c r="AQ29" s="43"/>
      <c r="AR29" s="21"/>
      <c r="AS29" s="21"/>
      <c r="AT29" s="16"/>
      <c r="AU29" s="21"/>
      <c r="AV29" s="21"/>
      <c r="AW29" s="16"/>
      <c r="AX29" s="21"/>
      <c r="AY29" s="23"/>
    </row>
    <row r="30" spans="1:51" ht="12" customHeight="1" x14ac:dyDescent="0.25">
      <c r="A30" s="76"/>
      <c r="C30" s="170">
        <v>35</v>
      </c>
      <c r="D30" s="86" t="s">
        <v>34</v>
      </c>
      <c r="E30" s="86"/>
      <c r="F30" s="87" t="str">
        <f>IF(VLOOKUP(C30,NP,32,FALSE)="","",IF(VLOOKUP(C30,NP,32,FALSE)=0,"",VLOOKUP(C30,NP,32,FALSE)))</f>
        <v/>
      </c>
      <c r="G30" s="88" t="str">
        <f>IF(VLOOKUP(C30,NP,33,FALSE)="","",IF(VLOOKUP(C30,NP,34,FALSE)=2,"",VLOOKUP(C30,NP,34,FALSE)))</f>
        <v/>
      </c>
      <c r="H30" s="88"/>
      <c r="I30" s="89" t="str">
        <f>IF(VLOOKUP(C30,NP,33,FALSE)="","",IF(VLOOKUP(C30,NP,33,FALSE)=0,"",VLOOKUP(C30,NP,33,FALSE)))</f>
        <v xml:space="preserve"> </v>
      </c>
      <c r="J30" s="90"/>
      <c r="K30" s="49">
        <f>IF(VLOOKUP(K33,NP,4,FALSE)=0,"",VLOOKUP(K33,NP,4,FALSE))</f>
        <v>245</v>
      </c>
      <c r="L30" s="18" t="str">
        <f>IF(K30="","",CONCATENATE(VLOOKUP(K33,NP,5,FALSE),"  ",VLOOKUP(K33,NP,6,FALSE)))</f>
        <v>RAZAFINARIVO  Antoine</v>
      </c>
      <c r="M30" s="18"/>
      <c r="N30" s="55"/>
      <c r="O30" s="18"/>
      <c r="P30" s="18"/>
      <c r="Q30" s="55"/>
      <c r="R30" s="18"/>
      <c r="AH30" s="23"/>
      <c r="AP30" s="23"/>
      <c r="AQ30" s="22"/>
      <c r="AX30" s="23"/>
      <c r="AY30" s="23"/>
    </row>
    <row r="31" spans="1:51" ht="12" customHeight="1" x14ac:dyDescent="0.25">
      <c r="A31" s="76"/>
      <c r="C31" s="2"/>
      <c r="D31" s="81"/>
      <c r="E31" s="81"/>
      <c r="F31" s="92"/>
      <c r="G31" s="81"/>
      <c r="H31" s="81"/>
      <c r="I31" s="92"/>
      <c r="J31" s="93"/>
      <c r="K31" s="25"/>
      <c r="L31" s="21" t="str">
        <f>IF(K30="","",CONCATENATE(VLOOKUP(K33,NP,8,FALSE)," pts - ",VLOOKUP(K33,NP,11,FALSE)))</f>
        <v>1786 pts - LA GARDE TT</v>
      </c>
      <c r="M31" s="21"/>
      <c r="N31" s="16"/>
      <c r="O31" s="21"/>
      <c r="P31" s="21"/>
      <c r="Q31" s="16"/>
      <c r="R31" s="21"/>
      <c r="S31" s="22"/>
      <c r="AH31" s="23"/>
      <c r="AP31" s="23"/>
      <c r="AQ31" s="101">
        <v>9</v>
      </c>
      <c r="AY31" s="23"/>
    </row>
    <row r="32" spans="1:51" ht="12" customHeight="1" x14ac:dyDescent="0.25">
      <c r="A32" s="76"/>
      <c r="B32" s="65">
        <v>11</v>
      </c>
      <c r="C32" s="50">
        <f>IF(VLOOKUP(C30,NP,14,FALSE)=0,"",VLOOKUP(C30,NP,14,FALSE))</f>
        <v>245</v>
      </c>
      <c r="D32" s="18" t="str">
        <f>IF(C32="","",CONCATENATE(VLOOKUP(C30,NP,15,FALSE),"  ",VLOOKUP(C30,NP,16,FALSE)))</f>
        <v>RAZAFINARIVO  Antoine</v>
      </c>
      <c r="E32" s="98"/>
      <c r="F32" s="99"/>
      <c r="G32" s="98"/>
      <c r="H32" s="98"/>
      <c r="I32" s="99"/>
      <c r="J32" s="100"/>
      <c r="K32" s="25"/>
      <c r="L32" s="21" t="str">
        <f>IF(K30="","",CONCATENATE(IF(VLOOKUP(C30,NP,23,FALSE)="","",IF(VLOOKUP(C30,NP,12,FALSE)=1,VLOOKUP(C30,NP,23,FALSE),-VLOOKUP(C30,NP,23,FALSE))),IF(VLOOKUP(C30,NP,24,FALSE)="","",CONCATENATE(" / ",IF(VLOOKUP(C30,NP,12,FALSE)=1,VLOOKUP(C30,NP,24,FALSE),-VLOOKUP(C30,NP,24,FALSE)))),IF(VLOOKUP(C30,NP,25,FALSE)="","",CONCATENATE(" / ",IF(VLOOKUP(C30,NP,12,FALSE)=1,VLOOKUP(C30,NP,25,FALSE),-VLOOKUP(C30,NP,25,FALSE)))),IF(VLOOKUP(C30,NP,26,FALSE)="","",CONCATENATE(" / ",IF(VLOOKUP(C30,NP,12,FALSE)=1,VLOOKUP(C30,NP,26,FALSE),-VLOOKUP(C30,NP,26,FALSE)))),IF(VLOOKUP(C30,NP,27,FALSE)="","",CONCATENATE(" / ",IF(VLOOKUP(C30,NP,12,FALSE)=1,VLOOKUP(C30,NP,27,FALSE),-VLOOKUP(C30,NP,27,FALSE)))),IF(VLOOKUP(C30,NP,28)="","",CONCATENATE(" / ",IF(VLOOKUP(C30,NP,12)=1,VLOOKUP(C30,NP,28),-VLOOKUP(C30,NP,28)))),IF(VLOOKUP(C30,NP,29)="","",CONCATENATE(" / ",IF(VLOOKUP(C30,NP,12)=1,VLOOKUP(C30,NP,29),-VLOOKUP(C30,NP,29))))))</f>
        <v/>
      </c>
      <c r="M32" s="21"/>
      <c r="N32" s="16"/>
      <c r="O32" s="21"/>
      <c r="P32" s="21"/>
      <c r="Q32" s="16"/>
      <c r="R32" s="21"/>
      <c r="S32" s="101">
        <v>28</v>
      </c>
      <c r="AH32" s="23"/>
      <c r="AI32" s="170">
        <v>57</v>
      </c>
      <c r="AJ32" s="86" t="s">
        <v>34</v>
      </c>
      <c r="AK32" s="86"/>
      <c r="AL32" s="87" t="str">
        <f>IF(VLOOKUP(AI32,NP,32,FALSE)="","",IF(VLOOKUP(AI32,NP,32,FALSE)=0,"",VLOOKUP(AI32,NP,32,FALSE)))</f>
        <v/>
      </c>
      <c r="AM32" s="88" t="str">
        <f>IF(VLOOKUP(AI32,NP,33,FALSE)="","",IF(VLOOKUP(AI32,NP,34,FALSE)=2,"",VLOOKUP(AI32,NP,34,FALSE)))</f>
        <v/>
      </c>
      <c r="AN32" s="88"/>
      <c r="AO32" s="89" t="str">
        <f>IF(VLOOKUP(AI32,NP,33,FALSE)="","",IF(VLOOKUP(AI32,NP,33,FALSE)=0,"",VLOOKUP(AI32,NP,33,FALSE)))</f>
        <v xml:space="preserve"> </v>
      </c>
      <c r="AP32" s="102"/>
      <c r="AQ32" s="49">
        <f>IF(VLOOKUP(AQ40,NP,4,FALSE)=0,"",VLOOKUP(AQ40,NP,4,FALSE))</f>
        <v>226</v>
      </c>
      <c r="AR32" s="18" t="str">
        <f>IF(AQ32="","",CONCATENATE(VLOOKUP(AQ40,NP,5,FALSE),"  ",VLOOKUP(AQ40,NP,6,FALSE)))</f>
        <v>DAVID  Jean-baptiste</v>
      </c>
      <c r="AS32" s="18"/>
      <c r="AT32" s="55"/>
      <c r="AU32" s="18"/>
      <c r="AV32" s="18"/>
      <c r="AW32" s="55"/>
      <c r="AX32" s="18"/>
      <c r="AY32" s="23"/>
    </row>
    <row r="33" spans="1:74" ht="12" customHeight="1" x14ac:dyDescent="0.25">
      <c r="A33" s="47"/>
      <c r="C33" s="57"/>
      <c r="D33" s="26" t="str">
        <f>IF(C32="","",CONCATENATE(VLOOKUP(C30,NP,18,FALSE)," pts - ",VLOOKUP(C30,NP,21,FALSE)))</f>
        <v>1786 pts - LA GARDE TT</v>
      </c>
      <c r="E33" s="26"/>
      <c r="F33" s="57"/>
      <c r="G33" s="26"/>
      <c r="H33" s="54"/>
      <c r="I33" s="66"/>
      <c r="J33" s="54"/>
      <c r="K33" s="170">
        <v>43</v>
      </c>
      <c r="L33" s="86" t="s">
        <v>34</v>
      </c>
      <c r="M33" s="86"/>
      <c r="N33" s="87" t="str">
        <f>IF(VLOOKUP(K33,NP,32,FALSE)="","",IF(VLOOKUP(K33,NP,32,FALSE)=0,"",VLOOKUP(K33,NP,32,FALSE)))</f>
        <v/>
      </c>
      <c r="O33" s="88" t="str">
        <f>IF(VLOOKUP(K33,NP,33,FALSE)="","",IF(VLOOKUP(K33,NP,34,FALSE)=2,"",VLOOKUP(K33,NP,34,FALSE)))</f>
        <v/>
      </c>
      <c r="P33" s="88"/>
      <c r="Q33" s="89" t="str">
        <f>IF(VLOOKUP(K33,NP,33,FALSE)="","",IF(VLOOKUP(K33,NP,33,FALSE)=0,"",VLOOKUP(K33,NP,33,FALSE)))</f>
        <v xml:space="preserve"> </v>
      </c>
      <c r="R33" s="102"/>
      <c r="S33" s="49">
        <f>IF(VLOOKUP(S39,NP,4,FALSE)=0,"",VLOOKUP(S39,NP,4,FALSE))</f>
        <v>242</v>
      </c>
      <c r="T33" s="18" t="str">
        <f>IF(S33="","",CONCATENATE(VLOOKUP(S39,NP,5,FALSE),"  ",VLOOKUP(S39,NP,6,FALSE)))</f>
        <v>VAN-LOOY  Samuel</v>
      </c>
      <c r="U33" s="18"/>
      <c r="V33" s="55"/>
      <c r="W33" s="18"/>
      <c r="X33" s="18"/>
      <c r="Y33" s="55"/>
      <c r="Z33" s="67"/>
      <c r="AA33" s="11"/>
      <c r="AG33" s="12"/>
      <c r="AI33" s="11"/>
      <c r="AQ33" s="24"/>
      <c r="AR33" s="21" t="str">
        <f>IF(AQ32="","",CONCATENATE(VLOOKUP(AQ40,NP,8,FALSE)," pts - ",VLOOKUP(AQ40,NP,11,FALSE)))</f>
        <v>1895 pts - ANG VAILLANTE</v>
      </c>
      <c r="AS33" s="21"/>
      <c r="AT33" s="16"/>
      <c r="AU33" s="21"/>
      <c r="AV33" s="21"/>
      <c r="AW33" s="16"/>
      <c r="AX33" s="21"/>
      <c r="AY33" s="22"/>
      <c r="BD33" s="23"/>
    </row>
    <row r="34" spans="1:74" ht="12" customHeight="1" x14ac:dyDescent="0.25">
      <c r="B34" s="129"/>
      <c r="C34" s="114"/>
      <c r="D34" s="115"/>
      <c r="E34" s="115"/>
      <c r="F34" s="116"/>
      <c r="G34" s="115"/>
      <c r="H34" s="115"/>
      <c r="I34" s="116"/>
      <c r="J34" s="115"/>
      <c r="K34" s="29"/>
      <c r="L34" s="127"/>
      <c r="M34" s="126"/>
      <c r="N34" s="2"/>
      <c r="O34" s="82"/>
      <c r="P34" s="82"/>
      <c r="Q34" s="83"/>
      <c r="R34" s="82"/>
      <c r="S34" s="24"/>
      <c r="T34" s="21" t="str">
        <f>IF(S33="","",CONCATENATE(VLOOKUP(S39,NP,8,FALSE)," pts - ",VLOOKUP(S39,NP,11,FALSE)))</f>
        <v>1806 pts - ST LAUREN/BLANG</v>
      </c>
      <c r="U34" s="21"/>
      <c r="V34" s="66"/>
      <c r="W34" s="54"/>
      <c r="X34" s="54"/>
      <c r="Y34" s="16"/>
      <c r="Z34" s="21"/>
      <c r="AA34" s="22"/>
      <c r="AP34" s="23"/>
      <c r="AQ34" s="22"/>
      <c r="AR34" s="21" t="str">
        <f>IF(AQ32="","",CONCATENATE(IF(VLOOKUP(AI32,NP,23,FALSE)="","",IF(VLOOKUP(AI32,NP,12,FALSE)=1,VLOOKUP(AI32,NP,23,FALSE),-VLOOKUP(AI32,NP,23,FALSE))),IF(VLOOKUP(AI32,NP,24,FALSE)="","",CONCATENATE(" / ",IF(VLOOKUP(AI32,NP,12,FALSE)=1,VLOOKUP(AI32,NP,24,FALSE),-VLOOKUP(AI32,NP,24,FALSE)))),IF(VLOOKUP(AI32,NP,25,FALSE)="","",CONCATENATE(" / ",IF(VLOOKUP(AI32,NP,12,FALSE)=1,VLOOKUP(AI32,NP,25,FALSE),-VLOOKUP(AI32,NP,25,FALSE)))),IF(VLOOKUP(AI32,NP,26,FALSE)="","",CONCATENATE(" / ",IF(VLOOKUP(AI32,NP,12,FALSE)=1,VLOOKUP(AI32,NP,26,FALSE),-VLOOKUP(AI32,NP,26,FALSE)))),IF(VLOOKUP(AI32,NP,27,FALSE)="","",CONCATENATE(" / ",IF(VLOOKUP(AI32,NP,12,FALSE)=1,VLOOKUP(AI32,NP,27,FALSE),-VLOOKUP(AI32,NP,27,FALSE)))),IF(VLOOKUP(AI32,NP,28)="","",CONCATENATE(" / ",IF(VLOOKUP(AI32,NP,12)=1,VLOOKUP(AI32,NP,28),-VLOOKUP(AI32,NP,28)))),IF(VLOOKUP(AI32,NP,29)="","",CONCATENATE(" / ",IF(VLOOKUP(AI32,NP,12)=1,VLOOKUP(AI32,NP,29),-VLOOKUP(AI32,NP,29))))))</f>
        <v/>
      </c>
      <c r="AS34" s="54"/>
      <c r="AT34" s="66"/>
      <c r="AU34" s="54"/>
      <c r="AV34" s="54"/>
      <c r="AW34" s="66"/>
      <c r="AX34" s="77"/>
      <c r="AY34" s="22"/>
    </row>
    <row r="35" spans="1:74" ht="12" customHeight="1" x14ac:dyDescent="0.25">
      <c r="B35" s="129"/>
      <c r="C35" s="17"/>
      <c r="D35" s="117"/>
      <c r="E35" s="117"/>
      <c r="F35" s="118"/>
      <c r="G35" s="117"/>
      <c r="H35" s="117"/>
      <c r="I35" s="118"/>
      <c r="J35" s="117"/>
      <c r="K35" s="2"/>
      <c r="L35" s="81"/>
      <c r="M35" s="82"/>
      <c r="N35" s="83"/>
      <c r="O35" s="82"/>
      <c r="P35" s="82"/>
      <c r="Q35" s="83"/>
      <c r="R35" s="3"/>
      <c r="S35" s="25"/>
      <c r="T35" s="21" t="str">
        <f>IF(S33="","",CONCATENATE(IF(VLOOKUP(K33,NP,23,FALSE)="","",IF(VLOOKUP(K33,NP,12,FALSE)=1,VLOOKUP(K33,NP,23,FALSE),-VLOOKUP(K33,NP,23,FALSE))),IF(VLOOKUP(K33,NP,24,FALSE)="","",CONCATENATE(" / ",IF(VLOOKUP(K33,NP,12,FALSE)=1,VLOOKUP(K33,NP,24,FALSE),-VLOOKUP(K33,NP,24,FALSE)))),IF(VLOOKUP(K33,NP,25,FALSE)="","",CONCATENATE(" / ",IF(VLOOKUP(K33,NP,12,FALSE)=1,VLOOKUP(K33,NP,25,FALSE),-VLOOKUP(K33,NP,25,FALSE)))),IF(VLOOKUP(K33,NP,26,FALSE)="","",CONCATENATE(" / ",IF(VLOOKUP(K33,NP,12,FALSE)=1,VLOOKUP(K33,NP,26,FALSE),-VLOOKUP(K33,NP,26,FALSE)))),IF(VLOOKUP(K33,NP,27,FALSE)="","",CONCATENATE(" / ",IF(VLOOKUP(K33,NP,12,FALSE)=1,VLOOKUP(K33,NP,27,FALSE),-VLOOKUP(K33,NP,27,FALSE)))),IF(VLOOKUP(K33,NP,28)="","",CONCATENATE(" / ",IF(VLOOKUP(K33,NP,12)=1,VLOOKUP(K33,NP,28),-VLOOKUP(K33,NP,28)))),IF(VLOOKUP(K33,NP,29)="","",CONCATENATE(" / ",IF(VLOOKUP(K33,NP,12)=1,VLOOKUP(K33,NP,29),-VLOOKUP(K33,NP,29))))))</f>
        <v/>
      </c>
      <c r="U35" s="21"/>
      <c r="V35" s="16"/>
      <c r="W35" s="21"/>
      <c r="X35" s="21"/>
      <c r="Y35" s="16"/>
      <c r="Z35" s="21"/>
      <c r="AA35" s="22"/>
      <c r="AP35" s="23"/>
      <c r="AQ35" s="22"/>
      <c r="AX35" s="23"/>
      <c r="AY35" s="22"/>
    </row>
    <row r="36" spans="1:74" ht="12" customHeight="1" x14ac:dyDescent="0.25">
      <c r="B36" s="129"/>
      <c r="C36" s="119"/>
      <c r="D36" s="120"/>
      <c r="E36" s="120"/>
      <c r="F36" s="121"/>
      <c r="G36" s="131" t="s">
        <v>70</v>
      </c>
      <c r="H36" s="132" t="s">
        <v>66</v>
      </c>
      <c r="I36" s="122"/>
      <c r="J36" s="123"/>
      <c r="K36" s="50">
        <f>IF(VLOOKUP(K33,NP,14,FALSE)=0,"",VLOOKUP(K33,NP,14,FALSE))</f>
        <v>242</v>
      </c>
      <c r="L36" s="18" t="str">
        <f>IF(K36="","",CONCATENATE(VLOOKUP(K33,NP,15,FALSE),"  ",VLOOKUP(K33,NP,16,FALSE)))</f>
        <v>VAN-LOOY  Samuel</v>
      </c>
      <c r="M36" s="18"/>
      <c r="N36" s="55"/>
      <c r="O36" s="18"/>
      <c r="P36" s="18"/>
      <c r="Q36" s="55"/>
      <c r="R36" s="18"/>
      <c r="S36" s="22"/>
      <c r="Z36" s="23"/>
      <c r="AA36" s="22"/>
      <c r="AP36" s="23"/>
      <c r="AQ36" s="22"/>
      <c r="AX36" s="23"/>
      <c r="AY36" s="22"/>
    </row>
    <row r="37" spans="1:74" ht="12" customHeight="1" x14ac:dyDescent="0.25">
      <c r="B37" s="129"/>
      <c r="C37" s="96"/>
      <c r="D37" s="124"/>
      <c r="E37" s="124"/>
      <c r="F37" s="125"/>
      <c r="G37" s="124"/>
      <c r="H37" s="124"/>
      <c r="I37" s="125"/>
      <c r="J37" s="103"/>
      <c r="K37" s="14">
        <v>28</v>
      </c>
      <c r="L37" s="26" t="str">
        <f>IF(K36="","",CONCATENATE(VLOOKUP(K33,NP,18,FALSE)," pts - ",VLOOKUP(K33,NP,21,FALSE)))</f>
        <v>1806 pts - ST LAUREN/BLANG</v>
      </c>
      <c r="M37" s="26"/>
      <c r="N37" s="57"/>
      <c r="O37" s="26"/>
      <c r="P37" s="26"/>
      <c r="Q37" s="57"/>
      <c r="R37" s="26"/>
      <c r="S37" s="23"/>
      <c r="Z37" s="23"/>
      <c r="AA37" s="22"/>
      <c r="AP37" s="23"/>
      <c r="AQ37" s="22"/>
      <c r="AX37" s="23"/>
      <c r="AY37" s="22"/>
      <c r="BG37" s="23"/>
      <c r="BO37" s="23"/>
    </row>
    <row r="38" spans="1:74" ht="12" customHeight="1" x14ac:dyDescent="0.25">
      <c r="B38" s="129"/>
      <c r="C38" s="114"/>
      <c r="D38" s="115"/>
      <c r="E38" s="124"/>
      <c r="F38" s="125"/>
      <c r="G38" s="124"/>
      <c r="H38" s="124"/>
      <c r="I38" s="125"/>
      <c r="J38" s="5"/>
      <c r="K38" s="43"/>
      <c r="L38" s="21"/>
      <c r="M38" s="21"/>
      <c r="N38" s="16"/>
      <c r="O38" s="21"/>
      <c r="P38" s="21"/>
      <c r="Q38" s="16"/>
      <c r="R38" s="21"/>
      <c r="S38" s="23"/>
      <c r="Z38" s="23"/>
      <c r="AA38" s="101">
        <v>28</v>
      </c>
      <c r="AP38" s="23"/>
      <c r="AQ38" s="22"/>
      <c r="AX38" s="23"/>
      <c r="AY38" s="22"/>
      <c r="BG38" s="23"/>
      <c r="BO38" s="23"/>
    </row>
    <row r="39" spans="1:74" ht="12" customHeight="1" x14ac:dyDescent="0.25">
      <c r="B39" s="129"/>
      <c r="C39" s="96"/>
      <c r="D39" s="117"/>
      <c r="E39" s="117"/>
      <c r="F39" s="118"/>
      <c r="G39" s="117"/>
      <c r="H39" s="117"/>
      <c r="I39" s="118"/>
      <c r="J39" s="117"/>
      <c r="K39" s="107"/>
      <c r="L39" s="109"/>
      <c r="M39" s="109"/>
      <c r="N39" s="110"/>
      <c r="O39" s="111"/>
      <c r="P39" s="111"/>
      <c r="Q39" s="110"/>
      <c r="R39" s="109"/>
      <c r="S39" s="170">
        <v>50</v>
      </c>
      <c r="T39" s="86" t="s">
        <v>34</v>
      </c>
      <c r="U39" s="86"/>
      <c r="V39" s="87" t="str">
        <f>IF(VLOOKUP(S39,NP,32,FALSE)="","",IF(VLOOKUP(S39,NP,32,FALSE)=0,"",VLOOKUP(S39,NP,32,FALSE)))</f>
        <v/>
      </c>
      <c r="W39" s="88" t="str">
        <f>IF(VLOOKUP(S39,NP,33,FALSE)="","",IF(VLOOKUP(S39,NP,34,FALSE)=2,"",VLOOKUP(S39,NP,34,FALSE)))</f>
        <v/>
      </c>
      <c r="X39" s="88"/>
      <c r="Y39" s="89" t="str">
        <f>IF(VLOOKUP(S39,NP,33,FALSE)="","",IF(VLOOKUP(S39,NP,33,FALSE)=0,"",VLOOKUP(S39,NP,33,FALSE)))</f>
        <v xml:space="preserve"> </v>
      </c>
      <c r="Z39" s="102"/>
      <c r="AA39" s="49">
        <f>IF(VLOOKUP(AA44,NP,4,FALSE)=0,"",VLOOKUP(AA44,NP,4,FALSE))</f>
        <v>242</v>
      </c>
      <c r="AB39" s="18" t="str">
        <f>IF(AA39="","",CONCATENATE(VLOOKUP(AA44,NP,5,FALSE),"  ",VLOOKUP(AA44,NP,6,FALSE)))</f>
        <v>VAN-LOOY  Samuel</v>
      </c>
      <c r="AC39" s="18"/>
      <c r="AD39" s="55"/>
      <c r="AE39" s="18"/>
      <c r="AF39" s="18"/>
      <c r="AG39" s="55"/>
      <c r="AH39" s="18"/>
      <c r="AP39" s="46"/>
      <c r="AY39" s="101">
        <v>17</v>
      </c>
      <c r="BB39" s="11"/>
      <c r="BE39" s="11"/>
      <c r="BG39" s="23"/>
      <c r="BJ39" s="11"/>
      <c r="BM39" s="11"/>
      <c r="BO39" s="23"/>
      <c r="BR39" s="11"/>
      <c r="BU39" s="11"/>
    </row>
    <row r="40" spans="1:74" ht="12" customHeight="1" x14ac:dyDescent="0.25">
      <c r="A40" s="47"/>
      <c r="B40" s="65">
        <v>14</v>
      </c>
      <c r="C40" s="50">
        <f>IF(VLOOKUP(C42,NP,4,FALSE)=0,"",VLOOKUP(C42,NP,4,FALSE))</f>
        <v>230</v>
      </c>
      <c r="D40" s="18" t="str">
        <f>IF(C40="","",CONCATENATE(VLOOKUP(C42,NP,5,FALSE),"  ",VLOOKUP(C42,NP,6,FALSE)))</f>
        <v>GILLE  Ethan</v>
      </c>
      <c r="E40" s="18"/>
      <c r="F40" s="55"/>
      <c r="G40" s="18"/>
      <c r="H40" s="18"/>
      <c r="I40" s="55"/>
      <c r="J40" s="18"/>
      <c r="K40" s="2"/>
      <c r="L40" s="82"/>
      <c r="M40" s="82"/>
      <c r="N40" s="83"/>
      <c r="O40" s="82"/>
      <c r="P40" s="82"/>
      <c r="Q40" s="83"/>
      <c r="R40" s="3"/>
      <c r="Z40" s="23"/>
      <c r="AA40" s="24"/>
      <c r="AB40" s="21" t="str">
        <f>IF(AA39="","",CONCATENATE(VLOOKUP(AA44,NP,8,FALSE)," pts - ",VLOOKUP(AA44,NP,11,FALSE)))</f>
        <v>1806 pts - ST LAUREN/BLANG</v>
      </c>
      <c r="AC40" s="21"/>
      <c r="AD40" s="16"/>
      <c r="AE40" s="21"/>
      <c r="AF40" s="21"/>
      <c r="AG40" s="16"/>
      <c r="AH40" s="51"/>
      <c r="AI40" s="23"/>
      <c r="AP40" s="46"/>
      <c r="AQ40" s="173">
        <v>59</v>
      </c>
      <c r="AR40" s="86" t="s">
        <v>34</v>
      </c>
      <c r="AS40" s="86"/>
      <c r="AT40" s="87" t="str">
        <f>IF(VLOOKUP(AQ40,NP,32,FALSE)="","",IF(VLOOKUP(AQ40,NP,32,FALSE)=0,"",VLOOKUP(AQ40,NP,32,FALSE)))</f>
        <v/>
      </c>
      <c r="AU40" s="88" t="str">
        <f>IF(VLOOKUP(AQ40,NP,33,FALSE)="","",IF(VLOOKUP(AQ40,NP,34,FALSE)=2,"",VLOOKUP(AQ40,NP,34,FALSE)))</f>
        <v/>
      </c>
      <c r="AV40" s="88"/>
      <c r="AW40" s="89" t="str">
        <f>IF(VLOOKUP(AQ40,NP,33,FALSE)="","",IF(VLOOKUP(AQ40,NP,33,FALSE)=0,"",VLOOKUP(AQ40,NP,33,FALSE)))</f>
        <v xml:space="preserve"> </v>
      </c>
      <c r="AX40" s="102"/>
      <c r="AY40" s="49">
        <f>IF(VLOOKUP(AY60,NP,4,FALSE)=0,"",VLOOKUP(AY60,NP,4,FALSE))</f>
        <v>218</v>
      </c>
      <c r="AZ40" s="18" t="str">
        <f>IF(AY40="","",CONCATENATE(VLOOKUP(AY60,NP,5,FALSE),"  ",VLOOKUP(AY60,NP,6,FALSE)))</f>
        <v>ANQUETIL  Quentin</v>
      </c>
      <c r="BA40" s="18"/>
      <c r="BB40" s="55"/>
      <c r="BC40" s="18"/>
      <c r="BD40" s="18"/>
      <c r="BE40" s="55"/>
      <c r="BF40" s="18"/>
    </row>
    <row r="41" spans="1:74" ht="12" customHeight="1" x14ac:dyDescent="0.25">
      <c r="A41" s="47"/>
      <c r="C41" s="20"/>
      <c r="D41" s="21" t="str">
        <f>IF(C40="","",CONCATENATE(VLOOKUP(C42,NP,8,FALSE)," pts - ",VLOOKUP(C42,NP,11,FALSE)))</f>
        <v>1665 pts - AUVR RILLIEUX</v>
      </c>
      <c r="E41" s="21"/>
      <c r="F41" s="16"/>
      <c r="G41" s="21"/>
      <c r="H41" s="21"/>
      <c r="I41" s="16"/>
      <c r="J41" s="21"/>
      <c r="K41" s="169">
        <v>14</v>
      </c>
      <c r="L41" s="81"/>
      <c r="M41" s="82"/>
      <c r="N41" s="83"/>
      <c r="O41" s="82"/>
      <c r="P41" s="82"/>
      <c r="Q41" s="83"/>
      <c r="R41" s="3"/>
      <c r="Z41" s="23"/>
      <c r="AA41" s="25"/>
      <c r="AB41" s="21" t="str">
        <f>IF(AA39="","",CONCATENATE(IF(VLOOKUP(S39,NP,23,FALSE)="","",IF(VLOOKUP(S39,NP,12,FALSE)=1,VLOOKUP(S39,NP,23,FALSE),-VLOOKUP(S39,NP,23,FALSE))),IF(VLOOKUP(S39,NP,24,FALSE)="","",CONCATENATE(" / ",IF(VLOOKUP(S39,NP,12,FALSE)=1,VLOOKUP(S39,NP,24,FALSE),-VLOOKUP(S39,NP,24,FALSE)))),IF(VLOOKUP(S39,NP,25,FALSE)="","",CONCATENATE(" / ",IF(VLOOKUP(S39,NP,12,FALSE)=1,VLOOKUP(S39,NP,25,FALSE),-VLOOKUP(S39,NP,25,FALSE)))),IF(VLOOKUP(S39,NP,26,FALSE)="","",CONCATENATE(" / ",IF(VLOOKUP(S39,NP,12,FALSE)=1,VLOOKUP(S39,NP,26,FALSE),-VLOOKUP(S39,NP,26,FALSE)))),IF(VLOOKUP(S39,NP,27,FALSE)="","",CONCATENATE(" / ",IF(VLOOKUP(S39,NP,12,FALSE)=1,VLOOKUP(S39,NP,27,FALSE),-VLOOKUP(S39,NP,27,FALSE)))),IF(VLOOKUP(S39,NP,28)="","",CONCATENATE(" / ",IF(VLOOKUP(S39,NP,12)=1,VLOOKUP(S39,NP,28),-VLOOKUP(S39,NP,28)))),IF(VLOOKUP(S39,NP,29)="","",CONCATENATE(" / ",IF(VLOOKUP(S39,NP,12)=1,VLOOKUP(S39,NP,29),-VLOOKUP(S39,NP,29))))))</f>
        <v/>
      </c>
      <c r="AC41" s="21"/>
      <c r="AD41" s="16"/>
      <c r="AE41" s="21"/>
      <c r="AF41" s="21"/>
      <c r="AG41" s="16"/>
      <c r="AH41" s="69"/>
      <c r="AI41" s="23"/>
      <c r="AP41" s="46"/>
      <c r="AX41" s="23"/>
      <c r="AY41" s="24"/>
      <c r="AZ41" s="21" t="str">
        <f>IF(AY40="","",CONCATENATE(VLOOKUP(AY60,NP,8,FALSE)," pts - ",VLOOKUP(AY60,NP,11,FALSE)))</f>
        <v>1902 pts - Niort T.T.</v>
      </c>
      <c r="BA41" s="21"/>
      <c r="BB41" s="16"/>
      <c r="BC41" s="21"/>
      <c r="BD41" s="21"/>
      <c r="BE41" s="16"/>
      <c r="BF41" s="51"/>
    </row>
    <row r="42" spans="1:74" ht="12" customHeight="1" x14ac:dyDescent="0.25">
      <c r="A42" s="53"/>
      <c r="C42" s="170">
        <v>36</v>
      </c>
      <c r="D42" s="86" t="s">
        <v>34</v>
      </c>
      <c r="E42" s="86"/>
      <c r="F42" s="87" t="str">
        <f>IF(VLOOKUP(C42,NP,32,FALSE)="","",IF(VLOOKUP(C42,NP,32,FALSE)=0,"",VLOOKUP(C42,NP,32,FALSE)))</f>
        <v/>
      </c>
      <c r="G42" s="88" t="str">
        <f>IF(VLOOKUP(C42,NP,33,FALSE)="","",IF(VLOOKUP(C42,NP,34,FALSE)=2,"",VLOOKUP(C42,NP,34,FALSE)))</f>
        <v/>
      </c>
      <c r="H42" s="88"/>
      <c r="I42" s="89" t="str">
        <f>IF(VLOOKUP(C42,NP,33,FALSE)="","",IF(VLOOKUP(C42,NP,33,FALSE)=0,"",VLOOKUP(C42,NP,33,FALSE)))</f>
        <v xml:space="preserve"> </v>
      </c>
      <c r="J42" s="102"/>
      <c r="K42" s="49">
        <f>IF(VLOOKUP(K45,NP,4,FALSE)=0,"",VLOOKUP(K45,NP,4,FALSE))</f>
        <v>230</v>
      </c>
      <c r="L42" s="18" t="str">
        <f>IF(K42="","",CONCATENATE(VLOOKUP(K45,NP,5,FALSE),"  ",VLOOKUP(K45,NP,6,FALSE)))</f>
        <v>GILLE  Ethan</v>
      </c>
      <c r="M42" s="18"/>
      <c r="N42" s="55"/>
      <c r="O42" s="18"/>
      <c r="P42" s="18"/>
      <c r="Q42" s="55"/>
      <c r="R42" s="18"/>
      <c r="Z42" s="23"/>
      <c r="AA42" s="22"/>
      <c r="AH42" s="46"/>
      <c r="AI42" s="23"/>
      <c r="AP42" s="46"/>
      <c r="AX42" s="23"/>
      <c r="AY42" s="22"/>
      <c r="AZ42" s="21" t="str">
        <f>IF(AY40="","",CONCATENATE(IF(VLOOKUP(AQ40,NP,23,FALSE)="","",IF(VLOOKUP(AQ40,NP,12,FALSE)=1,VLOOKUP(AQ40,NP,23,FALSE),-VLOOKUP(AQ40,NP,23,FALSE))),IF(VLOOKUP(AQ40,NP,24,FALSE)="","",CONCATENATE(" / ",IF(VLOOKUP(AQ40,NP,12,FALSE)=1,VLOOKUP(AQ40,NP,24,FALSE),-VLOOKUP(AQ40,NP,24,FALSE)))),IF(VLOOKUP(AQ40,NP,25,FALSE)="","",CONCATENATE(" / ",IF(VLOOKUP(AQ40,NP,12,FALSE)=1,VLOOKUP(AQ40,NP,25,FALSE),-VLOOKUP(AQ40,NP,25,FALSE)))),IF(VLOOKUP(AQ40,NP,26,FALSE)="","",CONCATENATE(" / ",IF(VLOOKUP(AQ40,NP,12,FALSE)=1,VLOOKUP(AQ40,NP,26,FALSE),-VLOOKUP(AQ40,NP,26,FALSE)))),IF(VLOOKUP(AQ40,NP,27,FALSE)="","",CONCATENATE(" / ",IF(VLOOKUP(AQ40,NP,12,FALSE)=1,VLOOKUP(AQ40,NP,27,FALSE),-VLOOKUP(AQ40,NP,27,FALSE)))),IF(VLOOKUP(AQ40,NP,28)="","",CONCATENATE(" / ",IF(VLOOKUP(AQ40,NP,12)=1,VLOOKUP(AQ40,NP,28),-VLOOKUP(AQ40,NP,28)))),IF(VLOOKUP(AQ40,NP,29)="","",CONCATENATE(" / ",IF(VLOOKUP(AQ40,NP,12)=1,VLOOKUP(AQ40,NP,29),-VLOOKUP(AQ40,NP,29))))))</f>
        <v/>
      </c>
      <c r="BA42" s="54"/>
      <c r="BB42" s="66"/>
      <c r="BC42" s="54"/>
      <c r="BD42" s="54"/>
      <c r="BE42" s="66"/>
      <c r="BF42" s="78"/>
      <c r="BO42" s="23"/>
    </row>
    <row r="43" spans="1:74" ht="12" customHeight="1" x14ac:dyDescent="0.25">
      <c r="A43" s="47"/>
      <c r="C43" s="2"/>
      <c r="D43" s="81"/>
      <c r="E43" s="81"/>
      <c r="F43" s="92"/>
      <c r="G43" s="81"/>
      <c r="H43" s="81"/>
      <c r="I43" s="92"/>
      <c r="J43" s="107"/>
      <c r="K43" s="25"/>
      <c r="L43" s="21" t="str">
        <f>IF(K42="","",CONCATENATE(VLOOKUP(K45,NP,8,FALSE)," pts - ",VLOOKUP(K45,NP,11,FALSE)))</f>
        <v>1665 pts - AUVR RILLIEUX</v>
      </c>
      <c r="M43" s="21"/>
      <c r="N43" s="16"/>
      <c r="O43" s="21"/>
      <c r="P43" s="21"/>
      <c r="Q43" s="16"/>
      <c r="R43" s="21"/>
      <c r="S43" s="22"/>
      <c r="Z43" s="46"/>
      <c r="AH43" s="46"/>
      <c r="AI43" s="23"/>
      <c r="AP43" s="46"/>
      <c r="AX43" s="23"/>
      <c r="AY43" s="22"/>
      <c r="BB43" s="11"/>
      <c r="BE43" s="11"/>
      <c r="BF43" s="46"/>
      <c r="BG43" s="22"/>
      <c r="BJ43" s="11"/>
      <c r="BM43" s="11"/>
      <c r="BN43" s="23"/>
      <c r="BO43" s="23"/>
      <c r="BR43" s="11"/>
      <c r="BU43" s="11"/>
      <c r="BV43" s="23"/>
    </row>
    <row r="44" spans="1:74" ht="12" customHeight="1" x14ac:dyDescent="0.25">
      <c r="B44" s="65">
        <v>15</v>
      </c>
      <c r="C44" s="50">
        <f>IF(VLOOKUP(C42,NP,14,FALSE)=0,"",VLOOKUP(C42,NP,14,FALSE))</f>
        <v>222</v>
      </c>
      <c r="D44" s="18" t="str">
        <f>IF(C44="","",CONCATENATE(VLOOKUP(C42,NP,15,FALSE),"  ",VLOOKUP(C42,NP,16,FALSE)))</f>
        <v>BELLA  Maheïdine</v>
      </c>
      <c r="E44" s="98"/>
      <c r="F44" s="99"/>
      <c r="G44" s="98"/>
      <c r="H44" s="98"/>
      <c r="I44" s="99"/>
      <c r="J44" s="108"/>
      <c r="K44" s="25"/>
      <c r="L44" s="21" t="str">
        <f>IF(K42="","",CONCATENATE(IF(VLOOKUP(C42,NP,23,FALSE)="","",IF(VLOOKUP(C42,NP,12,FALSE)=1,VLOOKUP(C42,NP,23,FALSE),-VLOOKUP(C42,NP,23,FALSE))),IF(VLOOKUP(C42,NP,24,FALSE)="","",CONCATENATE(" / ",IF(VLOOKUP(C42,NP,12,FALSE)=1,VLOOKUP(C42,NP,24,FALSE),-VLOOKUP(C42,NP,24,FALSE)))),IF(VLOOKUP(C42,NP,25,FALSE)="","",CONCATENATE(" / ",IF(VLOOKUP(C42,NP,12,FALSE)=1,VLOOKUP(C42,NP,25,FALSE),-VLOOKUP(C42,NP,25,FALSE)))),IF(VLOOKUP(C42,NP,26,FALSE)="","",CONCATENATE(" / ",IF(VLOOKUP(C42,NP,12,FALSE)=1,VLOOKUP(C42,NP,26,FALSE),-VLOOKUP(C42,NP,26,FALSE)))),IF(VLOOKUP(C42,NP,27,FALSE)="","",CONCATENATE(" / ",IF(VLOOKUP(C42,NP,12,FALSE)=1,VLOOKUP(C42,NP,27,FALSE),-VLOOKUP(C42,NP,27,FALSE)))),IF(VLOOKUP(C42,NP,28)="","",CONCATENATE(" / ",IF(VLOOKUP(C42,NP,12)=1,VLOOKUP(C42,NP,28),-VLOOKUP(C42,NP,28)))),IF(VLOOKUP(C42,NP,29)="","",CONCATENATE(" / ",IF(VLOOKUP(C42,NP,12)=1,VLOOKUP(C42,NP,29),-VLOOKUP(C42,NP,29))))))</f>
        <v/>
      </c>
      <c r="M44" s="21"/>
      <c r="N44" s="16"/>
      <c r="O44" s="21"/>
      <c r="P44" s="21"/>
      <c r="Q44" s="16"/>
      <c r="R44" s="21"/>
      <c r="S44" s="22"/>
      <c r="T44" s="27"/>
      <c r="U44" s="27"/>
      <c r="V44" s="63"/>
      <c r="W44" s="27"/>
      <c r="X44" s="27"/>
      <c r="Y44" s="63"/>
      <c r="Z44" s="46"/>
      <c r="AA44" s="170">
        <v>54</v>
      </c>
      <c r="AB44" s="86" t="s">
        <v>34</v>
      </c>
      <c r="AC44" s="86"/>
      <c r="AD44" s="87" t="str">
        <f>IF(VLOOKUP(AA44,NP,32,FALSE)="","",IF(VLOOKUP(AA44,NP,32,FALSE)=0,"",VLOOKUP(AA44,NP,32,FALSE)))</f>
        <v/>
      </c>
      <c r="AE44" s="88" t="str">
        <f>IF(VLOOKUP(AA44,NP,33,FALSE)="","",IF(VLOOKUP(AA44,NP,34,FALSE)=2,"",VLOOKUP(AA44,NP,34,FALSE)))</f>
        <v/>
      </c>
      <c r="AF44" s="88"/>
      <c r="AG44" s="89" t="str">
        <f>IF(VLOOKUP(AA44,NP,33,FALSE)="","",IF(VLOOKUP(AA44,NP,33,FALSE)=0,"",VLOOKUP(AA44,NP,33,FALSE)))</f>
        <v xml:space="preserve"> </v>
      </c>
      <c r="AH44" s="90"/>
      <c r="AI44" s="50">
        <f>IF(VLOOKUP(AI32,NP,14,FALSE)=0,"",VLOOKUP(AI32,NP,14,FALSE))</f>
        <v>234</v>
      </c>
      <c r="AJ44" s="18" t="str">
        <f>IF(AI44="","",CONCATENATE(VLOOKUP(AI32,NP,15,FALSE),"  ",VLOOKUP(AI32,NP,16,FALSE)))</f>
        <v>LAM  Nathan</v>
      </c>
      <c r="AK44" s="18"/>
      <c r="AL44" s="55"/>
      <c r="AM44" s="18"/>
      <c r="AN44" s="18"/>
      <c r="AO44" s="55"/>
      <c r="AP44" s="28"/>
      <c r="AX44" s="23"/>
      <c r="AY44" s="22"/>
      <c r="BB44" s="11"/>
      <c r="BE44" s="11"/>
      <c r="BF44" s="46"/>
      <c r="BG44" s="22"/>
      <c r="BJ44" s="11"/>
      <c r="BM44" s="11"/>
      <c r="BN44" s="23"/>
      <c r="BO44" s="23"/>
      <c r="BR44" s="11"/>
      <c r="BU44" s="11"/>
      <c r="BV44" s="23"/>
    </row>
    <row r="45" spans="1:74" ht="12" customHeight="1" x14ac:dyDescent="0.25">
      <c r="C45" s="2"/>
      <c r="D45" s="21" t="str">
        <f>IF(C44="","",CONCATENATE(VLOOKUP(C42,NP,18,FALSE)," pts - ",VLOOKUP(C42,NP,21,FALSE)))</f>
        <v>1622 pts - RONCQ ULJAP</v>
      </c>
      <c r="E45" s="21"/>
      <c r="F45" s="16"/>
      <c r="G45" s="21"/>
      <c r="H45" s="21"/>
      <c r="I45" s="16"/>
      <c r="J45" s="21"/>
      <c r="K45" s="170">
        <v>44</v>
      </c>
      <c r="L45" s="86" t="s">
        <v>34</v>
      </c>
      <c r="M45" s="86"/>
      <c r="N45" s="87" t="str">
        <f>IF(VLOOKUP(K45,NP,32,FALSE)="","",IF(VLOOKUP(K45,NP,32,FALSE)=0,"",VLOOKUP(K45,NP,32,FALSE)))</f>
        <v/>
      </c>
      <c r="O45" s="88" t="str">
        <f>IF(VLOOKUP(K45,NP,33,FALSE)="","",IF(VLOOKUP(K45,NP,34,FALSE)=2,"",VLOOKUP(K45,NP,34,FALSE)))</f>
        <v/>
      </c>
      <c r="P45" s="88"/>
      <c r="Q45" s="89" t="str">
        <f>IF(VLOOKUP(K45,NP,33,FALSE)="","",IF(VLOOKUP(K45,NP,33,FALSE)=0,"",VLOOKUP(K45,NP,33,FALSE)))</f>
        <v xml:space="preserve"> </v>
      </c>
      <c r="R45" s="102"/>
      <c r="S45" s="49">
        <f>IF(VLOOKUP(S39,NP,14,FALSE)=0,"",VLOOKUP(S39,NP,14,FALSE))</f>
        <v>246</v>
      </c>
      <c r="T45" s="18" t="str">
        <f>IF(S45="","",CONCATENATE(VLOOKUP(S39,NP,15,FALSE),"  ",VLOOKUP(S39,NP,16,FALSE)))</f>
        <v>GOLAB  Mathias</v>
      </c>
      <c r="U45" s="18"/>
      <c r="V45" s="55"/>
      <c r="W45" s="18"/>
      <c r="X45" s="18"/>
      <c r="Y45" s="55"/>
      <c r="Z45" s="28"/>
      <c r="AA45" s="10"/>
      <c r="AB45" s="20"/>
      <c r="AC45" s="20"/>
      <c r="AD45" s="62"/>
      <c r="AE45" s="20"/>
      <c r="AF45" s="20"/>
      <c r="AG45" s="62"/>
      <c r="AH45" s="68"/>
      <c r="AI45" s="101">
        <v>8</v>
      </c>
      <c r="AJ45" s="26" t="str">
        <f>IF(AI44="","",CONCATENATE(VLOOKUP(AI32,NP,18,FALSE)," pts - ",VLOOKUP(AI32,NP,21,FALSE)))</f>
        <v>1861 pts - LILLE METROP TT</v>
      </c>
      <c r="AK45" s="26"/>
      <c r="AL45" s="57"/>
      <c r="AM45" s="26"/>
      <c r="AN45" s="26"/>
      <c r="AO45" s="57"/>
      <c r="AP45" s="26"/>
      <c r="AX45" s="23"/>
      <c r="AY45" s="22"/>
      <c r="BB45" s="11"/>
      <c r="BE45" s="11"/>
      <c r="BF45" s="46"/>
      <c r="BG45" s="22"/>
      <c r="BJ45" s="11"/>
      <c r="BM45" s="11"/>
      <c r="BN45" s="23"/>
      <c r="BO45" s="23"/>
      <c r="BR45" s="11"/>
      <c r="BU45" s="11"/>
      <c r="BV45" s="23"/>
    </row>
    <row r="46" spans="1:74" ht="12" customHeight="1" x14ac:dyDescent="0.25">
      <c r="B46" s="129"/>
      <c r="C46" s="114"/>
      <c r="D46" s="115"/>
      <c r="E46" s="115"/>
      <c r="F46" s="116"/>
      <c r="G46" s="115"/>
      <c r="H46" s="115"/>
      <c r="I46" s="116"/>
      <c r="J46" s="115"/>
      <c r="K46" s="10"/>
      <c r="L46" s="20"/>
      <c r="M46" s="20"/>
      <c r="N46" s="62"/>
      <c r="O46" s="20"/>
      <c r="P46" s="20"/>
      <c r="Q46" s="62"/>
      <c r="R46" s="23"/>
      <c r="S46" s="101">
        <v>29</v>
      </c>
      <c r="T46" s="26" t="str">
        <f>IF(S45="","",CONCATENATE(VLOOKUP(S39,NP,18,FALSE)," pts - ",VLOOKUP(S39,NP,21,FALSE)))</f>
        <v>1859 pts - Niort T.T.</v>
      </c>
      <c r="U46" s="26"/>
      <c r="V46" s="57"/>
      <c r="W46" s="26"/>
      <c r="X46" s="26"/>
      <c r="Y46" s="57"/>
      <c r="Z46" s="26"/>
      <c r="AH46" s="46"/>
      <c r="AJ46" s="21" t="str">
        <f>IF(AI44="","",CONCATENATE(IF(VLOOKUP(AA44,NP,23,FALSE)="","",IF(VLOOKUP(AA44,NP,12,FALSE)=1,VLOOKUP(AA44,NP,23,FALSE),-VLOOKUP(AA44,NP,23,FALSE))),IF(VLOOKUP(AA44,NP,24,FALSE)="","",CONCATENATE(" / ",IF(VLOOKUP(AA44,NP,12,FALSE)=1,VLOOKUP(AA44,NP,24,FALSE),-VLOOKUP(AA44,NP,24,FALSE)))),IF(VLOOKUP(AA44,NP,25,FALSE)="","",CONCATENATE(" / ",IF(VLOOKUP(AA44,NP,12,FALSE)=1,VLOOKUP(AA44,NP,25,FALSE),-VLOOKUP(AA44,NP,25,FALSE)))),IF(VLOOKUP(AA44,NP,26,FALSE)="","",CONCATENATE(" / ",IF(VLOOKUP(AA44,NP,12,FALSE)=1,VLOOKUP(AA44,NP,26,FALSE),-VLOOKUP(AA44,NP,26,FALSE)))),IF(VLOOKUP(AA44,NP,27,FALSE)="","",CONCATENATE(" / ",IF(VLOOKUP(AA44,NP,12,FALSE)=1,VLOOKUP(AA44,NP,27,FALSE),-VLOOKUP(AA44,NP,27,FALSE)))),IF(VLOOKUP(AA44,NP,28)="","",CONCATENATE(" / ",IF(VLOOKUP(AA44,NP,12)=1,VLOOKUP(AA44,NP,28),-VLOOKUP(AA44,NP,28)))),IF(VLOOKUP(AA44,NP,29)="","",CONCATENATE(" / ",IF(VLOOKUP(AA44,NP,12)=1,VLOOKUP(AA44,NP,29),-VLOOKUP(AA44,NP,29))))))</f>
        <v/>
      </c>
      <c r="AK46" s="54"/>
      <c r="AL46" s="66"/>
      <c r="AM46" s="54"/>
      <c r="AN46" s="54"/>
      <c r="AO46" s="66"/>
      <c r="AP46" s="54"/>
      <c r="AX46" s="23"/>
      <c r="AY46" s="22"/>
      <c r="BB46" s="11"/>
      <c r="BE46" s="11"/>
      <c r="BF46" s="46"/>
      <c r="BG46" s="22"/>
      <c r="BJ46" s="11"/>
      <c r="BM46" s="11"/>
      <c r="BN46" s="23"/>
      <c r="BO46" s="23"/>
      <c r="BR46" s="11"/>
      <c r="BU46" s="11"/>
      <c r="BV46" s="23"/>
    </row>
    <row r="47" spans="1:74" ht="12" customHeight="1" x14ac:dyDescent="0.25">
      <c r="B47" s="129"/>
      <c r="C47" s="17"/>
      <c r="D47" s="117"/>
      <c r="E47" s="117"/>
      <c r="F47" s="118"/>
      <c r="G47" s="117"/>
      <c r="H47" s="117"/>
      <c r="I47" s="118"/>
      <c r="J47" s="117"/>
      <c r="K47" s="10"/>
      <c r="L47" s="20"/>
      <c r="M47" s="20"/>
      <c r="N47" s="62"/>
      <c r="O47" s="20"/>
      <c r="P47" s="20"/>
      <c r="Q47" s="62"/>
      <c r="R47" s="23"/>
      <c r="S47" s="25"/>
      <c r="T47" s="21" t="str">
        <f>IF(S45="","",CONCATENATE(IF(VLOOKUP(K45,NP,23,FALSE)="","",IF(VLOOKUP(K45,NP,12,FALSE)=1,VLOOKUP(K45,NP,23,FALSE),-VLOOKUP(K45,NP,23,FALSE))),IF(VLOOKUP(K45,NP,24,FALSE)="","",CONCATENATE(" / ",IF(VLOOKUP(K45,NP,12,FALSE)=1,VLOOKUP(K45,NP,24,FALSE),-VLOOKUP(K45,NP,24,FALSE)))),IF(VLOOKUP(K45,NP,25,FALSE)="","",CONCATENATE(" / ",IF(VLOOKUP(K45,NP,12,FALSE)=1,VLOOKUP(K45,NP,25,FALSE),-VLOOKUP(K45,NP,25,FALSE)))),IF(VLOOKUP(K45,NP,26,FALSE)="","",CONCATENATE(" / ",IF(VLOOKUP(K45,NP,12,FALSE)=1,VLOOKUP(K45,NP,26,FALSE),-VLOOKUP(K45,NP,26,FALSE)))),IF(VLOOKUP(K45,NP,27,FALSE)="","",CONCATENATE(" / ",IF(VLOOKUP(K45,NP,12,FALSE)=1,VLOOKUP(K45,NP,27,FALSE),-VLOOKUP(K45,NP,27,FALSE)))),IF(VLOOKUP(K45,NP,28)="","",CONCATENATE(" / ",IF(VLOOKUP(K45,NP,12)=1,VLOOKUP(K45,NP,28),-VLOOKUP(K45,NP,28)))),IF(VLOOKUP(K45,NP,29)="","",CONCATENATE(" / ",IF(VLOOKUP(K45,NP,12)=1,VLOOKUP(K45,NP,29),-VLOOKUP(K45,NP,29))))))</f>
        <v/>
      </c>
      <c r="U47" s="21"/>
      <c r="V47" s="16"/>
      <c r="W47" s="21"/>
      <c r="X47" s="21"/>
      <c r="Y47" s="16"/>
      <c r="Z47" s="21"/>
      <c r="AH47" s="46"/>
      <c r="AX47" s="46"/>
      <c r="BB47" s="11"/>
      <c r="BE47" s="11"/>
      <c r="BF47" s="46"/>
      <c r="BJ47" s="11"/>
      <c r="BM47" s="11"/>
      <c r="BN47" s="23"/>
      <c r="BR47" s="11"/>
      <c r="BU47" s="11"/>
      <c r="BV47" s="23"/>
    </row>
    <row r="48" spans="1:74" ht="12" customHeight="1" x14ac:dyDescent="0.25">
      <c r="B48" s="129"/>
      <c r="C48" s="119"/>
      <c r="D48" s="120"/>
      <c r="E48" s="120"/>
      <c r="F48" s="121"/>
      <c r="G48" s="131" t="s">
        <v>70</v>
      </c>
      <c r="H48" s="132" t="s">
        <v>67</v>
      </c>
      <c r="I48" s="122"/>
      <c r="J48" s="123"/>
      <c r="K48" s="50">
        <f>IF(VLOOKUP(K45,NP,14,FALSE)=0,"",VLOOKUP(K45,NP,14,FALSE))</f>
        <v>246</v>
      </c>
      <c r="L48" s="18" t="str">
        <f>IF(K48="","",CONCATENATE(VLOOKUP(K45,NP,15,FALSE),"  ",VLOOKUP(K45,NP,16,FALSE)))</f>
        <v>GOLAB  Mathias</v>
      </c>
      <c r="M48" s="18"/>
      <c r="N48" s="55"/>
      <c r="O48" s="18"/>
      <c r="P48" s="18"/>
      <c r="Q48" s="55"/>
      <c r="R48" s="18"/>
      <c r="S48" s="22"/>
      <c r="T48" s="29"/>
      <c r="U48" s="29"/>
      <c r="V48" s="14"/>
      <c r="W48" s="29"/>
      <c r="X48" s="131" t="s">
        <v>70</v>
      </c>
      <c r="Y48" s="132" t="s">
        <v>58</v>
      </c>
      <c r="Z48" s="30"/>
      <c r="AA48" s="50">
        <f>IF(VLOOKUP(AA44,NP,14,FALSE)=0,"",VLOOKUP(AA44,NP,14,FALSE))</f>
        <v>234</v>
      </c>
      <c r="AB48" s="18" t="str">
        <f>IF(AA48="","",CONCATENATE(VLOOKUP(AA44,NP,15,FALSE),"  ",VLOOKUP(AA44,NP,16,FALSE)))</f>
        <v>LAM  Nathan</v>
      </c>
      <c r="AC48" s="18"/>
      <c r="AD48" s="55"/>
      <c r="AE48" s="18"/>
      <c r="AF48" s="18"/>
      <c r="AG48" s="55"/>
      <c r="AH48" s="28"/>
      <c r="AN48" s="131" t="s">
        <v>70</v>
      </c>
      <c r="AO48" s="132" t="s">
        <v>43</v>
      </c>
      <c r="AP48" s="23"/>
      <c r="AQ48" s="50">
        <f>IF(VLOOKUP(AQ40,NP,14,FALSE)=0,"",VLOOKUP(AQ40,NP,14,FALSE))</f>
        <v>218</v>
      </c>
      <c r="AR48" s="18" t="str">
        <f>IF(AQ48="","",CONCATENATE(VLOOKUP(AQ40,NP,15,FALSE),"  ",VLOOKUP(AQ40,NP,16,FALSE)))</f>
        <v>ANQUETIL  Quentin</v>
      </c>
      <c r="AS48" s="18"/>
      <c r="AT48" s="55"/>
      <c r="AU48" s="18"/>
      <c r="AV48" s="18"/>
      <c r="AW48" s="55"/>
      <c r="AX48" s="28"/>
      <c r="BF48" s="46"/>
      <c r="BN48" s="23"/>
      <c r="BV48" s="23"/>
    </row>
    <row r="49" spans="1:74" ht="12" customHeight="1" x14ac:dyDescent="0.25">
      <c r="B49" s="129"/>
      <c r="C49" s="96"/>
      <c r="D49" s="124"/>
      <c r="E49" s="124"/>
      <c r="F49" s="125"/>
      <c r="G49" s="124"/>
      <c r="H49" s="124"/>
      <c r="I49" s="125"/>
      <c r="J49" s="103"/>
      <c r="K49" s="14">
        <v>29</v>
      </c>
      <c r="L49" s="26" t="str">
        <f>IF(K48="","",CONCATENATE(VLOOKUP(K45,NP,18,FALSE)," pts - ",VLOOKUP(K45,NP,21,FALSE)))</f>
        <v>1859 pts - Niort T.T.</v>
      </c>
      <c r="M49" s="26"/>
      <c r="N49" s="57"/>
      <c r="O49" s="26"/>
      <c r="P49" s="26"/>
      <c r="Q49" s="57"/>
      <c r="R49" s="26"/>
      <c r="T49" s="23"/>
      <c r="U49" s="23"/>
      <c r="V49" s="59"/>
      <c r="W49" s="23"/>
      <c r="X49" s="23"/>
      <c r="Y49" s="59"/>
      <c r="Z49" s="23"/>
      <c r="AA49" s="65">
        <v>8</v>
      </c>
      <c r="AB49" s="26" t="str">
        <f>IF(AA48="","",CONCATENATE(VLOOKUP(AA44,NP,18,FALSE)," pts - ",VLOOKUP(AA44,NP,21,FALSE)))</f>
        <v>1861 pts - LILLE METROP TT</v>
      </c>
      <c r="AC49" s="26"/>
      <c r="AD49" s="57"/>
      <c r="AE49" s="26"/>
      <c r="AF49" s="26"/>
      <c r="AG49" s="57"/>
      <c r="AH49" s="26"/>
      <c r="AP49" s="23"/>
      <c r="AQ49" s="65">
        <v>17</v>
      </c>
      <c r="AR49" s="21" t="str">
        <f>IF(AQ48="","",CONCATENATE(VLOOKUP(AQ40,NP,18,FALSE)," pts - ",VLOOKUP(AQ40,NP,21,FALSE)))</f>
        <v>1902 pts - Niort T.T.</v>
      </c>
      <c r="AS49" s="21"/>
      <c r="AT49" s="16"/>
      <c r="AU49" s="21"/>
      <c r="AV49" s="21"/>
      <c r="AW49" s="16"/>
      <c r="AX49" s="21"/>
      <c r="BB49" s="11"/>
      <c r="BE49" s="11"/>
      <c r="BF49" s="46"/>
      <c r="BJ49" s="11"/>
      <c r="BM49" s="11"/>
      <c r="BN49" s="23"/>
      <c r="BR49" s="11"/>
      <c r="BU49" s="11"/>
      <c r="BV49" s="23"/>
    </row>
    <row r="50" spans="1:74" ht="12" customHeight="1" x14ac:dyDescent="0.25">
      <c r="B50" s="129"/>
      <c r="C50" s="114"/>
      <c r="D50" s="115"/>
      <c r="E50" s="124"/>
      <c r="F50" s="125"/>
      <c r="G50" s="124"/>
      <c r="H50" s="124"/>
      <c r="I50" s="125"/>
      <c r="J50" s="5"/>
      <c r="K50" s="43"/>
      <c r="L50" s="21"/>
      <c r="M50" s="21"/>
      <c r="N50" s="16"/>
      <c r="O50" s="21"/>
      <c r="P50" s="21"/>
      <c r="Q50" s="16"/>
      <c r="R50" s="21"/>
      <c r="AA50" s="43"/>
      <c r="AB50" s="21"/>
      <c r="AC50" s="21"/>
      <c r="AD50" s="16"/>
      <c r="AE50" s="21"/>
      <c r="AF50" s="21"/>
      <c r="AG50" s="16"/>
      <c r="AH50" s="21"/>
      <c r="AP50" s="23"/>
      <c r="AQ50" s="43"/>
      <c r="AR50" s="21"/>
      <c r="AS50" s="21"/>
      <c r="AT50" s="16"/>
      <c r="AU50" s="21"/>
      <c r="AV50" s="21"/>
      <c r="AW50" s="16"/>
      <c r="AX50" s="21"/>
      <c r="BB50" s="11"/>
      <c r="BE50" s="11"/>
      <c r="BF50" s="46"/>
      <c r="BJ50" s="11"/>
      <c r="BM50" s="11"/>
      <c r="BN50" s="23"/>
      <c r="BR50" s="11"/>
      <c r="BU50" s="11"/>
      <c r="BV50" s="23"/>
    </row>
    <row r="51" spans="1:74" ht="12" customHeight="1" x14ac:dyDescent="0.25">
      <c r="B51" s="129"/>
      <c r="C51" s="96"/>
      <c r="D51" s="117"/>
      <c r="E51" s="117"/>
      <c r="F51" s="118"/>
      <c r="G51" s="117"/>
      <c r="H51" s="117"/>
      <c r="I51" s="118"/>
      <c r="J51" s="117"/>
      <c r="Z51" s="23"/>
      <c r="AX51" s="23"/>
      <c r="BB51" s="11"/>
      <c r="BE51" s="11"/>
      <c r="BF51" s="46"/>
      <c r="BJ51" s="11"/>
      <c r="BM51" s="11"/>
      <c r="BN51" s="23"/>
      <c r="BR51" s="11"/>
      <c r="BU51" s="11"/>
      <c r="BV51" s="23"/>
    </row>
    <row r="52" spans="1:74" ht="12" customHeight="1" x14ac:dyDescent="0.25">
      <c r="B52" s="65">
        <v>18</v>
      </c>
      <c r="C52" s="50">
        <f>IF(VLOOKUP(C54,NP,4,FALSE)=0,"",VLOOKUP(C54,NP,4,FALSE))</f>
        <v>227</v>
      </c>
      <c r="D52" s="18" t="str">
        <f>IF(C52="","",CONCATENATE(VLOOKUP(C54,NP,5,FALSE),"  ",VLOOKUP(C54,NP,6,FALSE)))</f>
        <v>DE BRITO  Maxime</v>
      </c>
      <c r="E52" s="18"/>
      <c r="F52" s="55"/>
      <c r="G52" s="18"/>
      <c r="H52" s="18"/>
      <c r="I52" s="55"/>
      <c r="J52" s="18"/>
      <c r="Z52" s="23"/>
      <c r="AX52" s="23"/>
      <c r="BB52" s="11"/>
      <c r="BE52" s="11"/>
      <c r="BF52" s="46"/>
      <c r="BJ52" s="11"/>
      <c r="BM52" s="11"/>
      <c r="BN52" s="23"/>
      <c r="BR52" s="11"/>
      <c r="BU52" s="11"/>
      <c r="BV52" s="23"/>
    </row>
    <row r="53" spans="1:74" ht="12" customHeight="1" x14ac:dyDescent="0.25">
      <c r="A53" s="76"/>
      <c r="C53" s="52"/>
      <c r="D53" s="26" t="str">
        <f>IF(C52="","",CONCATENATE(VLOOKUP(C54,NP,8,FALSE)," pts - ",VLOOKUP(C54,NP,11,FALSE)))</f>
        <v>1592 pts - CHELLES TT</v>
      </c>
      <c r="E53" s="26"/>
      <c r="F53" s="57"/>
      <c r="G53" s="26"/>
      <c r="H53" s="26"/>
      <c r="I53" s="57"/>
      <c r="J53" s="51"/>
      <c r="K53" s="169">
        <v>19</v>
      </c>
      <c r="L53" s="81"/>
      <c r="M53" s="82"/>
      <c r="N53" s="83"/>
      <c r="O53" s="82"/>
      <c r="P53" s="82"/>
      <c r="Q53" s="83"/>
      <c r="R53" s="3"/>
      <c r="AX53" s="23"/>
      <c r="BB53" s="11"/>
      <c r="BE53" s="11"/>
      <c r="BF53" s="46"/>
      <c r="BJ53" s="11"/>
      <c r="BM53" s="11"/>
      <c r="BN53" s="23"/>
      <c r="BR53" s="11"/>
      <c r="BU53" s="11"/>
      <c r="BV53" s="23"/>
    </row>
    <row r="54" spans="1:74" ht="12" customHeight="1" x14ac:dyDescent="0.25">
      <c r="A54" s="76"/>
      <c r="C54" s="170">
        <v>37</v>
      </c>
      <c r="D54" s="86" t="s">
        <v>34</v>
      </c>
      <c r="E54" s="86"/>
      <c r="F54" s="87" t="str">
        <f>IF(VLOOKUP(C54,NP,32,FALSE)="","",IF(VLOOKUP(C54,NP,32,FALSE)=0,"",VLOOKUP(C54,NP,32,FALSE)))</f>
        <v/>
      </c>
      <c r="G54" s="88" t="str">
        <f>IF(VLOOKUP(C54,NP,33,FALSE)="","",IF(VLOOKUP(C54,NP,34,FALSE)=2,"",VLOOKUP(C54,NP,34,FALSE)))</f>
        <v/>
      </c>
      <c r="H54" s="88"/>
      <c r="I54" s="89" t="str">
        <f>IF(VLOOKUP(C54,NP,33,FALSE)="","",IF(VLOOKUP(C54,NP,33,FALSE)=0,"",VLOOKUP(C54,NP,33,FALSE)))</f>
        <v xml:space="preserve"> </v>
      </c>
      <c r="J54" s="90"/>
      <c r="K54" s="49">
        <f>IF(VLOOKUP(K57,NP,4,FALSE)=0,"",VLOOKUP(K57,NP,4,FALSE))</f>
        <v>232</v>
      </c>
      <c r="L54" s="18" t="str">
        <f>IF(K54="","",CONCATENATE(VLOOKUP(K57,NP,5,FALSE),"  ",VLOOKUP(K57,NP,6,FALSE)))</f>
        <v>LAFFAILLE  Louis</v>
      </c>
      <c r="M54" s="18"/>
      <c r="N54" s="55"/>
      <c r="O54" s="18"/>
      <c r="P54" s="18"/>
      <c r="Q54" s="55"/>
      <c r="R54" s="18"/>
      <c r="AX54" s="23"/>
      <c r="BB54" s="11"/>
      <c r="BE54" s="11"/>
      <c r="BF54" s="46"/>
      <c r="BJ54" s="11"/>
      <c r="BM54" s="11"/>
      <c r="BN54" s="23"/>
      <c r="BR54" s="11"/>
      <c r="BU54" s="11"/>
      <c r="BV54" s="23"/>
    </row>
    <row r="55" spans="1:74" ht="12" customHeight="1" x14ac:dyDescent="0.25">
      <c r="A55" s="76"/>
      <c r="C55" s="2"/>
      <c r="D55" s="81"/>
      <c r="E55" s="81"/>
      <c r="F55" s="92"/>
      <c r="G55" s="81"/>
      <c r="H55" s="81"/>
      <c r="I55" s="92"/>
      <c r="J55" s="93"/>
      <c r="K55" s="25"/>
      <c r="L55" s="21" t="str">
        <f>IF(K54="","",CONCATENATE(VLOOKUP(K57,NP,8,FALSE)," pts - ",VLOOKUP(K57,NP,11,FALSE)))</f>
        <v>1789 pts - BEZIERS TT</v>
      </c>
      <c r="M55" s="21"/>
      <c r="N55" s="16"/>
      <c r="O55" s="21"/>
      <c r="P55" s="21"/>
      <c r="Q55" s="16"/>
      <c r="R55" s="21"/>
      <c r="S55" s="22"/>
      <c r="AX55" s="23"/>
      <c r="BB55" s="11"/>
      <c r="BE55" s="11"/>
      <c r="BF55" s="46"/>
      <c r="BJ55" s="11"/>
      <c r="BM55" s="11"/>
      <c r="BN55" s="23"/>
      <c r="BR55" s="11"/>
      <c r="BU55" s="11"/>
      <c r="BV55" s="23"/>
    </row>
    <row r="56" spans="1:74" ht="12" customHeight="1" x14ac:dyDescent="0.25">
      <c r="A56" s="76"/>
      <c r="B56" s="65">
        <v>19</v>
      </c>
      <c r="C56" s="50">
        <f>IF(VLOOKUP(C54,NP,14,FALSE)=0,"",VLOOKUP(C54,NP,14,FALSE))</f>
        <v>232</v>
      </c>
      <c r="D56" s="18" t="str">
        <f>IF(C56="","",CONCATENATE(VLOOKUP(C54,NP,15,FALSE),"  ",VLOOKUP(C54,NP,16,FALSE)))</f>
        <v>LAFFAILLE  Louis</v>
      </c>
      <c r="E56" s="98"/>
      <c r="F56" s="99"/>
      <c r="G56" s="98"/>
      <c r="H56" s="98"/>
      <c r="I56" s="99"/>
      <c r="J56" s="100"/>
      <c r="K56" s="25"/>
      <c r="L56" s="21" t="str">
        <f>IF(K54="","",CONCATENATE(IF(VLOOKUP(C54,NP,23,FALSE)="","",IF(VLOOKUP(C54,NP,12,FALSE)=1,VLOOKUP(C54,NP,23,FALSE),-VLOOKUP(C54,NP,23,FALSE))),IF(VLOOKUP(C54,NP,24,FALSE)="","",CONCATENATE(" / ",IF(VLOOKUP(C54,NP,12,FALSE)=1,VLOOKUP(C54,NP,24,FALSE),-VLOOKUP(C54,NP,24,FALSE)))),IF(VLOOKUP(C54,NP,25,FALSE)="","",CONCATENATE(" / ",IF(VLOOKUP(C54,NP,12,FALSE)=1,VLOOKUP(C54,NP,25,FALSE),-VLOOKUP(C54,NP,25,FALSE)))),IF(VLOOKUP(C54,NP,26,FALSE)="","",CONCATENATE(" / ",IF(VLOOKUP(C54,NP,12,FALSE)=1,VLOOKUP(C54,NP,26,FALSE),-VLOOKUP(C54,NP,26,FALSE)))),IF(VLOOKUP(C54,NP,27,FALSE)="","",CONCATENATE(" / ",IF(VLOOKUP(C54,NP,12,FALSE)=1,VLOOKUP(C54,NP,27,FALSE),-VLOOKUP(C54,NP,27,FALSE)))),IF(VLOOKUP(C54,NP,28)="","",CONCATENATE(" / ",IF(VLOOKUP(C54,NP,12)=1,VLOOKUP(C54,NP,28),-VLOOKUP(C54,NP,28)))),IF(VLOOKUP(C54,NP,29)="","",CONCATENATE(" / ",IF(VLOOKUP(C54,NP,12)=1,VLOOKUP(C54,NP,29),-VLOOKUP(C54,NP,29))))))</f>
        <v/>
      </c>
      <c r="M56" s="21"/>
      <c r="N56" s="16"/>
      <c r="O56" s="21"/>
      <c r="P56" s="21"/>
      <c r="Q56" s="16"/>
      <c r="R56" s="21"/>
      <c r="S56" s="101">
        <v>4</v>
      </c>
      <c r="AX56" s="23"/>
      <c r="BF56" s="46"/>
      <c r="BN56" s="23"/>
      <c r="BV56" s="23"/>
    </row>
    <row r="57" spans="1:74" ht="12" customHeight="1" x14ac:dyDescent="0.25">
      <c r="C57" s="2"/>
      <c r="D57" s="26" t="str">
        <f>IF(C56="","",CONCATENATE(VLOOKUP(C54,NP,18,FALSE)," pts - ",VLOOKUP(C54,NP,21,FALSE)))</f>
        <v>1789 pts - BEZIERS TT</v>
      </c>
      <c r="E57" s="26"/>
      <c r="F57" s="57"/>
      <c r="G57" s="26"/>
      <c r="H57" s="26"/>
      <c r="I57" s="57"/>
      <c r="J57" s="26"/>
      <c r="K57" s="170">
        <v>45</v>
      </c>
      <c r="L57" s="86" t="s">
        <v>34</v>
      </c>
      <c r="M57" s="86"/>
      <c r="N57" s="87" t="str">
        <f>IF(VLOOKUP(K57,NP,32,FALSE)="","",IF(VLOOKUP(K57,NP,32,FALSE)=0,"",VLOOKUP(K57,NP,32,FALSE)))</f>
        <v/>
      </c>
      <c r="O57" s="88" t="str">
        <f>IF(VLOOKUP(K57,NP,33,FALSE)="","",IF(VLOOKUP(K57,NP,34,FALSE)=2,"",VLOOKUP(K57,NP,34,FALSE)))</f>
        <v/>
      </c>
      <c r="P57" s="88"/>
      <c r="Q57" s="89" t="str">
        <f>IF(VLOOKUP(K57,NP,33,FALSE)="","",IF(VLOOKUP(K57,NP,33,FALSE)=0,"",VLOOKUP(K57,NP,33,FALSE)))</f>
        <v xml:space="preserve"> </v>
      </c>
      <c r="R57" s="102"/>
      <c r="S57" s="49">
        <f>IF(VLOOKUP(S63,NP,4,FALSE)=0,"",VLOOKUP(S63,NP,4,FALSE))</f>
        <v>240</v>
      </c>
      <c r="T57" s="18" t="str">
        <f>IF(S57="","",CONCATENATE(VLOOKUP(S63,NP,5,FALSE),"  ",VLOOKUP(S63,NP,6,FALSE)))</f>
        <v>PITAVAL  Yanis</v>
      </c>
      <c r="U57" s="18"/>
      <c r="V57" s="55"/>
      <c r="W57" s="18"/>
      <c r="X57" s="18"/>
      <c r="Y57" s="55"/>
      <c r="Z57" s="18"/>
      <c r="AH57" s="23"/>
      <c r="AI57" s="23"/>
      <c r="AX57" s="23"/>
      <c r="BF57" s="46"/>
      <c r="BN57" s="23"/>
      <c r="BV57" s="23"/>
    </row>
    <row r="58" spans="1:74" ht="12" customHeight="1" x14ac:dyDescent="0.25">
      <c r="B58" s="129"/>
      <c r="C58" s="114"/>
      <c r="D58" s="115"/>
      <c r="E58" s="115"/>
      <c r="F58" s="116"/>
      <c r="G58" s="115"/>
      <c r="H58" s="115"/>
      <c r="I58" s="116"/>
      <c r="J58" s="115"/>
      <c r="K58" s="2"/>
      <c r="L58" s="82"/>
      <c r="M58" s="82"/>
      <c r="N58" s="83"/>
      <c r="O58" s="82"/>
      <c r="P58" s="82"/>
      <c r="Q58" s="83"/>
      <c r="R58" s="3"/>
      <c r="S58" s="24"/>
      <c r="T58" s="21" t="str">
        <f>IF(S57="","",CONCATENATE(VLOOKUP(S63,NP,8,FALSE)," pts - ",VLOOKUP(S63,NP,11,FALSE)))</f>
        <v>1783 pts - CLAMART CSM</v>
      </c>
      <c r="U58" s="21"/>
      <c r="V58" s="16"/>
      <c r="W58" s="21"/>
      <c r="X58" s="21"/>
      <c r="Y58" s="16"/>
      <c r="Z58" s="21"/>
      <c r="AA58" s="22"/>
      <c r="AH58" s="23"/>
      <c r="AI58" s="23"/>
      <c r="AX58" s="23"/>
      <c r="BF58" s="46"/>
      <c r="BN58" s="23"/>
      <c r="BV58" s="23"/>
    </row>
    <row r="59" spans="1:74" ht="12" customHeight="1" x14ac:dyDescent="0.25">
      <c r="B59" s="129"/>
      <c r="C59" s="17"/>
      <c r="D59" s="117"/>
      <c r="E59" s="117"/>
      <c r="F59" s="118"/>
      <c r="G59" s="117"/>
      <c r="H59" s="117"/>
      <c r="I59" s="118"/>
      <c r="J59" s="117"/>
      <c r="K59" s="14"/>
      <c r="L59" s="81"/>
      <c r="M59" s="82"/>
      <c r="N59" s="83"/>
      <c r="O59" s="82"/>
      <c r="P59" s="82"/>
      <c r="Q59" s="83"/>
      <c r="R59" s="3"/>
      <c r="S59" s="25"/>
      <c r="T59" s="21" t="str">
        <f>IF(S57="","",CONCATENATE(IF(VLOOKUP(K57,NP,23,FALSE)="","",IF(VLOOKUP(K57,NP,12,FALSE)=1,VLOOKUP(K57,NP,23,FALSE),-VLOOKUP(K57,NP,23,FALSE))),IF(VLOOKUP(K57,NP,24,FALSE)="","",CONCATENATE(" / ",IF(VLOOKUP(K57,NP,12,FALSE)=1,VLOOKUP(K57,NP,24,FALSE),-VLOOKUP(K57,NP,24,FALSE)))),IF(VLOOKUP(K57,NP,25,FALSE)="","",CONCATENATE(" / ",IF(VLOOKUP(K57,NP,12,FALSE)=1,VLOOKUP(K57,NP,25,FALSE),-VLOOKUP(K57,NP,25,FALSE)))),IF(VLOOKUP(K57,NP,26,FALSE)="","",CONCATENATE(" / ",IF(VLOOKUP(K57,NP,12,FALSE)=1,VLOOKUP(K57,NP,26,FALSE),-VLOOKUP(K57,NP,26,FALSE)))),IF(VLOOKUP(K57,NP,27,FALSE)="","",CONCATENATE(" / ",IF(VLOOKUP(K57,NP,12,FALSE)=1,VLOOKUP(K57,NP,27,FALSE),-VLOOKUP(K57,NP,27,FALSE)))),IF(VLOOKUP(K57,NP,28)="","",CONCATENATE(" / ",IF(VLOOKUP(K57,NP,12)=1,VLOOKUP(K57,NP,28),-VLOOKUP(K57,NP,28)))),IF(VLOOKUP(K57,NP,29)="","",CONCATENATE(" / ",IF(VLOOKUP(K57,NP,12)=1,VLOOKUP(K57,NP,29),-VLOOKUP(K57,NP,29))))))</f>
        <v/>
      </c>
      <c r="U59" s="21"/>
      <c r="V59" s="16"/>
      <c r="W59" s="21"/>
      <c r="X59" s="21"/>
      <c r="Y59" s="16"/>
      <c r="Z59" s="21"/>
      <c r="AA59" s="22"/>
      <c r="AH59" s="23"/>
      <c r="AI59" s="23"/>
      <c r="AX59" s="23"/>
      <c r="AY59" s="23"/>
      <c r="BF59" s="46"/>
      <c r="BG59" s="101">
        <v>16</v>
      </c>
      <c r="BN59" s="23"/>
      <c r="BV59" s="23"/>
    </row>
    <row r="60" spans="1:74" ht="12" customHeight="1" x14ac:dyDescent="0.25">
      <c r="B60" s="129"/>
      <c r="C60" s="119"/>
      <c r="D60" s="120"/>
      <c r="E60" s="120"/>
      <c r="F60" s="121"/>
      <c r="G60" s="131" t="s">
        <v>70</v>
      </c>
      <c r="H60" s="132" t="s">
        <v>55</v>
      </c>
      <c r="I60" s="122"/>
      <c r="J60" s="123"/>
      <c r="K60" s="50">
        <f>IF(VLOOKUP(K57,NP,14,FALSE)=0,"",VLOOKUP(K57,NP,14,FALSE))</f>
        <v>240</v>
      </c>
      <c r="L60" s="18" t="str">
        <f>IF(K60="","",CONCATENATE(VLOOKUP(K57,NP,15,FALSE),"  ",VLOOKUP(K57,NP,16,FALSE)))</f>
        <v>PITAVAL  Yanis</v>
      </c>
      <c r="M60" s="18"/>
      <c r="N60" s="55"/>
      <c r="O60" s="18"/>
      <c r="P60" s="18"/>
      <c r="Q60" s="55"/>
      <c r="R60" s="18"/>
      <c r="S60" s="22"/>
      <c r="Z60" s="23"/>
      <c r="AA60" s="22"/>
      <c r="AH60" s="23"/>
      <c r="AI60" s="23"/>
      <c r="AX60" s="23"/>
      <c r="AY60" s="173">
        <v>61</v>
      </c>
      <c r="AZ60" s="86" t="s">
        <v>34</v>
      </c>
      <c r="BA60" s="86"/>
      <c r="BB60" s="87" t="str">
        <f>IF(VLOOKUP(AY60,NP,32,FALSE)="","",IF(VLOOKUP(AY60,NP,32,FALSE)=0,"",VLOOKUP(AY60,NP,32,FALSE)))</f>
        <v/>
      </c>
      <c r="BC60" s="88" t="str">
        <f>IF(VLOOKUP(AY60,NP,33,FALSE)="","",IF(VLOOKUP(AY60,NP,34,FALSE)=2,"",VLOOKUP(AY60,NP,34,FALSE)))</f>
        <v/>
      </c>
      <c r="BD60" s="88"/>
      <c r="BE60" s="89" t="str">
        <f>IF(VLOOKUP(AY60,NP,33,FALSE)="","",IF(VLOOKUP(AY60,NP,33,FALSE)=0,"",VLOOKUP(AY60,NP,33,FALSE)))</f>
        <v xml:space="preserve"> </v>
      </c>
      <c r="BF60" s="90"/>
      <c r="BG60" s="49">
        <f>IF(VLOOKUP(BG78,NP,4,FALSE)=0,"",VLOOKUP(BG78,NP,4,FALSE))</f>
        <v>239</v>
      </c>
      <c r="BH60" s="18" t="str">
        <f>IF(BG60="","",CONCATENATE(VLOOKUP(BG78,NP,5,FALSE),"  ",VLOOKUP(BG78,NP,6,FALSE)))</f>
        <v>PESSY  William</v>
      </c>
      <c r="BI60" s="18"/>
      <c r="BJ60" s="55"/>
      <c r="BK60" s="18"/>
      <c r="BL60" s="18"/>
      <c r="BM60" s="55"/>
      <c r="BN60" s="18"/>
      <c r="BV60" s="23"/>
    </row>
    <row r="61" spans="1:74" ht="12" customHeight="1" x14ac:dyDescent="0.25">
      <c r="B61" s="129"/>
      <c r="C61" s="96"/>
      <c r="D61" s="124"/>
      <c r="E61" s="124"/>
      <c r="F61" s="125"/>
      <c r="G61" s="124"/>
      <c r="H61" s="124"/>
      <c r="I61" s="125"/>
      <c r="J61" s="103"/>
      <c r="K61" s="14">
        <v>4</v>
      </c>
      <c r="L61" s="26" t="str">
        <f>IF(K60="","",CONCATENATE(VLOOKUP(K57,NP,18,FALSE)," pts - ",VLOOKUP(K57,NP,21,FALSE)))</f>
        <v>1783 pts - CLAMART CSM</v>
      </c>
      <c r="M61" s="26"/>
      <c r="N61" s="57"/>
      <c r="O61" s="26"/>
      <c r="P61" s="26"/>
      <c r="Q61" s="57"/>
      <c r="R61" s="26"/>
      <c r="S61" s="23"/>
      <c r="Z61" s="23"/>
      <c r="AA61" s="22"/>
      <c r="AH61" s="23"/>
      <c r="AI61" s="23"/>
      <c r="AX61" s="23"/>
      <c r="AY61" s="23"/>
      <c r="BF61" s="46"/>
      <c r="BG61" s="24"/>
      <c r="BH61" s="21" t="str">
        <f>IF(BG60="","",CONCATENATE(VLOOKUP(BG78,NP,8,FALSE)," pts - ",VLOOKUP(BG78,NP,11,FALSE)))</f>
        <v>1896 pts - SPO ROUEN</v>
      </c>
      <c r="BI61" s="21"/>
      <c r="BJ61" s="16"/>
      <c r="BK61" s="21"/>
      <c r="BL61" s="21"/>
      <c r="BM61" s="16"/>
      <c r="BN61" s="51"/>
      <c r="BV61" s="23"/>
    </row>
    <row r="62" spans="1:74" ht="12" customHeight="1" x14ac:dyDescent="0.25">
      <c r="B62" s="129"/>
      <c r="C62" s="114"/>
      <c r="D62" s="115"/>
      <c r="E62" s="124"/>
      <c r="F62" s="125"/>
      <c r="G62" s="124"/>
      <c r="H62" s="124"/>
      <c r="I62" s="125"/>
      <c r="J62" s="5"/>
      <c r="K62" s="43"/>
      <c r="L62" s="21"/>
      <c r="M62" s="21"/>
      <c r="N62" s="16"/>
      <c r="O62" s="21"/>
      <c r="P62" s="21"/>
      <c r="Q62" s="16"/>
      <c r="R62" s="21"/>
      <c r="S62" s="23"/>
      <c r="Z62" s="23"/>
      <c r="AA62" s="101">
        <v>5</v>
      </c>
      <c r="AH62" s="23"/>
      <c r="AX62" s="23"/>
      <c r="AY62" s="23"/>
      <c r="BF62" s="46"/>
      <c r="BG62" s="22"/>
      <c r="BH62" s="21" t="str">
        <f>IF(BG60="","",CONCATENATE(IF(VLOOKUP(AY60,NP,23,FALSE)="","",IF(VLOOKUP(AY60,NP,12,FALSE)=1,VLOOKUP(AY60,NP,23,FALSE),-VLOOKUP(AY60,NP,23,FALSE))),IF(VLOOKUP(AY60,NP,24,FALSE)="","",CONCATENATE(" / ",IF(VLOOKUP(AY60,NP,12,FALSE)=1,VLOOKUP(AY60,NP,24,FALSE),-VLOOKUP(AY60,NP,24,FALSE)))),IF(VLOOKUP(AY60,NP,25,FALSE)="","",CONCATENATE(" / ",IF(VLOOKUP(AY60,NP,12,FALSE)=1,VLOOKUP(AY60,NP,25,FALSE),-VLOOKUP(AY60,NP,25,FALSE)))),IF(VLOOKUP(AY60,NP,26,FALSE)="","",CONCATENATE(" / ",IF(VLOOKUP(AY60,NP,12,FALSE)=1,VLOOKUP(AY60,NP,26,FALSE),-VLOOKUP(AY60,NP,26,FALSE)))),IF(VLOOKUP(AY60,NP,27,FALSE)="","",CONCATENATE(" / ",IF(VLOOKUP(AY60,NP,12,FALSE)=1,VLOOKUP(AY60,NP,27,FALSE),-VLOOKUP(AY60,NP,27,FALSE)))),IF(VLOOKUP(AY60,NP,28)="","",CONCATENATE(" / ",IF(VLOOKUP(AY60,NP,12)=1,VLOOKUP(AY60,NP,28),-VLOOKUP(AY60,NP,28)))),IF(VLOOKUP(AY60,NP,29)="","",CONCATENATE(" / ",IF(VLOOKUP(AY60,NP,12)=1,VLOOKUP(AY60,NP,29),-VLOOKUP(AY60,NP,29))))))</f>
        <v/>
      </c>
      <c r="BI62" s="54"/>
      <c r="BJ62" s="66"/>
      <c r="BK62" s="54"/>
      <c r="BL62" s="54"/>
      <c r="BM62" s="66"/>
      <c r="BN62" s="78"/>
      <c r="BV62" s="23"/>
    </row>
    <row r="63" spans="1:74" ht="12" customHeight="1" x14ac:dyDescent="0.25">
      <c r="B63" s="129"/>
      <c r="C63" s="96"/>
      <c r="D63" s="117"/>
      <c r="E63" s="117"/>
      <c r="F63" s="118"/>
      <c r="G63" s="117"/>
      <c r="H63" s="117"/>
      <c r="I63" s="118"/>
      <c r="J63" s="117"/>
      <c r="K63" s="107"/>
      <c r="L63" s="109"/>
      <c r="M63" s="109"/>
      <c r="N63" s="110"/>
      <c r="O63" s="111"/>
      <c r="P63" s="111"/>
      <c r="Q63" s="110"/>
      <c r="R63" s="109"/>
      <c r="S63" s="170">
        <v>51</v>
      </c>
      <c r="T63" s="86" t="s">
        <v>34</v>
      </c>
      <c r="U63" s="86"/>
      <c r="V63" s="87" t="str">
        <f>IF(VLOOKUP(S63,NP,32,FALSE)="","",IF(VLOOKUP(S63,NP,32,FALSE)=0,"",VLOOKUP(S63,NP,32,FALSE)))</f>
        <v/>
      </c>
      <c r="W63" s="88" t="str">
        <f>IF(VLOOKUP(S63,NP,33,FALSE)="","",IF(VLOOKUP(S63,NP,34,FALSE)=2,"",VLOOKUP(S63,NP,34,FALSE)))</f>
        <v/>
      </c>
      <c r="X63" s="88"/>
      <c r="Y63" s="89" t="str">
        <f>IF(VLOOKUP(S63,NP,33,FALSE)="","",IF(VLOOKUP(S63,NP,33,FALSE)=0,"",VLOOKUP(S63,NP,33,FALSE)))</f>
        <v xml:space="preserve"> </v>
      </c>
      <c r="Z63" s="102"/>
      <c r="AA63" s="49">
        <f>IF(VLOOKUP(AA68,NP,4,FALSE)=0,"",VLOOKUP(AA68,NP,4,FALSE))</f>
        <v>241</v>
      </c>
      <c r="AB63" s="18" t="str">
        <f>IF(AA63="","",CONCATENATE(VLOOKUP(AA68,NP,5,FALSE),"  ",VLOOKUP(AA68,NP,6,FALSE)))</f>
        <v>RAY  Tony</v>
      </c>
      <c r="AC63" s="18"/>
      <c r="AD63" s="55"/>
      <c r="AE63" s="18"/>
      <c r="AF63" s="18"/>
      <c r="AG63" s="55"/>
      <c r="AH63" s="18"/>
      <c r="AX63" s="23"/>
      <c r="AY63" s="23"/>
      <c r="AZ63" s="75"/>
      <c r="BF63" s="46"/>
      <c r="BG63" s="23"/>
      <c r="BN63" s="46"/>
      <c r="BV63" s="23"/>
    </row>
    <row r="64" spans="1:74" ht="12" customHeight="1" x14ac:dyDescent="0.25">
      <c r="B64" s="65">
        <v>22</v>
      </c>
      <c r="C64" s="50">
        <f>IF(VLOOKUP(C66,NP,4,FALSE)=0,"",VLOOKUP(C66,NP,4,FALSE))</f>
        <v>219</v>
      </c>
      <c r="D64" s="18" t="str">
        <f>IF(C64="","",CONCATENATE(VLOOKUP(C66,NP,5,FALSE),"  ",VLOOKUP(C66,NP,6,FALSE)))</f>
        <v>ATTIMON  Antoine</v>
      </c>
      <c r="E64" s="18"/>
      <c r="F64" s="55"/>
      <c r="G64" s="18"/>
      <c r="H64" s="18"/>
      <c r="I64" s="55"/>
      <c r="J64" s="18"/>
      <c r="K64" s="2"/>
      <c r="L64" s="82"/>
      <c r="M64" s="82"/>
      <c r="N64" s="83"/>
      <c r="O64" s="82"/>
      <c r="P64" s="82"/>
      <c r="Q64" s="83"/>
      <c r="R64" s="3"/>
      <c r="Z64" s="23"/>
      <c r="AA64" s="24"/>
      <c r="AB64" s="21" t="str">
        <f>IF(AA63="","",CONCATENATE(VLOOKUP(AA68,NP,8,FALSE)," pts - ",VLOOKUP(AA68,NP,11,FALSE)))</f>
        <v>1808 pts - BOURGOIN JALLIE</v>
      </c>
      <c r="AC64" s="21"/>
      <c r="AD64" s="16"/>
      <c r="AE64" s="21"/>
      <c r="AF64" s="21"/>
      <c r="AG64" s="16"/>
      <c r="AH64" s="51"/>
      <c r="AX64" s="23"/>
      <c r="AY64" s="23"/>
      <c r="BF64" s="46"/>
      <c r="BG64" s="23"/>
      <c r="BN64" s="46"/>
      <c r="BV64" s="23"/>
    </row>
    <row r="65" spans="1:75" ht="12" customHeight="1" x14ac:dyDescent="0.25">
      <c r="C65" s="20"/>
      <c r="D65" s="21" t="str">
        <f>IF(C64="","",CONCATENATE(VLOOKUP(C66,NP,8,FALSE)," pts - ",VLOOKUP(C66,NP,11,FALSE)))</f>
        <v>1633 pts - ST MEDARD DOULO</v>
      </c>
      <c r="E65" s="21"/>
      <c r="F65" s="16"/>
      <c r="G65" s="21"/>
      <c r="H65" s="21"/>
      <c r="I65" s="16"/>
      <c r="J65" s="21"/>
      <c r="K65" s="169">
        <v>22</v>
      </c>
      <c r="L65" s="81"/>
      <c r="M65" s="82"/>
      <c r="N65" s="83"/>
      <c r="O65" s="82"/>
      <c r="P65" s="82"/>
      <c r="Q65" s="83"/>
      <c r="R65" s="3"/>
      <c r="Z65" s="23"/>
      <c r="AA65" s="25"/>
      <c r="AB65" s="21" t="str">
        <f>IF(AA63="","",CONCATENATE(IF(VLOOKUP(S63,NP,23,FALSE)="","",IF(VLOOKUP(S63,NP,12,FALSE)=1,VLOOKUP(S63,NP,23,FALSE),-VLOOKUP(S63,NP,23,FALSE))),IF(VLOOKUP(S63,NP,24,FALSE)="","",CONCATENATE(" / ",IF(VLOOKUP(S63,NP,12,FALSE)=1,VLOOKUP(S63,NP,24,FALSE),-VLOOKUP(S63,NP,24,FALSE)))),IF(VLOOKUP(S63,NP,25,FALSE)="","",CONCATENATE(" / ",IF(VLOOKUP(S63,NP,12,FALSE)=1,VLOOKUP(S63,NP,25,FALSE),-VLOOKUP(S63,NP,25,FALSE)))),IF(VLOOKUP(S63,NP,26,FALSE)="","",CONCATENATE(" / ",IF(VLOOKUP(S63,NP,12,FALSE)=1,VLOOKUP(S63,NP,26,FALSE),-VLOOKUP(S63,NP,26,FALSE)))),IF(VLOOKUP(S63,NP,27,FALSE)="","",CONCATENATE(" / ",IF(VLOOKUP(S63,NP,12,FALSE)=1,VLOOKUP(S63,NP,27,FALSE),-VLOOKUP(S63,NP,27,FALSE)))),IF(VLOOKUP(S63,NP,28)="","",CONCATENATE(" / ",IF(VLOOKUP(S63,NP,12)=1,VLOOKUP(S63,NP,28),-VLOOKUP(S63,NP,28)))),IF(VLOOKUP(S63,NP,29)="","",CONCATENATE(" / ",IF(VLOOKUP(S63,NP,12)=1,VLOOKUP(S63,NP,29),-VLOOKUP(S63,NP,29))))))</f>
        <v/>
      </c>
      <c r="AC65" s="21"/>
      <c r="AD65" s="16"/>
      <c r="AE65" s="21"/>
      <c r="AF65" s="21"/>
      <c r="AG65" s="16"/>
      <c r="AH65" s="69"/>
      <c r="AX65" s="23"/>
      <c r="AY65" s="23"/>
      <c r="BF65" s="46"/>
      <c r="BG65" s="23"/>
      <c r="BN65" s="46"/>
      <c r="BV65" s="23"/>
    </row>
    <row r="66" spans="1:75" ht="12" customHeight="1" x14ac:dyDescent="0.25">
      <c r="C66" s="170">
        <v>38</v>
      </c>
      <c r="D66" s="86" t="s">
        <v>34</v>
      </c>
      <c r="E66" s="86"/>
      <c r="F66" s="87" t="str">
        <f>IF(VLOOKUP(C66,NP,32,FALSE)="","",IF(VLOOKUP(C66,NP,32,FALSE)=0,"",VLOOKUP(C66,NP,32,FALSE)))</f>
        <v/>
      </c>
      <c r="G66" s="88" t="str">
        <f>IF(VLOOKUP(C66,NP,33,FALSE)="","",IF(VLOOKUP(C66,NP,34,FALSE)=2,"",VLOOKUP(C66,NP,34,FALSE)))</f>
        <v/>
      </c>
      <c r="H66" s="88"/>
      <c r="I66" s="89" t="str">
        <f>IF(VLOOKUP(C66,NP,33,FALSE)="","",IF(VLOOKUP(C66,NP,33,FALSE)=0,"",VLOOKUP(C66,NP,33,FALSE)))</f>
        <v xml:space="preserve"> </v>
      </c>
      <c r="J66" s="102"/>
      <c r="K66" s="49">
        <f>IF(VLOOKUP(K69,NP,4,FALSE)=0,"",VLOOKUP(K69,NP,4,FALSE))</f>
        <v>219</v>
      </c>
      <c r="L66" s="18" t="str">
        <f>IF(K66="","",CONCATENATE(VLOOKUP(K69,NP,5,FALSE),"  ",VLOOKUP(K69,NP,6,FALSE)))</f>
        <v>ATTIMON  Antoine</v>
      </c>
      <c r="M66" s="18"/>
      <c r="N66" s="55"/>
      <c r="O66" s="18"/>
      <c r="P66" s="18"/>
      <c r="Q66" s="55"/>
      <c r="R66" s="18"/>
      <c r="Z66" s="23"/>
      <c r="AA66" s="22"/>
      <c r="AH66" s="46"/>
      <c r="AX66" s="23"/>
      <c r="AY66" s="23"/>
      <c r="BF66" s="46"/>
      <c r="BG66" s="23"/>
      <c r="BN66" s="46"/>
      <c r="BV66" s="23"/>
    </row>
    <row r="67" spans="1:75" ht="12" customHeight="1" x14ac:dyDescent="0.25">
      <c r="C67" s="2"/>
      <c r="D67" s="81"/>
      <c r="E67" s="81"/>
      <c r="F67" s="92"/>
      <c r="G67" s="81"/>
      <c r="H67" s="81"/>
      <c r="I67" s="92"/>
      <c r="J67" s="107"/>
      <c r="K67" s="25"/>
      <c r="L67" s="21" t="str">
        <f>IF(K66="","",CONCATENATE(VLOOKUP(K69,NP,8,FALSE)," pts - ",VLOOKUP(K69,NP,11,FALSE)))</f>
        <v>1633 pts - ST MEDARD DOULO</v>
      </c>
      <c r="M67" s="21"/>
      <c r="N67" s="16"/>
      <c r="O67" s="21"/>
      <c r="P67" s="21"/>
      <c r="Q67" s="16"/>
      <c r="R67" s="21"/>
      <c r="S67" s="22"/>
      <c r="Z67" s="46"/>
      <c r="AH67" s="46"/>
      <c r="AI67" s="65">
        <v>25</v>
      </c>
      <c r="AX67" s="23"/>
      <c r="AY67" s="23"/>
      <c r="BF67" s="46"/>
      <c r="BN67" s="46"/>
      <c r="BV67" s="23"/>
    </row>
    <row r="68" spans="1:75" ht="12" customHeight="1" x14ac:dyDescent="0.25">
      <c r="A68" s="76"/>
      <c r="B68" s="65">
        <v>23</v>
      </c>
      <c r="C68" s="50">
        <f>IF(VLOOKUP(C66,NP,14,FALSE)=0,"",VLOOKUP(C66,NP,14,FALSE))</f>
        <v>229</v>
      </c>
      <c r="D68" s="18" t="str">
        <f>IF(C68="","",CONCATENATE(VLOOKUP(C66,NP,15,FALSE),"  ",VLOOKUP(C66,NP,16,FALSE)))</f>
        <v>DUVIVIER  Selvan</v>
      </c>
      <c r="E68" s="98"/>
      <c r="F68" s="99"/>
      <c r="G68" s="98"/>
      <c r="H68" s="98"/>
      <c r="I68" s="99"/>
      <c r="J68" s="108"/>
      <c r="K68" s="25"/>
      <c r="L68" s="21" t="str">
        <f>IF(K66="","",CONCATENATE(IF(VLOOKUP(C66,NP,23,FALSE)="","",IF(VLOOKUP(C66,NP,12,FALSE)=1,VLOOKUP(C66,NP,23,FALSE),-VLOOKUP(C66,NP,23,FALSE))),IF(VLOOKUP(C66,NP,24,FALSE)="","",CONCATENATE(" / ",IF(VLOOKUP(C66,NP,12,FALSE)=1,VLOOKUP(C66,NP,24,FALSE),-VLOOKUP(C66,NP,24,FALSE)))),IF(VLOOKUP(C66,NP,25,FALSE)="","",CONCATENATE(" / ",IF(VLOOKUP(C66,NP,12,FALSE)=1,VLOOKUP(C66,NP,25,FALSE),-VLOOKUP(C66,NP,25,FALSE)))),IF(VLOOKUP(C66,NP,26,FALSE)="","",CONCATENATE(" / ",IF(VLOOKUP(C66,NP,12,FALSE)=1,VLOOKUP(C66,NP,26,FALSE),-VLOOKUP(C66,NP,26,FALSE)))),IF(VLOOKUP(C66,NP,27,FALSE)="","",CONCATENATE(" / ",IF(VLOOKUP(C66,NP,12,FALSE)=1,VLOOKUP(C66,NP,27,FALSE),-VLOOKUP(C66,NP,27,FALSE)))),IF(VLOOKUP(C66,NP,28)="","",CONCATENATE(" / ",IF(VLOOKUP(C66,NP,12)=1,VLOOKUP(C66,NP,28),-VLOOKUP(C66,NP,28)))),IF(VLOOKUP(C66,NP,29)="","",CONCATENATE(" / ",IF(VLOOKUP(C66,NP,12)=1,VLOOKUP(C66,NP,29),-VLOOKUP(C66,NP,29))))))</f>
        <v/>
      </c>
      <c r="M68" s="21"/>
      <c r="N68" s="16"/>
      <c r="O68" s="21"/>
      <c r="P68" s="21"/>
      <c r="Q68" s="16"/>
      <c r="R68" s="21"/>
      <c r="S68" s="22"/>
      <c r="T68" s="27"/>
      <c r="U68" s="27"/>
      <c r="V68" s="63"/>
      <c r="W68" s="27"/>
      <c r="X68" s="27"/>
      <c r="Y68" s="63"/>
      <c r="Z68" s="46"/>
      <c r="AA68" s="170">
        <v>55</v>
      </c>
      <c r="AB68" s="86" t="s">
        <v>34</v>
      </c>
      <c r="AC68" s="86"/>
      <c r="AD68" s="87" t="str">
        <f>IF(VLOOKUP(AA68,NP,32,FALSE)="","",IF(VLOOKUP(AA68,NP,32,FALSE)=0,"",VLOOKUP(AA68,NP,32,FALSE)))</f>
        <v/>
      </c>
      <c r="AE68" s="88" t="str">
        <f>IF(VLOOKUP(AA68,NP,33,FALSE)="","",IF(VLOOKUP(AA68,NP,34,FALSE)=2,"",VLOOKUP(AA68,NP,34,FALSE)))</f>
        <v/>
      </c>
      <c r="AF68" s="88"/>
      <c r="AG68" s="89" t="str">
        <f>IF(VLOOKUP(AA68,NP,33,FALSE)="","",IF(VLOOKUP(AA68,NP,33,FALSE)=0,"",VLOOKUP(AA68,NP,33,FALSE)))</f>
        <v xml:space="preserve"> </v>
      </c>
      <c r="AH68" s="90"/>
      <c r="AI68" s="50">
        <f>IF(VLOOKUP(AI79,NP,4,FALSE)=0,"",VLOOKUP(AI79,NP,4,FALSE))</f>
        <v>217</v>
      </c>
      <c r="AJ68" s="18" t="str">
        <f>IF(AI68="","",CONCATENATE(VLOOKUP(AI79,NP,5,FALSE),"  ",VLOOKUP(AI79,NP,6,FALSE)))</f>
        <v>ANQUETIL  Mathis</v>
      </c>
      <c r="AK68" s="18"/>
      <c r="AL68" s="55"/>
      <c r="AM68" s="18"/>
      <c r="AN68" s="18"/>
      <c r="AO68" s="55"/>
      <c r="AP68" s="18"/>
      <c r="AX68" s="23"/>
      <c r="AY68" s="23"/>
      <c r="BF68" s="46"/>
      <c r="BG68" s="23"/>
      <c r="BN68" s="46"/>
      <c r="BV68" s="23"/>
    </row>
    <row r="69" spans="1:75" ht="12" customHeight="1" x14ac:dyDescent="0.25">
      <c r="C69" s="2"/>
      <c r="D69" s="21" t="str">
        <f>IF(C68="","",CONCATENATE(VLOOKUP(C66,NP,18,FALSE)," pts - ",VLOOKUP(C66,NP,21,FALSE)))</f>
        <v>1561 pts - BERRI.CHATX</v>
      </c>
      <c r="E69" s="21"/>
      <c r="F69" s="16"/>
      <c r="G69" s="21"/>
      <c r="H69" s="21"/>
      <c r="I69" s="16"/>
      <c r="J69" s="21"/>
      <c r="K69" s="170">
        <v>46</v>
      </c>
      <c r="L69" s="86" t="s">
        <v>34</v>
      </c>
      <c r="M69" s="86"/>
      <c r="N69" s="87" t="str">
        <f>IF(VLOOKUP(K69,NP,32,FALSE)="","",IF(VLOOKUP(K69,NP,32,FALSE)=0,"",VLOOKUP(K69,NP,32,FALSE)))</f>
        <v/>
      </c>
      <c r="O69" s="88" t="str">
        <f>IF(VLOOKUP(K69,NP,33,FALSE)="","",IF(VLOOKUP(K69,NP,34,FALSE)=2,"",VLOOKUP(K69,NP,34,FALSE)))</f>
        <v/>
      </c>
      <c r="P69" s="88"/>
      <c r="Q69" s="89" t="str">
        <f>IF(VLOOKUP(K69,NP,33,FALSE)="","",IF(VLOOKUP(K69,NP,33,FALSE)=0,"",VLOOKUP(K69,NP,33,FALSE)))</f>
        <v xml:space="preserve"> </v>
      </c>
      <c r="R69" s="102"/>
      <c r="S69" s="49">
        <f>IF(VLOOKUP(S63,NP,14,FALSE)=0,"",VLOOKUP(S63,NP,14,FALSE))</f>
        <v>241</v>
      </c>
      <c r="T69" s="18" t="str">
        <f>IF(S69="","",CONCATENATE(VLOOKUP(S63,NP,15,FALSE),"  ",VLOOKUP(S63,NP,16,FALSE)))</f>
        <v>RAY  Tony</v>
      </c>
      <c r="U69" s="18"/>
      <c r="V69" s="55"/>
      <c r="W69" s="18"/>
      <c r="X69" s="18"/>
      <c r="Y69" s="55"/>
      <c r="Z69" s="28"/>
      <c r="AI69" s="24"/>
      <c r="AJ69" s="21" t="str">
        <f>IF(AI68="","",CONCATENATE(VLOOKUP(AI79,NP,8,FALSE)," pts - ",VLOOKUP(AI79,NP,11,FALSE)))</f>
        <v>1883 pts - Niort T.T.</v>
      </c>
      <c r="AK69" s="21"/>
      <c r="AL69" s="16"/>
      <c r="AM69" s="21"/>
      <c r="AN69" s="21"/>
      <c r="AO69" s="16"/>
      <c r="AP69" s="51"/>
      <c r="AX69" s="23"/>
      <c r="AY69" s="23"/>
      <c r="BF69" s="46"/>
      <c r="BG69" s="23"/>
      <c r="BN69" s="46"/>
      <c r="BV69" s="23"/>
    </row>
    <row r="70" spans="1:75" ht="12" customHeight="1" x14ac:dyDescent="0.25">
      <c r="B70" s="129"/>
      <c r="C70" s="114"/>
      <c r="D70" s="115"/>
      <c r="E70" s="115"/>
      <c r="F70" s="116"/>
      <c r="G70" s="115"/>
      <c r="H70" s="115"/>
      <c r="I70" s="116"/>
      <c r="J70" s="115"/>
      <c r="K70" s="10"/>
      <c r="L70" s="20"/>
      <c r="M70" s="20"/>
      <c r="N70" s="62"/>
      <c r="O70" s="20"/>
      <c r="P70" s="20"/>
      <c r="Q70" s="62"/>
      <c r="R70" s="23"/>
      <c r="S70" s="101">
        <v>5</v>
      </c>
      <c r="T70" s="26" t="str">
        <f>IF(S69="","",CONCATENATE(VLOOKUP(S63,NP,18,FALSE)," pts - ",VLOOKUP(S63,NP,21,FALSE)))</f>
        <v>1808 pts - BOURGOIN JALLIE</v>
      </c>
      <c r="U70" s="26"/>
      <c r="V70" s="57"/>
      <c r="W70" s="26"/>
      <c r="X70" s="26"/>
      <c r="Y70" s="57"/>
      <c r="Z70" s="26"/>
      <c r="AA70" s="10"/>
      <c r="AB70" s="20"/>
      <c r="AC70" s="20"/>
      <c r="AD70" s="62"/>
      <c r="AE70" s="20"/>
      <c r="AF70" s="20"/>
      <c r="AG70" s="62"/>
      <c r="AH70" s="68"/>
      <c r="AI70" s="25"/>
      <c r="AJ70" s="21" t="str">
        <f>IF(AI68="","",CONCATENATE(IF(VLOOKUP(AA68,NP,23,FALSE)="","",IF(VLOOKUP(AA68,NP,12,FALSE)=1,VLOOKUP(AA68,NP,23,FALSE),-VLOOKUP(AA68,NP,23,FALSE))),IF(VLOOKUP(AA68,NP,24,FALSE)="","",CONCATENATE(" / ",IF(VLOOKUP(AA68,NP,12,FALSE)=1,VLOOKUP(AA68,NP,24,FALSE),-VLOOKUP(AA68,NP,24,FALSE)))),IF(VLOOKUP(AA68,NP,25,FALSE)="","",CONCATENATE(" / ",IF(VLOOKUP(AA68,NP,12,FALSE)=1,VLOOKUP(AA68,NP,25,FALSE),-VLOOKUP(AA68,NP,25,FALSE)))),IF(VLOOKUP(AA68,NP,26,FALSE)="","",CONCATENATE(" / ",IF(VLOOKUP(AA68,NP,12,FALSE)=1,VLOOKUP(AA68,NP,26,FALSE),-VLOOKUP(AA68,NP,26,FALSE)))),IF(VLOOKUP(AA68,NP,27,FALSE)="","",CONCATENATE(" / ",IF(VLOOKUP(AA68,NP,12,FALSE)=1,VLOOKUP(AA68,NP,27,FALSE),-VLOOKUP(AA68,NP,27,FALSE)))),IF(VLOOKUP(AA68,NP,28)="","",CONCATENATE(" / ",IF(VLOOKUP(AA68,NP,12)=1,VLOOKUP(AA68,NP,28),-VLOOKUP(AA68,NP,28)))),IF(VLOOKUP(AA68,NP,29)="","",CONCATENATE(" / ",IF(VLOOKUP(AA68,NP,12)=1,VLOOKUP(AA68,NP,29),-VLOOKUP(AA68,NP,29))))))</f>
        <v/>
      </c>
      <c r="AK70" s="21"/>
      <c r="AL70" s="16"/>
      <c r="AM70" s="21"/>
      <c r="AN70" s="21"/>
      <c r="AO70" s="16"/>
      <c r="AP70" s="69"/>
      <c r="AQ70" s="22"/>
      <c r="AX70" s="23"/>
      <c r="AY70" s="23"/>
      <c r="BF70" s="46"/>
      <c r="BG70" s="23"/>
      <c r="BN70" s="46"/>
      <c r="BV70" s="23"/>
    </row>
    <row r="71" spans="1:75" ht="12" customHeight="1" x14ac:dyDescent="0.25">
      <c r="B71" s="129"/>
      <c r="C71" s="17"/>
      <c r="D71" s="117"/>
      <c r="E71" s="117"/>
      <c r="F71" s="118"/>
      <c r="G71" s="117"/>
      <c r="H71" s="117"/>
      <c r="I71" s="118"/>
      <c r="J71" s="117"/>
      <c r="K71" s="10"/>
      <c r="L71" s="20"/>
      <c r="M71" s="20"/>
      <c r="N71" s="62"/>
      <c r="O71" s="20"/>
      <c r="P71" s="20"/>
      <c r="Q71" s="62"/>
      <c r="R71" s="23"/>
      <c r="S71" s="25"/>
      <c r="T71" s="21" t="str">
        <f>IF(S69="","",CONCATENATE(IF(VLOOKUP(K69,NP,23,FALSE)="","",IF(VLOOKUP(K69,NP,12,FALSE)=1,VLOOKUP(K69,NP,23,FALSE),-VLOOKUP(K69,NP,23,FALSE))),IF(VLOOKUP(K69,NP,24,FALSE)="","",CONCATENATE(" / ",IF(VLOOKUP(K69,NP,12,FALSE)=1,VLOOKUP(K69,NP,24,FALSE),-VLOOKUP(K69,NP,24,FALSE)))),IF(VLOOKUP(K69,NP,25,FALSE)="","",CONCATENATE(" / ",IF(VLOOKUP(K69,NP,12,FALSE)=1,VLOOKUP(K69,NP,25,FALSE),-VLOOKUP(K69,NP,25,FALSE)))),IF(VLOOKUP(K69,NP,26,FALSE)="","",CONCATENATE(" / ",IF(VLOOKUP(K69,NP,12,FALSE)=1,VLOOKUP(K69,NP,26,FALSE),-VLOOKUP(K69,NP,26,FALSE)))),IF(VLOOKUP(K69,NP,27,FALSE)="","",CONCATENATE(" / ",IF(VLOOKUP(K69,NP,12,FALSE)=1,VLOOKUP(K69,NP,27,FALSE),-VLOOKUP(K69,NP,27,FALSE)))),IF(VLOOKUP(K69,NP,28)="","",CONCATENATE(" / ",IF(VLOOKUP(K69,NP,12)=1,VLOOKUP(K69,NP,28),-VLOOKUP(K69,NP,28)))),IF(VLOOKUP(K69,NP,29)="","",CONCATENATE(" / ",IF(VLOOKUP(K69,NP,12)=1,VLOOKUP(K69,NP,29),-VLOOKUP(K69,NP,29))))))</f>
        <v/>
      </c>
      <c r="U71" s="21"/>
      <c r="V71" s="16"/>
      <c r="W71" s="21"/>
      <c r="X71" s="21"/>
      <c r="Y71" s="16"/>
      <c r="Z71" s="21"/>
      <c r="AH71" s="46"/>
      <c r="AI71" s="22"/>
      <c r="AP71" s="23"/>
      <c r="AQ71" s="22"/>
      <c r="AX71" s="23"/>
      <c r="AY71" s="23"/>
      <c r="BF71" s="46"/>
      <c r="BG71" s="23"/>
      <c r="BN71" s="46"/>
      <c r="BV71" s="23"/>
    </row>
    <row r="72" spans="1:75" ht="12" customHeight="1" x14ac:dyDescent="0.25">
      <c r="B72" s="129"/>
      <c r="C72" s="119"/>
      <c r="D72" s="120"/>
      <c r="E72" s="120"/>
      <c r="F72" s="121"/>
      <c r="G72" s="131" t="s">
        <v>70</v>
      </c>
      <c r="H72" s="132" t="s">
        <v>57</v>
      </c>
      <c r="I72" s="122"/>
      <c r="J72" s="123"/>
      <c r="K72" s="50">
        <f>IF(VLOOKUP(K69,NP,14,FALSE)=0,"",VLOOKUP(K69,NP,14,FALSE))</f>
        <v>241</v>
      </c>
      <c r="L72" s="18" t="str">
        <f>IF(K72="","",CONCATENATE(VLOOKUP(K69,NP,15,FALSE),"  ",VLOOKUP(K69,NP,16,FALSE)))</f>
        <v>RAY  Tony</v>
      </c>
      <c r="M72" s="18"/>
      <c r="N72" s="55"/>
      <c r="O72" s="18"/>
      <c r="P72" s="18"/>
      <c r="Q72" s="55"/>
      <c r="R72" s="18"/>
      <c r="S72" s="22"/>
      <c r="T72" s="29"/>
      <c r="U72" s="29"/>
      <c r="V72" s="14"/>
      <c r="W72" s="29"/>
      <c r="X72" s="131" t="s">
        <v>70</v>
      </c>
      <c r="Y72" s="132" t="s">
        <v>61</v>
      </c>
      <c r="Z72" s="30"/>
      <c r="AA72" s="50">
        <f>IF(VLOOKUP(AA68,NP,14,FALSE)=0,"",VLOOKUP(AA68,NP,14,FALSE))</f>
        <v>217</v>
      </c>
      <c r="AB72" s="18" t="str">
        <f>IF(AA72="","",CONCATENATE(VLOOKUP(AA68,NP,15,FALSE),"  ",VLOOKUP(AA68,NP,16,FALSE)))</f>
        <v>ANQUETIL  Mathis</v>
      </c>
      <c r="AC72" s="18"/>
      <c r="AD72" s="55"/>
      <c r="AE72" s="18"/>
      <c r="AF72" s="18"/>
      <c r="AG72" s="55"/>
      <c r="AH72" s="28"/>
      <c r="AQ72" s="22"/>
      <c r="AX72" s="23"/>
      <c r="AY72" s="23"/>
      <c r="BF72" s="46"/>
      <c r="BG72" s="23"/>
      <c r="BN72" s="46"/>
      <c r="BV72" s="23"/>
    </row>
    <row r="73" spans="1:75" ht="12" customHeight="1" x14ac:dyDescent="0.25">
      <c r="B73" s="129"/>
      <c r="C73" s="96"/>
      <c r="D73" s="124"/>
      <c r="E73" s="124"/>
      <c r="F73" s="125"/>
      <c r="G73" s="124"/>
      <c r="H73" s="124"/>
      <c r="I73" s="125"/>
      <c r="J73" s="103"/>
      <c r="K73" s="14">
        <v>5</v>
      </c>
      <c r="L73" s="26" t="str">
        <f>IF(K72="","",CONCATENATE(VLOOKUP(K69,NP,18,FALSE)," pts - ",VLOOKUP(K69,NP,21,FALSE)))</f>
        <v>1808 pts - BOURGOIN JALLIE</v>
      </c>
      <c r="M73" s="26"/>
      <c r="N73" s="57"/>
      <c r="O73" s="26"/>
      <c r="P73" s="26"/>
      <c r="Q73" s="57"/>
      <c r="R73" s="26"/>
      <c r="T73" s="23"/>
      <c r="U73" s="23"/>
      <c r="V73" s="59"/>
      <c r="W73" s="23"/>
      <c r="X73" s="23"/>
      <c r="Y73" s="59"/>
      <c r="Z73" s="23"/>
      <c r="AA73" s="65">
        <v>25</v>
      </c>
      <c r="AB73" s="26" t="str">
        <f>IF(AA72="","",CONCATENATE(VLOOKUP(AA68,NP,18,FALSE)," pts - ",VLOOKUP(AA68,NP,21,FALSE)))</f>
        <v>1883 pts - Niort T.T.</v>
      </c>
      <c r="AC73" s="26"/>
      <c r="AD73" s="57"/>
      <c r="AE73" s="26"/>
      <c r="AF73" s="26"/>
      <c r="AG73" s="57"/>
      <c r="AH73" s="26"/>
      <c r="AQ73" s="22"/>
      <c r="AX73" s="23"/>
      <c r="AY73" s="23"/>
      <c r="BF73" s="46"/>
      <c r="BG73" s="23"/>
      <c r="BN73" s="46"/>
      <c r="BV73" s="23"/>
    </row>
    <row r="74" spans="1:75" ht="12" customHeight="1" x14ac:dyDescent="0.25">
      <c r="B74" s="129"/>
      <c r="C74" s="114"/>
      <c r="D74" s="115"/>
      <c r="E74" s="124"/>
      <c r="F74" s="125"/>
      <c r="G74" s="124"/>
      <c r="H74" s="124"/>
      <c r="I74" s="125"/>
      <c r="J74" s="5"/>
      <c r="K74" s="43"/>
      <c r="L74" s="21"/>
      <c r="M74" s="21"/>
      <c r="N74" s="16"/>
      <c r="O74" s="21"/>
      <c r="P74" s="21"/>
      <c r="Q74" s="16"/>
      <c r="R74" s="21"/>
      <c r="AA74" s="43"/>
      <c r="AB74" s="21"/>
      <c r="AC74" s="21"/>
      <c r="AD74" s="16"/>
      <c r="AE74" s="21"/>
      <c r="AF74" s="21"/>
      <c r="AG74" s="16"/>
      <c r="AH74" s="21"/>
      <c r="AI74" s="23"/>
      <c r="AP74" s="23"/>
      <c r="AQ74" s="22"/>
      <c r="AX74" s="23"/>
      <c r="AY74" s="23"/>
      <c r="BF74" s="46"/>
      <c r="BG74" s="23"/>
      <c r="BN74" s="46"/>
      <c r="BV74" s="23"/>
    </row>
    <row r="75" spans="1:75" ht="12" customHeight="1" x14ac:dyDescent="0.25">
      <c r="B75" s="129"/>
      <c r="C75" s="96"/>
      <c r="D75" s="117"/>
      <c r="E75" s="117"/>
      <c r="F75" s="118"/>
      <c r="G75" s="117"/>
      <c r="H75" s="117"/>
      <c r="I75" s="118"/>
      <c r="J75" s="117"/>
      <c r="Z75" s="23"/>
      <c r="AI75" s="23"/>
      <c r="AP75" s="46"/>
      <c r="AX75" s="23"/>
      <c r="AY75" s="23"/>
      <c r="BF75" s="46"/>
      <c r="BN75" s="46"/>
    </row>
    <row r="76" spans="1:75" ht="12" customHeight="1" x14ac:dyDescent="0.25">
      <c r="B76" s="65">
        <v>26</v>
      </c>
      <c r="C76" s="50">
        <f>IF(VLOOKUP(C78,NP,4,FALSE)=0,"",VLOOKUP(C78,NP,4,FALSE))</f>
        <v>238</v>
      </c>
      <c r="D76" s="18" t="str">
        <f>IF(C76="","",CONCATENATE(VLOOKUP(C78,NP,5,FALSE),"  ",VLOOKUP(C78,NP,6,FALSE)))</f>
        <v>PERLI  Robin</v>
      </c>
      <c r="E76" s="18"/>
      <c r="F76" s="55"/>
      <c r="G76" s="18"/>
      <c r="H76" s="18"/>
      <c r="I76" s="55"/>
      <c r="J76" s="18"/>
      <c r="Z76" s="23"/>
      <c r="AI76" s="10"/>
      <c r="AJ76" s="20"/>
      <c r="AK76" s="20"/>
      <c r="AL76" s="62"/>
      <c r="AM76" s="20"/>
      <c r="AN76" s="20"/>
      <c r="AO76" s="62"/>
      <c r="AP76" s="68"/>
      <c r="AX76" s="23"/>
      <c r="BF76" s="46"/>
      <c r="BN76" s="46"/>
    </row>
    <row r="77" spans="1:75" ht="12" customHeight="1" x14ac:dyDescent="0.25">
      <c r="A77" s="76"/>
      <c r="C77" s="52"/>
      <c r="D77" s="26" t="str">
        <f>IF(C76="","",CONCATENATE(VLOOKUP(C78,NP,8,FALSE)," pts - ",VLOOKUP(C78,NP,11,FALSE)))</f>
        <v>1587 pts - SASSENAGE</v>
      </c>
      <c r="E77" s="26"/>
      <c r="F77" s="57"/>
      <c r="G77" s="26"/>
      <c r="H77" s="26"/>
      <c r="I77" s="57"/>
      <c r="J77" s="51"/>
      <c r="K77" s="169">
        <v>27</v>
      </c>
      <c r="L77" s="81"/>
      <c r="M77" s="82"/>
      <c r="N77" s="83"/>
      <c r="O77" s="82"/>
      <c r="P77" s="82"/>
      <c r="Q77" s="83"/>
      <c r="R77" s="3"/>
      <c r="AH77" s="23"/>
      <c r="AP77" s="46"/>
      <c r="AX77" s="23"/>
      <c r="BF77" s="46"/>
      <c r="BG77" s="23"/>
      <c r="BN77" s="46"/>
      <c r="BV77" s="23"/>
    </row>
    <row r="78" spans="1:75" ht="12" customHeight="1" x14ac:dyDescent="0.25">
      <c r="A78" s="76"/>
      <c r="C78" s="170">
        <v>39</v>
      </c>
      <c r="D78" s="86" t="s">
        <v>34</v>
      </c>
      <c r="E78" s="86"/>
      <c r="F78" s="87" t="str">
        <f>IF(VLOOKUP(C78,NP,32,FALSE)="","",IF(VLOOKUP(C78,NP,32,FALSE)=0,"",VLOOKUP(C78,NP,32,FALSE)))</f>
        <v/>
      </c>
      <c r="G78" s="88" t="str">
        <f>IF(VLOOKUP(C78,NP,33,FALSE)="","",IF(VLOOKUP(C78,NP,34,FALSE)=2,"",VLOOKUP(C78,NP,34,FALSE)))</f>
        <v/>
      </c>
      <c r="H78" s="88"/>
      <c r="I78" s="89" t="str">
        <f>IF(VLOOKUP(C78,NP,33,FALSE)="","",IF(VLOOKUP(C78,NP,33,FALSE)=0,"",VLOOKUP(C78,NP,33,FALSE)))</f>
        <v xml:space="preserve"> </v>
      </c>
      <c r="J78" s="90"/>
      <c r="K78" s="49">
        <f>IF(VLOOKUP(K81,NP,4,FALSE)=0,"",VLOOKUP(K81,NP,4,FALSE))</f>
        <v>220</v>
      </c>
      <c r="L78" s="18" t="str">
        <f>IF(K78="","",CONCATENATE(VLOOKUP(K81,NP,5,FALSE),"  ",VLOOKUP(K81,NP,6,FALSE)))</f>
        <v>BARDIN  Matthieu</v>
      </c>
      <c r="M78" s="18"/>
      <c r="N78" s="55"/>
      <c r="O78" s="18"/>
      <c r="P78" s="18"/>
      <c r="Q78" s="55"/>
      <c r="R78" s="18"/>
      <c r="AH78" s="23"/>
      <c r="AP78" s="23"/>
      <c r="AQ78" s="101">
        <v>24</v>
      </c>
      <c r="BF78" s="46"/>
      <c r="BG78" s="173">
        <v>62</v>
      </c>
      <c r="BH78" s="86" t="s">
        <v>34</v>
      </c>
      <c r="BI78" s="86"/>
      <c r="BJ78" s="87" t="str">
        <f>IF(VLOOKUP(BG78,NP,32,FALSE)="","",IF(VLOOKUP(BG78,NP,32,FALSE)=0,"",VLOOKUP(BG78,NP,32,FALSE)))</f>
        <v/>
      </c>
      <c r="BK78" s="88" t="str">
        <f>IF(VLOOKUP(BG78,NP,33,FALSE)="","",IF(VLOOKUP(BG78,NP,34,FALSE)=2,"",VLOOKUP(BG78,NP,34,FALSE)))</f>
        <v/>
      </c>
      <c r="BL78" s="88"/>
      <c r="BM78" s="89" t="str">
        <f>IF(VLOOKUP(BG78,NP,33,FALSE)="","",IF(VLOOKUP(BG78,NP,33,FALSE)=0,"",VLOOKUP(BG78,NP,33,FALSE)))</f>
        <v xml:space="preserve"> </v>
      </c>
      <c r="BN78" s="90"/>
      <c r="BO78" s="49">
        <f>IF(VLOOKUP(BG78,NP,12,FALSE)=1,VLOOKUP(BG78,NP,4,FALSE),IF(VLOOKUP(BG78,NP,22,FALSE)=1,VLOOKUP(BG78,NP,14,FALSE),""))</f>
        <v>239</v>
      </c>
      <c r="BP78" s="18" t="str">
        <f>IF(BO78="","",IF(VLOOKUP(BG78,NP,12,FALSE)=1,CONCATENATE(VLOOKUP(BG78,NP,5,FALSE),"  ",VLOOKUP(BG78,NP,6,FALSE)),IF(VLOOKUP(BG78,NP,22,FALSE)=1,CONCATENATE(VLOOKUP(BG78,NP,15,FALSE),"  ",VLOOKUP(BG78,NP,16,FALSE)),"")))</f>
        <v>PESSY  William</v>
      </c>
      <c r="BQ78" s="18"/>
      <c r="BR78" s="55"/>
      <c r="BS78" s="18"/>
      <c r="BT78" s="18"/>
      <c r="BU78" s="55"/>
      <c r="BV78" s="18"/>
    </row>
    <row r="79" spans="1:75" ht="12" customHeight="1" x14ac:dyDescent="0.25">
      <c r="A79" s="48"/>
      <c r="C79" s="2"/>
      <c r="D79" s="81"/>
      <c r="E79" s="81"/>
      <c r="F79" s="92"/>
      <c r="G79" s="81"/>
      <c r="H79" s="81"/>
      <c r="I79" s="92"/>
      <c r="J79" s="93"/>
      <c r="K79" s="25"/>
      <c r="L79" s="21" t="str">
        <f>IF(K78="","",CONCATENATE(VLOOKUP(K81,NP,8,FALSE)," pts - ",VLOOKUP(K81,NP,11,FALSE)))</f>
        <v>1742 pts - US Fontenay TT</v>
      </c>
      <c r="M79" s="21"/>
      <c r="N79" s="16"/>
      <c r="O79" s="21"/>
      <c r="P79" s="21"/>
      <c r="Q79" s="16"/>
      <c r="R79" s="21"/>
      <c r="S79" s="22"/>
      <c r="AH79" s="23"/>
      <c r="AI79" s="170">
        <v>58</v>
      </c>
      <c r="AJ79" s="86" t="s">
        <v>34</v>
      </c>
      <c r="AK79" s="86"/>
      <c r="AL79" s="87" t="str">
        <f>IF(VLOOKUP(AI79,NP,32,FALSE)="","",IF(VLOOKUP(AI79,NP,32,FALSE)=0,"",VLOOKUP(AI79,NP,32,FALSE)))</f>
        <v/>
      </c>
      <c r="AM79" s="88" t="str">
        <f>IF(VLOOKUP(AI79,NP,33,FALSE)="","",IF(VLOOKUP(AI79,NP,34,FALSE)=2,"",VLOOKUP(AI79,NP,34,FALSE)))</f>
        <v/>
      </c>
      <c r="AN79" s="88"/>
      <c r="AO79" s="89" t="str">
        <f>IF(VLOOKUP(AI79,NP,33,FALSE)="","",IF(VLOOKUP(AI79,NP,33,FALSE)=0,"",VLOOKUP(AI79,NP,33,FALSE)))</f>
        <v xml:space="preserve"> </v>
      </c>
      <c r="AP79" s="102"/>
      <c r="AQ79" s="49">
        <f>IF(VLOOKUP(AQ87,NP,4,FALSE)=0,"",VLOOKUP(AQ87,NP,4,FALSE))</f>
        <v>223</v>
      </c>
      <c r="AR79" s="18" t="str">
        <f>IF(AQ79="","",CONCATENATE(VLOOKUP(AQ87,NP,5,FALSE),"  ",VLOOKUP(AQ87,NP,6,FALSE)))</f>
        <v>BENCHAT  Marius</v>
      </c>
      <c r="AS79" s="18"/>
      <c r="AT79" s="55"/>
      <c r="AU79" s="18"/>
      <c r="AV79" s="18"/>
      <c r="AW79" s="55"/>
      <c r="AX79" s="18"/>
      <c r="BF79" s="46"/>
      <c r="BN79" s="46"/>
      <c r="BO79" s="65">
        <v>2</v>
      </c>
      <c r="BP79" s="21" t="str">
        <f>IF(BO78="","",IF(VLOOKUP(BG78,NP,12,FALSE)=1,CONCATENATE(VLOOKUP(BG78,NP,8,FALSE)," pts - ",VLOOKUP(BG78,NP,11,FALSE)),IF(VLOOKUP(BG78,NP,22,FALSE)=1,CONCATENATE(VLOOKUP(BG78,NP,18,FALSE)," pts - ",VLOOKUP(BG78,NP,21,FALSE)),"")))</f>
        <v>1896 pts - SPO ROUEN</v>
      </c>
      <c r="BQ79" s="21"/>
      <c r="BR79" s="16"/>
      <c r="BS79" s="21"/>
      <c r="BT79" s="21"/>
      <c r="BU79" s="16"/>
      <c r="BV79" s="21"/>
      <c r="BW79" s="23"/>
    </row>
    <row r="80" spans="1:75" ht="12" customHeight="1" x14ac:dyDescent="0.25">
      <c r="A80" s="76"/>
      <c r="B80" s="65">
        <v>27</v>
      </c>
      <c r="C80" s="50">
        <f>IF(VLOOKUP(C78,NP,14,FALSE)=0,"",VLOOKUP(C78,NP,14,FALSE))</f>
        <v>220</v>
      </c>
      <c r="D80" s="18" t="str">
        <f>IF(C80="","",CONCATENATE(VLOOKUP(C78,NP,15,FALSE),"  ",VLOOKUP(C78,NP,16,FALSE)))</f>
        <v>BARDIN  Matthieu</v>
      </c>
      <c r="E80" s="98"/>
      <c r="F80" s="99"/>
      <c r="G80" s="98"/>
      <c r="H80" s="98"/>
      <c r="I80" s="99"/>
      <c r="J80" s="100"/>
      <c r="K80" s="25"/>
      <c r="L80" s="21" t="str">
        <f>IF(K78="","",CONCATENATE(IF(VLOOKUP(C78,NP,23,FALSE)="","",IF(VLOOKUP(C78,NP,12,FALSE)=1,VLOOKUP(C78,NP,23,FALSE),-VLOOKUP(C78,NP,23,FALSE))),IF(VLOOKUP(C78,NP,24,FALSE)="","",CONCATENATE(" / ",IF(VLOOKUP(C78,NP,12,FALSE)=1,VLOOKUP(C78,NP,24,FALSE),-VLOOKUP(C78,NP,24,FALSE)))),IF(VLOOKUP(C78,NP,25,FALSE)="","",CONCATENATE(" / ",IF(VLOOKUP(C78,NP,12,FALSE)=1,VLOOKUP(C78,NP,25,FALSE),-VLOOKUP(C78,NP,25,FALSE)))),IF(VLOOKUP(C78,NP,26,FALSE)="","",CONCATENATE(" / ",IF(VLOOKUP(C78,NP,12,FALSE)=1,VLOOKUP(C78,NP,26,FALSE),-VLOOKUP(C78,NP,26,FALSE)))),IF(VLOOKUP(C78,NP,27,FALSE)="","",CONCATENATE(" / ",IF(VLOOKUP(C78,NP,12,FALSE)=1,VLOOKUP(C78,NP,27,FALSE),-VLOOKUP(C78,NP,27,FALSE)))),IF(VLOOKUP(C78,NP,28)="","",CONCATENATE(" / ",IF(VLOOKUP(C78,NP,12)=1,VLOOKUP(C78,NP,28),-VLOOKUP(C78,NP,28)))),IF(VLOOKUP(C78,NP,29)="","",CONCATENATE(" / ",IF(VLOOKUP(C78,NP,12)=1,VLOOKUP(C78,NP,29),-VLOOKUP(C78,NP,29))))))</f>
        <v/>
      </c>
      <c r="M80" s="21"/>
      <c r="N80" s="16"/>
      <c r="O80" s="21"/>
      <c r="P80" s="21"/>
      <c r="Q80" s="16"/>
      <c r="R80" s="21"/>
      <c r="S80" s="101">
        <v>12</v>
      </c>
      <c r="AH80" s="23"/>
      <c r="AM80" s="88"/>
      <c r="AP80" s="23"/>
      <c r="AQ80" s="24"/>
      <c r="AR80" s="21" t="str">
        <f>IF(AQ79="","",CONCATENATE(VLOOKUP(AQ87,NP,8,FALSE)," pts - ",VLOOKUP(AQ87,NP,11,FALSE)))</f>
        <v>1891 pts - CAEN TTC</v>
      </c>
      <c r="AS80" s="21"/>
      <c r="AT80" s="16"/>
      <c r="AU80" s="21"/>
      <c r="AV80" s="21"/>
      <c r="AW80" s="16"/>
      <c r="AX80" s="51"/>
      <c r="BF80" s="46"/>
      <c r="BG80" s="23"/>
      <c r="BH80" s="23"/>
      <c r="BN80" s="46"/>
      <c r="BO80" s="23"/>
      <c r="BP80" s="21" t="str">
        <f>IF(BO78="","",CONCATENATE(IF(VLOOKUP(BG78,NP,23,FALSE)="","",IF(VLOOKUP(BG78,NP,12,FALSE)=1,VLOOKUP(BG78,NP,23,FALSE),-VLOOKUP(BG78,NP,23,FALSE))),IF(VLOOKUP(BG78,NP,24,FALSE)="","",CONCATENATE(" / ",IF(VLOOKUP(BG78,NP,12,FALSE)=1,VLOOKUP(BG78,NP,24,FALSE),-VLOOKUP(BG78,NP,24,FALSE)))),IF(VLOOKUP(BG78,NP,25,FALSE)="","",CONCATENATE(" / ",IF(VLOOKUP(BG78,NP,12,FALSE)=1,VLOOKUP(BG78,NP,25,FALSE),-VLOOKUP(BG78,NP,25,FALSE)))),IF(VLOOKUP(BG78,NP,26,FALSE)="","",CONCATENATE(" / ",IF(VLOOKUP(BG78,NP,12,FALSE)=1,VLOOKUP(BG78,NP,26,FALSE),-VLOOKUP(BG78,NP,26,FALSE)))),IF(VLOOKUP(BG78,NP,27,FALSE)="","",CONCATENATE(" / ",IF(VLOOKUP(BG78,NP,12,FALSE)=1,VLOOKUP(BG78,NP,27,FALSE),-VLOOKUP(BG78,NP,27,FALSE)))),IF(VLOOKUP(BG78,NP,28)="","",CONCATENATE(" / ",IF(VLOOKUP(BG78,NP,12)=1,VLOOKUP(BG78,NP,28),-VLOOKUP(BG78,NP,28)))),IF(VLOOKUP(BG78,NP,29)="","",CONCATENATE(" / ",IF(VLOOKUP(BG78,NP,12)=1,VLOOKUP(BG78,NP,29),-VLOOKUP(BG78,NP,29))))))</f>
        <v/>
      </c>
      <c r="BQ80" s="54"/>
      <c r="BR80" s="54"/>
      <c r="BS80" s="54"/>
      <c r="BT80" s="54"/>
      <c r="BU80" s="54"/>
      <c r="BV80" s="77"/>
    </row>
    <row r="81" spans="2:75" ht="12" customHeight="1" x14ac:dyDescent="0.25">
      <c r="C81" s="2"/>
      <c r="D81" s="26" t="str">
        <f>IF(C80="","",CONCATENATE(VLOOKUP(C78,NP,18,FALSE)," pts - ",VLOOKUP(C78,NP,21,FALSE)))</f>
        <v>1742 pts - US Fontenay TT</v>
      </c>
      <c r="E81" s="26"/>
      <c r="F81" s="57"/>
      <c r="G81" s="26"/>
      <c r="H81" s="26"/>
      <c r="I81" s="57"/>
      <c r="J81" s="26"/>
      <c r="K81" s="170">
        <v>47</v>
      </c>
      <c r="L81" s="86" t="s">
        <v>34</v>
      </c>
      <c r="M81" s="86"/>
      <c r="N81" s="87" t="str">
        <f>IF(VLOOKUP(K81,NP,32,FALSE)="","",IF(VLOOKUP(K81,NP,32,FALSE)=0,"",VLOOKUP(K81,NP,32,FALSE)))</f>
        <v/>
      </c>
      <c r="O81" s="88" t="str">
        <f>IF(VLOOKUP(K81,NP,33,FALSE)="","",IF(VLOOKUP(K81,NP,34,FALSE)=2,"",VLOOKUP(K81,NP,34,FALSE)))</f>
        <v/>
      </c>
      <c r="P81" s="88"/>
      <c r="Q81" s="89" t="str">
        <f>IF(VLOOKUP(K81,NP,33,FALSE)="","",IF(VLOOKUP(K81,NP,33,FALSE)=0,"",VLOOKUP(K81,NP,33,FALSE)))</f>
        <v xml:space="preserve"> </v>
      </c>
      <c r="R81" s="102"/>
      <c r="S81" s="49">
        <f>IF(VLOOKUP(S87,NP,4,FALSE)=0,"",VLOOKUP(S87,NP,4,FALSE))</f>
        <v>231</v>
      </c>
      <c r="T81" s="18" t="str">
        <f>IF(S81="","",CONCATENATE(VLOOKUP(S87,NP,5,FALSE),"  ",VLOOKUP(S87,NP,6,FALSE)))</f>
        <v>GOUEZ  Ehouarn</v>
      </c>
      <c r="U81" s="18"/>
      <c r="V81" s="55"/>
      <c r="W81" s="18"/>
      <c r="X81" s="18"/>
      <c r="Y81" s="55"/>
      <c r="Z81" s="18"/>
      <c r="AQ81" s="22"/>
      <c r="AR81" s="21" t="str">
        <f>IF(AQ79="","",CONCATENATE(IF(VLOOKUP(AI79,NP,23,FALSE)="","",IF(VLOOKUP(AI79,NP,12,FALSE)=1,VLOOKUP(AI79,NP,23,FALSE),-VLOOKUP(AI79,NP,23,FALSE))),IF(VLOOKUP(AI79,NP,24,FALSE)="","",CONCATENATE(" / ",IF(VLOOKUP(AI79,NP,12,FALSE)=1,VLOOKUP(AI79,NP,24,FALSE),-VLOOKUP(AI79,NP,24,FALSE)))),IF(VLOOKUP(AI79,NP,25,FALSE)="","",CONCATENATE(" / ",IF(VLOOKUP(AI79,NP,12,FALSE)=1,VLOOKUP(AI79,NP,25,FALSE),-VLOOKUP(AI79,NP,25,FALSE)))),IF(VLOOKUP(AI79,NP,26,FALSE)="","",CONCATENATE(" / ",IF(VLOOKUP(AI79,NP,12,FALSE)=1,VLOOKUP(AI79,NP,26,FALSE),-VLOOKUP(AI79,NP,26,FALSE)))),IF(VLOOKUP(AI79,NP,27,FALSE)="","",CONCATENATE(" / ",IF(VLOOKUP(AI79,NP,12,FALSE)=1,VLOOKUP(AI79,NP,27,FALSE),-VLOOKUP(AI79,NP,27,FALSE)))),IF(VLOOKUP(AI79,NP,28)="","",CONCATENATE(" / ",IF(VLOOKUP(AI79,NP,12)=1,VLOOKUP(AI79,NP,28),-VLOOKUP(AI79,NP,28)))),IF(VLOOKUP(AI79,NP,29)="","",CONCATENATE(" / ",IF(VLOOKUP(AI79,NP,12)=1,VLOOKUP(AI79,NP,29),-VLOOKUP(AI79,NP,29))))))</f>
        <v/>
      </c>
      <c r="AS81" s="54"/>
      <c r="AT81" s="66"/>
      <c r="AU81" s="54"/>
      <c r="AV81" s="54"/>
      <c r="AW81" s="66"/>
      <c r="AX81" s="78"/>
      <c r="AY81" s="23"/>
      <c r="AZ81" s="23"/>
      <c r="BF81" s="46"/>
      <c r="BH81" s="75"/>
      <c r="BN81" s="46"/>
      <c r="BO81" s="112"/>
      <c r="BP81" s="23"/>
      <c r="BU81" s="89"/>
      <c r="BV81" s="128"/>
      <c r="BW81" s="23"/>
    </row>
    <row r="82" spans="2:75" ht="12" customHeight="1" x14ac:dyDescent="0.25">
      <c r="B82" s="129"/>
      <c r="C82" s="114"/>
      <c r="D82" s="115"/>
      <c r="E82" s="115"/>
      <c r="F82" s="116"/>
      <c r="G82" s="115"/>
      <c r="H82" s="115"/>
      <c r="I82" s="116"/>
      <c r="J82" s="115"/>
      <c r="K82" s="2"/>
      <c r="L82" s="82"/>
      <c r="M82" s="82"/>
      <c r="N82" s="83"/>
      <c r="O82" s="82"/>
      <c r="P82" s="82"/>
      <c r="Q82" s="83"/>
      <c r="R82" s="3"/>
      <c r="S82" s="24"/>
      <c r="T82" s="21" t="str">
        <f>IF(S81="","",CONCATENATE(VLOOKUP(S87,NP,8,FALSE)," pts - ",VLOOKUP(S87,NP,11,FALSE)))</f>
        <v>1813 pts - GDR GUIPAVAS</v>
      </c>
      <c r="U82" s="21"/>
      <c r="V82" s="16"/>
      <c r="W82" s="21"/>
      <c r="X82" s="21"/>
      <c r="Y82" s="16"/>
      <c r="Z82" s="21"/>
      <c r="AA82" s="22"/>
      <c r="AP82" s="23"/>
      <c r="AQ82" s="22"/>
      <c r="AX82" s="46"/>
      <c r="AY82" s="23"/>
      <c r="AZ82" s="23"/>
      <c r="BF82" s="46"/>
      <c r="BN82" s="46"/>
      <c r="BW82" s="23"/>
    </row>
    <row r="83" spans="2:75" ht="12" customHeight="1" x14ac:dyDescent="0.25">
      <c r="B83" s="129"/>
      <c r="C83" s="17"/>
      <c r="D83" s="117"/>
      <c r="E83" s="117"/>
      <c r="F83" s="118"/>
      <c r="G83" s="117"/>
      <c r="H83" s="117"/>
      <c r="I83" s="118"/>
      <c r="J83" s="117"/>
      <c r="K83" s="2"/>
      <c r="L83" s="81"/>
      <c r="M83" s="82"/>
      <c r="N83" s="83"/>
      <c r="O83" s="82"/>
      <c r="P83" s="82"/>
      <c r="Q83" s="83"/>
      <c r="R83" s="3"/>
      <c r="S83" s="25"/>
      <c r="T83" s="21" t="str">
        <f>IF(S81="","",CONCATENATE(IF(VLOOKUP(K81,NP,23,FALSE)="","",IF(VLOOKUP(K81,NP,12,FALSE)=1,VLOOKUP(K81,NP,23,FALSE),-VLOOKUP(K81,NP,23,FALSE))),IF(VLOOKUP(K81,NP,24,FALSE)="","",CONCATENATE(" / ",IF(VLOOKUP(K81,NP,12,FALSE)=1,VLOOKUP(K81,NP,24,FALSE),-VLOOKUP(K81,NP,24,FALSE)))),IF(VLOOKUP(K81,NP,25,FALSE)="","",CONCATENATE(" / ",IF(VLOOKUP(K81,NP,12,FALSE)=1,VLOOKUP(K81,NP,25,FALSE),-VLOOKUP(K81,NP,25,FALSE)))),IF(VLOOKUP(K81,NP,26,FALSE)="","",CONCATENATE(" / ",IF(VLOOKUP(K81,NP,12,FALSE)=1,VLOOKUP(K81,NP,26,FALSE),-VLOOKUP(K81,NP,26,FALSE)))),IF(VLOOKUP(K81,NP,27,FALSE)="","",CONCATENATE(" / ",IF(VLOOKUP(K81,NP,12,FALSE)=1,VLOOKUP(K81,NP,27,FALSE),-VLOOKUP(K81,NP,27,FALSE)))),IF(VLOOKUP(K81,NP,28)="","",CONCATENATE(" / ",IF(VLOOKUP(K81,NP,12)=1,VLOOKUP(K81,NP,28),-VLOOKUP(K81,NP,28)))),IF(VLOOKUP(K81,NP,29)="","",CONCATENATE(" / ",IF(VLOOKUP(K81,NP,12)=1,VLOOKUP(K81,NP,29),-VLOOKUP(K81,NP,29))))))</f>
        <v/>
      </c>
      <c r="U83" s="21"/>
      <c r="V83" s="16"/>
      <c r="W83" s="21"/>
      <c r="X83" s="21"/>
      <c r="Y83" s="16"/>
      <c r="Z83" s="21"/>
      <c r="AA83" s="22"/>
      <c r="AP83" s="23"/>
      <c r="AQ83" s="22"/>
      <c r="AX83" s="46"/>
      <c r="AY83" s="23"/>
      <c r="AZ83" s="23"/>
      <c r="BF83" s="46"/>
      <c r="BG83" s="23"/>
      <c r="BH83" s="23"/>
      <c r="BN83" s="46"/>
      <c r="BO83" s="23"/>
      <c r="BP83" s="23"/>
      <c r="BV83" s="23"/>
      <c r="BW83" s="23"/>
    </row>
    <row r="84" spans="2:75" ht="12" customHeight="1" x14ac:dyDescent="0.25">
      <c r="B84" s="129"/>
      <c r="C84" s="119"/>
      <c r="D84" s="120"/>
      <c r="E84" s="120"/>
      <c r="F84" s="121"/>
      <c r="G84" s="131" t="s">
        <v>70</v>
      </c>
      <c r="H84" s="132" t="s">
        <v>62</v>
      </c>
      <c r="I84" s="122"/>
      <c r="J84" s="123"/>
      <c r="K84" s="50">
        <f>IF(VLOOKUP(K81,NP,14,FALSE)=0,"",VLOOKUP(K81,NP,14,FALSE))</f>
        <v>231</v>
      </c>
      <c r="L84" s="18" t="str">
        <f>IF(K84="","",CONCATENATE(VLOOKUP(K81,NP,15,FALSE),"  ",VLOOKUP(K81,NP,16,FALSE)))</f>
        <v>GOUEZ  Ehouarn</v>
      </c>
      <c r="M84" s="18"/>
      <c r="N84" s="55"/>
      <c r="O84" s="18"/>
      <c r="P84" s="18"/>
      <c r="Q84" s="55"/>
      <c r="R84" s="18"/>
      <c r="S84" s="22"/>
      <c r="Z84" s="23"/>
      <c r="AA84" s="22"/>
      <c r="AP84" s="23"/>
      <c r="AQ84" s="22"/>
      <c r="AX84" s="46"/>
      <c r="AY84" s="23"/>
      <c r="AZ84" s="23"/>
      <c r="BF84" s="46"/>
      <c r="BG84" s="23"/>
      <c r="BH84" s="23"/>
      <c r="BN84" s="46"/>
      <c r="BO84" s="23"/>
      <c r="BP84" s="23"/>
      <c r="BV84" s="23"/>
      <c r="BW84" s="23"/>
    </row>
    <row r="85" spans="2:75" ht="12" customHeight="1" x14ac:dyDescent="0.25">
      <c r="B85" s="129"/>
      <c r="C85" s="96"/>
      <c r="D85" s="124"/>
      <c r="E85" s="124"/>
      <c r="F85" s="125"/>
      <c r="G85" s="124"/>
      <c r="H85" s="124"/>
      <c r="I85" s="125"/>
      <c r="J85" s="103"/>
      <c r="K85" s="14">
        <v>12</v>
      </c>
      <c r="L85" s="26" t="str">
        <f>IF(K84="","",CONCATENATE(VLOOKUP(K81,NP,18,FALSE)," pts - ",VLOOKUP(K81,NP,21,FALSE)))</f>
        <v>1813 pts - GDR GUIPAVAS</v>
      </c>
      <c r="M85" s="26"/>
      <c r="N85" s="57"/>
      <c r="O85" s="26"/>
      <c r="P85" s="26"/>
      <c r="Q85" s="57"/>
      <c r="R85" s="26"/>
      <c r="S85" s="23"/>
      <c r="Z85" s="23"/>
      <c r="AA85" s="22"/>
      <c r="AP85" s="23"/>
      <c r="AQ85" s="22"/>
      <c r="AX85" s="46"/>
      <c r="BF85" s="46"/>
      <c r="BG85" s="23"/>
      <c r="BH85" s="23"/>
      <c r="BN85" s="46"/>
      <c r="BO85" s="23"/>
      <c r="BP85" s="23"/>
      <c r="BV85" s="23"/>
      <c r="BW85" s="23"/>
    </row>
    <row r="86" spans="2:75" ht="12" customHeight="1" x14ac:dyDescent="0.25">
      <c r="B86" s="129"/>
      <c r="C86" s="114"/>
      <c r="D86" s="115"/>
      <c r="E86" s="124"/>
      <c r="F86" s="125"/>
      <c r="G86" s="124"/>
      <c r="H86" s="124"/>
      <c r="I86" s="125"/>
      <c r="J86" s="5"/>
      <c r="K86" s="43"/>
      <c r="L86" s="21"/>
      <c r="M86" s="21"/>
      <c r="N86" s="16"/>
      <c r="O86" s="21"/>
      <c r="P86" s="21"/>
      <c r="Q86" s="16"/>
      <c r="R86" s="21"/>
      <c r="S86" s="23"/>
      <c r="Z86" s="23"/>
      <c r="AA86" s="101">
        <v>12</v>
      </c>
      <c r="AH86" s="23"/>
      <c r="AP86" s="46"/>
      <c r="AX86" s="46"/>
      <c r="AY86" s="23"/>
      <c r="AZ86" s="23"/>
      <c r="BF86" s="46"/>
      <c r="BN86" s="46"/>
      <c r="BV86" s="23"/>
      <c r="BW86" s="23"/>
    </row>
    <row r="87" spans="2:75" ht="12" customHeight="1" x14ac:dyDescent="0.25">
      <c r="B87" s="129"/>
      <c r="C87" s="96"/>
      <c r="D87" s="117"/>
      <c r="E87" s="117"/>
      <c r="F87" s="118"/>
      <c r="G87" s="117"/>
      <c r="H87" s="117"/>
      <c r="I87" s="118"/>
      <c r="J87" s="117"/>
      <c r="K87" s="107"/>
      <c r="L87" s="109"/>
      <c r="M87" s="109"/>
      <c r="N87" s="110"/>
      <c r="O87" s="111"/>
      <c r="P87" s="111"/>
      <c r="Q87" s="110"/>
      <c r="R87" s="109"/>
      <c r="S87" s="170">
        <v>52</v>
      </c>
      <c r="T87" s="86" t="s">
        <v>34</v>
      </c>
      <c r="U87" s="86"/>
      <c r="V87" s="87" t="str">
        <f>IF(VLOOKUP(S87,NP,32,FALSE)="","",IF(VLOOKUP(S87,NP,32,FALSE)=0,"",VLOOKUP(S87,NP,32,FALSE)))</f>
        <v/>
      </c>
      <c r="W87" s="88" t="str">
        <f>IF(VLOOKUP(S87,NP,33,FALSE)="","",IF(VLOOKUP(S87,NP,34,FALSE)=2,"",VLOOKUP(S87,NP,34,FALSE)))</f>
        <v/>
      </c>
      <c r="X87" s="88"/>
      <c r="Y87" s="89" t="str">
        <f>IF(VLOOKUP(S87,NP,33,FALSE)="","",IF(VLOOKUP(S87,NP,33,FALSE)=0,"",VLOOKUP(S87,NP,33,FALSE)))</f>
        <v xml:space="preserve"> </v>
      </c>
      <c r="Z87" s="102"/>
      <c r="AA87" s="49">
        <f>IF(VLOOKUP(AA92,NP,4,FALSE)=0,"",VLOOKUP(AA92,NP,4,FALSE))</f>
        <v>231</v>
      </c>
      <c r="AB87" s="18" t="str">
        <f>IF(AA87="","",CONCATENATE(VLOOKUP(AA92,NP,5,FALSE),"  ",VLOOKUP(AA92,NP,6,FALSE)))</f>
        <v>GOUEZ  Ehouarn</v>
      </c>
      <c r="AC87" s="18"/>
      <c r="AD87" s="55"/>
      <c r="AE87" s="18"/>
      <c r="AF87" s="18"/>
      <c r="AG87" s="55"/>
      <c r="AH87" s="18"/>
      <c r="AP87" s="46"/>
      <c r="AQ87" s="173">
        <v>60</v>
      </c>
      <c r="AR87" s="86" t="s">
        <v>34</v>
      </c>
      <c r="AS87" s="86"/>
      <c r="AT87" s="87" t="str">
        <f>IF(VLOOKUP(AQ87,NP,32,FALSE)="","",IF(VLOOKUP(AQ87,NP,32,FALSE)=0,"",VLOOKUP(AQ87,NP,32,FALSE)))</f>
        <v/>
      </c>
      <c r="AU87" s="88" t="str">
        <f>IF(VLOOKUP(AQ87,NP,33,FALSE)="","",IF(VLOOKUP(AQ87,NP,34,FALSE)=2,"",VLOOKUP(AQ87,NP,34,FALSE)))</f>
        <v/>
      </c>
      <c r="AV87" s="88"/>
      <c r="AW87" s="89" t="str">
        <f>IF(VLOOKUP(AQ87,NP,33,FALSE)="","",IF(VLOOKUP(AQ87,NP,33,FALSE)=0,"",VLOOKUP(AQ87,NP,33,FALSE)))</f>
        <v xml:space="preserve"> </v>
      </c>
      <c r="AX87" s="90"/>
      <c r="AY87" s="49">
        <f>IF(VLOOKUP(AY60,NP,14,FALSE)=0,"",VLOOKUP(AY60,NP,14,FALSE))</f>
        <v>239</v>
      </c>
      <c r="AZ87" s="18" t="str">
        <f>IF(AY87="","",CONCATENATE(VLOOKUP(AY60,NP,15,FALSE),"  ",VLOOKUP(AY60,NP,16,FALSE)))</f>
        <v>PESSY  William</v>
      </c>
      <c r="BA87" s="18"/>
      <c r="BB87" s="55"/>
      <c r="BC87" s="18"/>
      <c r="BD87" s="18"/>
      <c r="BE87" s="55"/>
      <c r="BF87" s="28"/>
      <c r="BN87" s="46"/>
      <c r="BV87" s="23"/>
      <c r="BW87" s="23"/>
    </row>
    <row r="88" spans="2:75" ht="12" customHeight="1" x14ac:dyDescent="0.25">
      <c r="B88" s="65">
        <v>30</v>
      </c>
      <c r="C88" s="50">
        <f>IF(VLOOKUP(C90,NP,4,FALSE)=0,"",VLOOKUP(C90,NP,4,FALSE))</f>
        <v>233</v>
      </c>
      <c r="D88" s="18" t="str">
        <f>IF(C88="","",CONCATENATE(VLOOKUP(C90,NP,5,FALSE),"  ",VLOOKUP(C90,NP,6,FALSE)))</f>
        <v>LAINE-CAMPINO  Clement</v>
      </c>
      <c r="E88" s="18"/>
      <c r="F88" s="55"/>
      <c r="G88" s="18"/>
      <c r="H88" s="18"/>
      <c r="I88" s="55"/>
      <c r="J88" s="18"/>
      <c r="K88" s="2"/>
      <c r="L88" s="82"/>
      <c r="M88" s="82"/>
      <c r="N88" s="83"/>
      <c r="O88" s="82"/>
      <c r="P88" s="82"/>
      <c r="Q88" s="83"/>
      <c r="R88" s="3"/>
      <c r="Z88" s="23"/>
      <c r="AA88" s="24"/>
      <c r="AB88" s="21" t="str">
        <f>IF(AA87="","",CONCATENATE(VLOOKUP(AA92,NP,8,FALSE)," pts - ",VLOOKUP(AA92,NP,11,FALSE)))</f>
        <v>1813 pts - GDR GUIPAVAS</v>
      </c>
      <c r="AC88" s="21"/>
      <c r="AD88" s="16"/>
      <c r="AE88" s="21"/>
      <c r="AF88" s="21"/>
      <c r="AG88" s="16"/>
      <c r="AH88" s="21"/>
      <c r="AI88" s="22"/>
      <c r="AP88" s="46"/>
      <c r="AX88" s="46"/>
      <c r="AY88" s="65">
        <v>16</v>
      </c>
      <c r="AZ88" s="21" t="str">
        <f>IF(AY87="","",CONCATENATE(VLOOKUP(AY60,NP,18,FALSE)," pts - ",VLOOKUP(AY60,NP,21,FALSE)))</f>
        <v>1896 pts - SPO ROUEN</v>
      </c>
      <c r="BA88" s="21"/>
      <c r="BB88" s="16"/>
      <c r="BC88" s="21"/>
      <c r="BD88" s="21"/>
      <c r="BE88" s="16"/>
      <c r="BF88" s="21"/>
      <c r="BN88" s="46"/>
      <c r="BV88" s="23"/>
      <c r="BW88" s="23"/>
    </row>
    <row r="89" spans="2:75" ht="12" customHeight="1" x14ac:dyDescent="0.25">
      <c r="C89" s="20"/>
      <c r="D89" s="21" t="str">
        <f>IF(C88="","",CONCATENATE(VLOOKUP(C90,NP,8,FALSE)," pts - ",VLOOKUP(C90,NP,11,FALSE)))</f>
        <v>1671 pts - USM OLIVET TT</v>
      </c>
      <c r="E89" s="21"/>
      <c r="F89" s="16"/>
      <c r="G89" s="21"/>
      <c r="H89" s="21"/>
      <c r="I89" s="16"/>
      <c r="J89" s="21"/>
      <c r="K89" s="169">
        <v>30</v>
      </c>
      <c r="L89" s="81"/>
      <c r="M89" s="82"/>
      <c r="N89" s="83"/>
      <c r="O89" s="82"/>
      <c r="P89" s="82"/>
      <c r="Q89" s="83"/>
      <c r="R89" s="3"/>
      <c r="Z89" s="23"/>
      <c r="AA89" s="25"/>
      <c r="AB89" s="21" t="str">
        <f>IF(AA87="","",CONCATENATE(IF(VLOOKUP(S87,NP,23,FALSE)="","",IF(VLOOKUP(S87,NP,12,FALSE)=1,VLOOKUP(S87,NP,23,FALSE),-VLOOKUP(S87,NP,23,FALSE))),IF(VLOOKUP(S87,NP,24,FALSE)="","",CONCATENATE(" / ",IF(VLOOKUP(S87,NP,12,FALSE)=1,VLOOKUP(S87,NP,24,FALSE),-VLOOKUP(S87,NP,24,FALSE)))),IF(VLOOKUP(S87,NP,25,FALSE)="","",CONCATENATE(" / ",IF(VLOOKUP(S87,NP,12,FALSE)=1,VLOOKUP(S87,NP,25,FALSE),-VLOOKUP(S87,NP,25,FALSE)))),IF(VLOOKUP(S87,NP,26,FALSE)="","",CONCATENATE(" / ",IF(VLOOKUP(S87,NP,12,FALSE)=1,VLOOKUP(S87,NP,26,FALSE),-VLOOKUP(S87,NP,26,FALSE)))),IF(VLOOKUP(S87,NP,27,FALSE)="","",CONCATENATE(" / ",IF(VLOOKUP(S87,NP,12,FALSE)=1,VLOOKUP(S87,NP,27,FALSE),-VLOOKUP(S87,NP,27,FALSE)))),IF(VLOOKUP(S87,NP,28)="","",CONCATENATE(" / ",IF(VLOOKUP(S87,NP,12)=1,VLOOKUP(S87,NP,28),-VLOOKUP(S87,NP,28)))),IF(VLOOKUP(S87,NP,29)="","",CONCATENATE(" / ",IF(VLOOKUP(S87,NP,12)=1,VLOOKUP(S87,NP,29),-VLOOKUP(S87,NP,29))))))</f>
        <v/>
      </c>
      <c r="AC89" s="21"/>
      <c r="AD89" s="16"/>
      <c r="AE89" s="21"/>
      <c r="AF89" s="21"/>
      <c r="AG89" s="16"/>
      <c r="AH89" s="21"/>
      <c r="AI89" s="22"/>
      <c r="AP89" s="46"/>
      <c r="AX89" s="46"/>
      <c r="AY89" s="23"/>
      <c r="AZ89" s="21" t="str">
        <f>IF(AY87="","",CONCATENATE(IF(VLOOKUP(AQ87,NP,23,FALSE)="","",IF(VLOOKUP(AQ87,NP,12,FALSE)=1,VLOOKUP(AQ87,NP,23,FALSE),-VLOOKUP(AQ87,NP,23,FALSE))),IF(VLOOKUP(AQ87,NP,24,FALSE)="","",CONCATENATE(" / ",IF(VLOOKUP(AQ87,NP,12,FALSE)=1,VLOOKUP(AQ87,NP,24,FALSE),-VLOOKUP(AQ87,NP,24,FALSE)))),IF(VLOOKUP(AQ87,NP,25,FALSE)="","",CONCATENATE(" / ",IF(VLOOKUP(AQ87,NP,12,FALSE)=1,VLOOKUP(AQ87,NP,25,FALSE),-VLOOKUP(AQ87,NP,25,FALSE)))),IF(VLOOKUP(AQ87,NP,26,FALSE)="","",CONCATENATE(" / ",IF(VLOOKUP(AQ87,NP,12,FALSE)=1,VLOOKUP(AQ87,NP,26,FALSE),-VLOOKUP(AQ87,NP,26,FALSE)))),IF(VLOOKUP(AQ87,NP,27,FALSE)="","",CONCATENATE(" / ",IF(VLOOKUP(AQ87,NP,12,FALSE)=1,VLOOKUP(AQ87,NP,27,FALSE),-VLOOKUP(AQ87,NP,27,FALSE)))),IF(VLOOKUP(AQ87,NP,28)="","",CONCATENATE(" / ",IF(VLOOKUP(AQ87,NP,12)=1,VLOOKUP(AQ87,NP,28),-VLOOKUP(AQ87,NP,28)))),IF(VLOOKUP(AQ87,NP,29)="","",CONCATENATE(" / ",IF(VLOOKUP(AQ87,NP,12)=1,VLOOKUP(AQ87,NP,29),-VLOOKUP(AQ87,NP,29))))))</f>
        <v/>
      </c>
      <c r="BA89" s="54"/>
      <c r="BB89" s="54"/>
      <c r="BC89" s="54"/>
      <c r="BD89" s="54"/>
      <c r="BE89" s="54"/>
      <c r="BF89" s="77"/>
      <c r="BN89" s="46"/>
      <c r="BV89" s="23"/>
      <c r="BW89" s="23"/>
    </row>
    <row r="90" spans="2:75" ht="12" customHeight="1" x14ac:dyDescent="0.25">
      <c r="C90" s="170">
        <v>40</v>
      </c>
      <c r="D90" s="86" t="s">
        <v>34</v>
      </c>
      <c r="E90" s="86"/>
      <c r="F90" s="87" t="str">
        <f>IF(VLOOKUP(C90,NP,32,FALSE)="","",IF(VLOOKUP(C90,NP,32,FALSE)=0,"",VLOOKUP(C90,NP,32,FALSE)))</f>
        <v/>
      </c>
      <c r="G90" s="88" t="str">
        <f>IF(VLOOKUP(C90,NP,33,FALSE)="","",IF(VLOOKUP(C90,NP,34,FALSE)=2,"",VLOOKUP(C90,NP,34,FALSE)))</f>
        <v/>
      </c>
      <c r="H90" s="88"/>
      <c r="I90" s="89" t="str">
        <f>IF(VLOOKUP(C90,NP,33,FALSE)="","",IF(VLOOKUP(C90,NP,33,FALSE)=0,"",VLOOKUP(C90,NP,33,FALSE)))</f>
        <v xml:space="preserve"> </v>
      </c>
      <c r="J90" s="102"/>
      <c r="K90" s="49">
        <f>IF(VLOOKUP(K93,NP,4,FALSE)=0,"",VLOOKUP(K93,NP,4,FALSE))</f>
        <v>233</v>
      </c>
      <c r="L90" s="18" t="str">
        <f>IF(K90="","",CONCATENATE(VLOOKUP(K93,NP,5,FALSE),"  ",VLOOKUP(K93,NP,6,FALSE)))</f>
        <v>LAINE-CAMPINO  Clement</v>
      </c>
      <c r="M90" s="18"/>
      <c r="N90" s="55"/>
      <c r="O90" s="18"/>
      <c r="P90" s="18"/>
      <c r="Q90" s="55"/>
      <c r="R90" s="18"/>
      <c r="Z90" s="23"/>
      <c r="AA90" s="22"/>
      <c r="AH90" s="23"/>
      <c r="AI90" s="22"/>
      <c r="AP90" s="46"/>
      <c r="AX90" s="46"/>
      <c r="BN90" s="46"/>
      <c r="BV90" s="23"/>
      <c r="BW90" s="23"/>
    </row>
    <row r="91" spans="2:75" ht="12" customHeight="1" x14ac:dyDescent="0.25">
      <c r="C91" s="2"/>
      <c r="D91" s="81"/>
      <c r="E91" s="81"/>
      <c r="F91" s="92"/>
      <c r="G91" s="81"/>
      <c r="H91" s="81"/>
      <c r="I91" s="92"/>
      <c r="J91" s="107"/>
      <c r="K91" s="25"/>
      <c r="L91" s="21" t="str">
        <f>IF(K90="","",CONCATENATE(VLOOKUP(K93,NP,8,FALSE)," pts - ",VLOOKUP(K93,NP,11,FALSE)))</f>
        <v>1671 pts - USM OLIVET TT</v>
      </c>
      <c r="M91" s="21"/>
      <c r="N91" s="16"/>
      <c r="O91" s="21"/>
      <c r="P91" s="21"/>
      <c r="Q91" s="16"/>
      <c r="R91" s="21"/>
      <c r="S91" s="22"/>
      <c r="Z91" s="46"/>
      <c r="AI91" s="22"/>
      <c r="AP91" s="46"/>
      <c r="AX91" s="46"/>
      <c r="BN91" s="46"/>
      <c r="BV91" s="23"/>
      <c r="BW91" s="23"/>
    </row>
    <row r="92" spans="2:75" ht="12" customHeight="1" x14ac:dyDescent="0.25">
      <c r="B92" s="65">
        <v>31</v>
      </c>
      <c r="C92" s="50" t="str">
        <f>IF(VLOOKUP(C90,NP,14,FALSE)=0,"",VLOOKUP(C90,NP,14,FALSE))</f>
        <v/>
      </c>
      <c r="D92" s="18" t="str">
        <f>IF(C92="","",CONCATENATE(VLOOKUP(C90,NP,15,FALSE),"  ",VLOOKUP(C90,NP,16,FALSE)))</f>
        <v/>
      </c>
      <c r="E92" s="98"/>
      <c r="F92" s="99"/>
      <c r="G92" s="98"/>
      <c r="H92" s="98"/>
      <c r="I92" s="99"/>
      <c r="J92" s="108"/>
      <c r="K92" s="25"/>
      <c r="L92" s="21" t="str">
        <f>IF(K90="","",CONCATENATE(IF(VLOOKUP(C90,NP,23,FALSE)="","",IF(VLOOKUP(C90,NP,12,FALSE)=1,VLOOKUP(C90,NP,23,FALSE),-VLOOKUP(C90,NP,23,FALSE))),IF(VLOOKUP(C90,NP,24,FALSE)="","",CONCATENATE(" / ",IF(VLOOKUP(C90,NP,12,FALSE)=1,VLOOKUP(C90,NP,24,FALSE),-VLOOKUP(C90,NP,24,FALSE)))),IF(VLOOKUP(C90,NP,25,FALSE)="","",CONCATENATE(" / ",IF(VLOOKUP(C90,NP,12,FALSE)=1,VLOOKUP(C90,NP,25,FALSE),-VLOOKUP(C90,NP,25,FALSE)))),IF(VLOOKUP(C90,NP,26,FALSE)="","",CONCATENATE(" / ",IF(VLOOKUP(C90,NP,12,FALSE)=1,VLOOKUP(C90,NP,26,FALSE),-VLOOKUP(C90,NP,26,FALSE)))),IF(VLOOKUP(C90,NP,27,FALSE)="","",CONCATENATE(" / ",IF(VLOOKUP(C90,NP,12,FALSE)=1,VLOOKUP(C90,NP,27,FALSE),-VLOOKUP(C90,NP,27,FALSE)))),IF(VLOOKUP(C90,NP,28)="","",CONCATENATE(" / ",IF(VLOOKUP(C90,NP,12)=1,VLOOKUP(C90,NP,28),-VLOOKUP(C90,NP,28)))),IF(VLOOKUP(C90,NP,29)="","",CONCATENATE(" / ",IF(VLOOKUP(C90,NP,12)=1,VLOOKUP(C90,NP,29),-VLOOKUP(C90,NP,29))))))</f>
        <v/>
      </c>
      <c r="M92" s="21"/>
      <c r="N92" s="16"/>
      <c r="O92" s="21"/>
      <c r="P92" s="21"/>
      <c r="Q92" s="16"/>
      <c r="R92" s="21"/>
      <c r="S92" s="22"/>
      <c r="T92" s="27"/>
      <c r="U92" s="27"/>
      <c r="V92" s="63"/>
      <c r="W92" s="27"/>
      <c r="X92" s="27"/>
      <c r="Y92" s="63"/>
      <c r="Z92" s="46"/>
      <c r="AA92" s="170">
        <v>56</v>
      </c>
      <c r="AB92" s="86" t="s">
        <v>34</v>
      </c>
      <c r="AC92" s="86"/>
      <c r="AD92" s="87" t="str">
        <f>IF(VLOOKUP(AA92,NP,32,FALSE)="","",IF(VLOOKUP(AA92,NP,32,FALSE)=0,"",VLOOKUP(AA92,NP,32,FALSE)))</f>
        <v/>
      </c>
      <c r="AE92" s="88" t="str">
        <f>IF(VLOOKUP(AA92,NP,33,FALSE)="","",IF(VLOOKUP(AA92,NP,34,FALSE)=2,"",VLOOKUP(AA92,NP,34,FALSE)))</f>
        <v/>
      </c>
      <c r="AF92" s="88"/>
      <c r="AG92" s="89" t="str">
        <f>IF(VLOOKUP(AA92,NP,33,FALSE)="","",IF(VLOOKUP(AA92,NP,33,FALSE)=0,"",VLOOKUP(AA92,NP,33,FALSE)))</f>
        <v xml:space="preserve"> </v>
      </c>
      <c r="AH92" s="90"/>
      <c r="AI92" s="49">
        <f>IF(VLOOKUP(AI79,NP,14,FALSE)=0,"",VLOOKUP(AI79,NP,14,FALSE))</f>
        <v>223</v>
      </c>
      <c r="AJ92" s="18" t="str">
        <f>IF(AI92="","",CONCATENATE(VLOOKUP(AI79,NP,15,FALSE),"  ",VLOOKUP(AI79,NP,16,FALSE)))</f>
        <v>BENCHAT  Marius</v>
      </c>
      <c r="AK92" s="18"/>
      <c r="AL92" s="55"/>
      <c r="AM92" s="18"/>
      <c r="AN92" s="18"/>
      <c r="AO92" s="55"/>
      <c r="AP92" s="28"/>
      <c r="AX92" s="46"/>
      <c r="BN92" s="46"/>
      <c r="BV92" s="23"/>
      <c r="BW92" s="23"/>
    </row>
    <row r="93" spans="2:75" ht="12" customHeight="1" x14ac:dyDescent="0.25">
      <c r="C93" s="2"/>
      <c r="D93" s="21" t="str">
        <f>IF(C92="","",CONCATENATE(VLOOKUP(C90,NP,18,FALSE)," pts - ",VLOOKUP(C90,NP,21,FALSE)))</f>
        <v/>
      </c>
      <c r="E93" s="21"/>
      <c r="F93" s="16"/>
      <c r="G93" s="21"/>
      <c r="H93" s="21"/>
      <c r="I93" s="16"/>
      <c r="J93" s="21"/>
      <c r="K93" s="170">
        <v>48</v>
      </c>
      <c r="L93" s="86" t="s">
        <v>34</v>
      </c>
      <c r="M93" s="86"/>
      <c r="N93" s="87" t="str">
        <f>IF(VLOOKUP(K93,NP,32,FALSE)="","",IF(VLOOKUP(K93,NP,32,FALSE)=0,"",VLOOKUP(K93,NP,32,FALSE)))</f>
        <v/>
      </c>
      <c r="O93" s="88" t="str">
        <f>IF(VLOOKUP(K93,NP,33,FALSE)="","",IF(VLOOKUP(K93,NP,34,FALSE)=2,"",VLOOKUP(K93,NP,34,FALSE)))</f>
        <v/>
      </c>
      <c r="P93" s="88"/>
      <c r="Q93" s="89" t="str">
        <f>IF(VLOOKUP(K93,NP,33,FALSE)="","",IF(VLOOKUP(K93,NP,33,FALSE)=0,"",VLOOKUP(K93,NP,33,FALSE)))</f>
        <v xml:space="preserve"> </v>
      </c>
      <c r="R93" s="102"/>
      <c r="S93" s="49">
        <f>IF(VLOOKUP(S87,NP,14,FALSE)=0,"",VLOOKUP(S87,NP,14,FALSE))</f>
        <v>228</v>
      </c>
      <c r="T93" s="18" t="str">
        <f>IF(S93="","",CONCATENATE(VLOOKUP(S87,NP,15,FALSE),"  ",VLOOKUP(S87,NP,16,FALSE)))</f>
        <v>DELEGLISE  Matthieu</v>
      </c>
      <c r="U93" s="18"/>
      <c r="V93" s="55"/>
      <c r="W93" s="18"/>
      <c r="X93" s="18"/>
      <c r="Y93" s="55"/>
      <c r="Z93" s="28"/>
      <c r="AH93" s="46"/>
      <c r="AI93" s="101">
        <v>24</v>
      </c>
      <c r="AJ93" s="26" t="str">
        <f>IF(AI92="","",CONCATENATE(VLOOKUP(AI79,NP,18,FALSE)," pts - ",VLOOKUP(AI79,NP,21,FALSE)))</f>
        <v>1891 pts - CAEN TTC</v>
      </c>
      <c r="AK93" s="26"/>
      <c r="AL93" s="57"/>
      <c r="AM93" s="26"/>
      <c r="AN93" s="26"/>
      <c r="AO93" s="57"/>
      <c r="AP93" s="26"/>
      <c r="AX93" s="46"/>
      <c r="BN93" s="46"/>
      <c r="BV93" s="23"/>
      <c r="BW93" s="23"/>
    </row>
    <row r="94" spans="2:75" ht="12" customHeight="1" x14ac:dyDescent="0.25">
      <c r="B94" s="129"/>
      <c r="C94" s="114"/>
      <c r="D94" s="115"/>
      <c r="E94" s="115"/>
      <c r="F94" s="116"/>
      <c r="G94" s="115"/>
      <c r="H94" s="115"/>
      <c r="I94" s="116"/>
      <c r="J94" s="115"/>
      <c r="K94" s="10"/>
      <c r="L94" s="20"/>
      <c r="M94" s="20"/>
      <c r="N94" s="62"/>
      <c r="O94" s="20"/>
      <c r="P94" s="20"/>
      <c r="Q94" s="62"/>
      <c r="R94" s="23"/>
      <c r="S94" s="101">
        <v>13</v>
      </c>
      <c r="T94" s="26" t="str">
        <f>IF(S93="","",CONCATENATE(VLOOKUP(S87,NP,18,FALSE)," pts - ",VLOOKUP(S87,NP,21,FALSE)))</f>
        <v>1841 pts - JS OUROUX TT</v>
      </c>
      <c r="U94" s="26"/>
      <c r="V94" s="57"/>
      <c r="W94" s="26"/>
      <c r="X94" s="26"/>
      <c r="Y94" s="57"/>
      <c r="Z94" s="26"/>
      <c r="AH94" s="46"/>
      <c r="AJ94" s="21" t="str">
        <f>IF(AI92="","",CONCATENATE(IF(VLOOKUP(AA92,NP,23,FALSE)="","",IF(VLOOKUP(AA92,NP,12,FALSE)=1,VLOOKUP(AA92,NP,23,FALSE),-VLOOKUP(AA92,NP,23,FALSE))),IF(VLOOKUP(AA92,NP,24,FALSE)="","",CONCATENATE(" / ",IF(VLOOKUP(AA92,NP,12,FALSE)=1,VLOOKUP(AA92,NP,24,FALSE),-VLOOKUP(AA92,NP,24,FALSE)))),IF(VLOOKUP(AA92,NP,25,FALSE)="","",CONCATENATE(" / ",IF(VLOOKUP(AA92,NP,12,FALSE)=1,VLOOKUP(AA92,NP,25,FALSE),-VLOOKUP(AA92,NP,25,FALSE)))),IF(VLOOKUP(AA92,NP,26,FALSE)="","",CONCATENATE(" / ",IF(VLOOKUP(AA92,NP,12,FALSE)=1,VLOOKUP(AA92,NP,26,FALSE),-VLOOKUP(AA92,NP,26,FALSE)))),IF(VLOOKUP(AA92,NP,27,FALSE)="","",CONCATENATE(" / ",IF(VLOOKUP(AA92,NP,12,FALSE)=1,VLOOKUP(AA92,NP,27,FALSE),-VLOOKUP(AA92,NP,27,FALSE)))),IF(VLOOKUP(AA92,NP,28)="","",CONCATENATE(" / ",IF(VLOOKUP(AA92,NP,12)=1,VLOOKUP(AA92,NP,28),-VLOOKUP(AA92,NP,28)))),IF(VLOOKUP(AA92,NP,29)="","",CONCATENATE(" / ",IF(VLOOKUP(AA92,NP,12)=1,VLOOKUP(AA92,NP,29),-VLOOKUP(AA92,NP,29))))))</f>
        <v/>
      </c>
      <c r="AK94" s="54"/>
      <c r="AL94" s="66"/>
      <c r="AM94" s="54"/>
      <c r="AN94" s="54"/>
      <c r="AO94" s="66"/>
      <c r="AP94" s="54"/>
      <c r="AX94" s="46"/>
      <c r="BN94" s="46"/>
      <c r="BV94" s="23"/>
      <c r="BW94" s="23"/>
    </row>
    <row r="95" spans="2:75" ht="12" customHeight="1" x14ac:dyDescent="0.25">
      <c r="B95" s="129"/>
      <c r="C95" s="17"/>
      <c r="D95" s="117"/>
      <c r="E95" s="117"/>
      <c r="F95" s="118"/>
      <c r="G95" s="117"/>
      <c r="H95" s="117"/>
      <c r="I95" s="118"/>
      <c r="J95" s="117"/>
      <c r="K95" s="10"/>
      <c r="L95" s="20"/>
      <c r="M95" s="20"/>
      <c r="N95" s="62"/>
      <c r="O95" s="20"/>
      <c r="P95" s="20"/>
      <c r="Q95" s="62"/>
      <c r="R95" s="23"/>
      <c r="S95" s="25"/>
      <c r="T95" s="21" t="str">
        <f>IF(S93="","",CONCATENATE(IF(VLOOKUP(K93,NP,23,FALSE)="","",IF(VLOOKUP(K93,NP,12,FALSE)=1,VLOOKUP(K93,NP,23,FALSE),-VLOOKUP(K93,NP,23,FALSE))),IF(VLOOKUP(K93,NP,24,FALSE)="","",CONCATENATE(" / ",IF(VLOOKUP(K93,NP,12,FALSE)=1,VLOOKUP(K93,NP,24,FALSE),-VLOOKUP(K93,NP,24,FALSE)))),IF(VLOOKUP(K93,NP,25,FALSE)="","",CONCATENATE(" / ",IF(VLOOKUP(K93,NP,12,FALSE)=1,VLOOKUP(K93,NP,25,FALSE),-VLOOKUP(K93,NP,25,FALSE)))),IF(VLOOKUP(K93,NP,26,FALSE)="","",CONCATENATE(" / ",IF(VLOOKUP(K93,NP,12,FALSE)=1,VLOOKUP(K93,NP,26,FALSE),-VLOOKUP(K93,NP,26,FALSE)))),IF(VLOOKUP(K93,NP,27,FALSE)="","",CONCATENATE(" / ",IF(VLOOKUP(K93,NP,12,FALSE)=1,VLOOKUP(K93,NP,27,FALSE),-VLOOKUP(K93,NP,27,FALSE)))),IF(VLOOKUP(K93,NP,28)="","",CONCATENATE(" / ",IF(VLOOKUP(K93,NP,12)=1,VLOOKUP(K93,NP,28),-VLOOKUP(K93,NP,28)))),IF(VLOOKUP(K93,NP,29)="","",CONCATENATE(" / ",IF(VLOOKUP(K93,NP,12)=1,VLOOKUP(K93,NP,29),-VLOOKUP(K93,NP,29))))))</f>
        <v/>
      </c>
      <c r="U95" s="21"/>
      <c r="V95" s="16"/>
      <c r="W95" s="21"/>
      <c r="X95" s="21"/>
      <c r="Y95" s="16"/>
      <c r="Z95" s="21"/>
      <c r="AH95" s="46"/>
      <c r="AJ95" s="40"/>
      <c r="AN95" s="131" t="s">
        <v>70</v>
      </c>
      <c r="AO95" s="132" t="s">
        <v>68</v>
      </c>
      <c r="AP95" s="23"/>
      <c r="AQ95" s="50">
        <f>IF(VLOOKUP(AQ87,NP,14,FALSE)=0,"",VLOOKUP(AQ87,NP,14,FALSE))</f>
        <v>239</v>
      </c>
      <c r="AR95" s="18" t="str">
        <f>IF(AQ95="","",CONCATENATE(VLOOKUP(AQ87,NP,15,FALSE),"  ",VLOOKUP(AQ87,NP,16,FALSE)))</f>
        <v>PESSY  William</v>
      </c>
      <c r="AS95" s="18"/>
      <c r="AT95" s="55"/>
      <c r="AU95" s="18"/>
      <c r="AV95" s="18"/>
      <c r="AW95" s="55"/>
      <c r="AX95" s="28"/>
      <c r="BD95" s="131" t="s">
        <v>70</v>
      </c>
      <c r="BE95" s="132" t="s">
        <v>69</v>
      </c>
      <c r="BG95" s="49">
        <f>IF(VLOOKUP(BG78,NP,14,FALSE)=0,"",VLOOKUP(BG78,NP,14,FALSE))</f>
        <v>221</v>
      </c>
      <c r="BH95" s="18" t="str">
        <f>IF(BG95="","",CONCATENATE(VLOOKUP(BG78,NP,15,FALSE),"  ",VLOOKUP(BG78,NP,16,FALSE)))</f>
        <v>BEHAGHEL  Roch</v>
      </c>
      <c r="BI95" s="18"/>
      <c r="BJ95" s="55"/>
      <c r="BK95" s="18"/>
      <c r="BL95" s="18"/>
      <c r="BM95" s="55"/>
      <c r="BN95" s="28"/>
    </row>
    <row r="96" spans="2:75" ht="12" customHeight="1" x14ac:dyDescent="0.25">
      <c r="B96" s="129"/>
      <c r="C96" s="119"/>
      <c r="D96" s="120"/>
      <c r="E96" s="120"/>
      <c r="F96" s="121"/>
      <c r="G96" s="131" t="s">
        <v>70</v>
      </c>
      <c r="H96" s="132" t="s">
        <v>63</v>
      </c>
      <c r="I96" s="122"/>
      <c r="J96" s="123"/>
      <c r="K96" s="50">
        <f>IF(VLOOKUP(K93,NP,14,FALSE)=0,"",VLOOKUP(K93,NP,14,FALSE))</f>
        <v>228</v>
      </c>
      <c r="L96" s="18" t="str">
        <f>IF(K96="","",CONCATENATE(VLOOKUP(K93,NP,15,FALSE),"  ",VLOOKUP(K93,NP,16,FALSE)))</f>
        <v>DELEGLISE  Matthieu</v>
      </c>
      <c r="M96" s="18"/>
      <c r="N96" s="55"/>
      <c r="O96" s="18"/>
      <c r="P96" s="18"/>
      <c r="Q96" s="55"/>
      <c r="R96" s="18"/>
      <c r="S96" s="44"/>
      <c r="T96" s="19"/>
      <c r="U96" s="29"/>
      <c r="V96" s="14"/>
      <c r="W96" s="29"/>
      <c r="X96" s="131" t="s">
        <v>70</v>
      </c>
      <c r="Y96" s="132" t="s">
        <v>60</v>
      </c>
      <c r="Z96" s="30"/>
      <c r="AA96" s="50">
        <f>IF(VLOOKUP(AA92,NP,14,FALSE)=0,"",VLOOKUP(AA92,NP,14,FALSE))</f>
        <v>223</v>
      </c>
      <c r="AB96" s="18" t="str">
        <f>IF(AA96="","",CONCATENATE(VLOOKUP(AA92,NP,15,FALSE),"  ",VLOOKUP(AA92,NP,16,FALSE)))</f>
        <v>BENCHAT  Marius</v>
      </c>
      <c r="AC96" s="18"/>
      <c r="AD96" s="55"/>
      <c r="AE96" s="18"/>
      <c r="AF96" s="18"/>
      <c r="AG96" s="55"/>
      <c r="AH96" s="28"/>
      <c r="AJ96" s="40"/>
      <c r="AK96" s="40"/>
      <c r="AL96" s="65"/>
      <c r="AM96" s="40"/>
      <c r="AN96" s="40"/>
      <c r="AO96" s="65"/>
      <c r="AP96" s="40"/>
      <c r="AQ96" s="65">
        <v>16</v>
      </c>
      <c r="AR96" s="21" t="str">
        <f>IF(AQ95="","",CONCATENATE(VLOOKUP(AQ87,NP,18,FALSE)," pts - ",VLOOKUP(AQ87,NP,21,FALSE)))</f>
        <v>1896 pts - SPO ROUEN</v>
      </c>
      <c r="AS96" s="21"/>
      <c r="AT96" s="16"/>
      <c r="AU96" s="21"/>
      <c r="AV96" s="21"/>
      <c r="AW96" s="16"/>
      <c r="AX96" s="21"/>
      <c r="BG96" s="65">
        <v>2</v>
      </c>
      <c r="BH96" s="21" t="str">
        <f>IF(BG95="","",CONCATENATE(VLOOKUP(BG78,NP,18,FALSE)," pts - ",VLOOKUP(BG78,NP,21,FALSE)))</f>
        <v>1915 pts - CESSON OC</v>
      </c>
      <c r="BI96" s="21"/>
      <c r="BJ96" s="16"/>
      <c r="BK96" s="21"/>
      <c r="BL96" s="21"/>
      <c r="BM96" s="16"/>
      <c r="BN96" s="21"/>
    </row>
    <row r="97" spans="2:74" ht="12" customHeight="1" x14ac:dyDescent="0.25">
      <c r="B97" s="129"/>
      <c r="C97" s="96"/>
      <c r="D97" s="124"/>
      <c r="E97" s="124"/>
      <c r="F97" s="125"/>
      <c r="G97" s="124"/>
      <c r="H97" s="124"/>
      <c r="I97" s="125"/>
      <c r="J97" s="103"/>
      <c r="K97" s="14">
        <v>13</v>
      </c>
      <c r="L97" s="26" t="str">
        <f>IF(K96="","",CONCATENATE(VLOOKUP(K93,NP,18,FALSE)," pts - ",VLOOKUP(K93,NP,21,FALSE)))</f>
        <v>1841 pts - JS OUROUX TT</v>
      </c>
      <c r="M97" s="26"/>
      <c r="N97" s="57"/>
      <c r="O97" s="26"/>
      <c r="P97" s="26"/>
      <c r="Q97" s="57"/>
      <c r="R97" s="26"/>
      <c r="S97" s="19"/>
      <c r="T97" s="19"/>
      <c r="U97" s="23"/>
      <c r="V97" s="59"/>
      <c r="W97" s="23"/>
      <c r="X97" s="23"/>
      <c r="Y97" s="59"/>
      <c r="Z97" s="23"/>
      <c r="AA97" s="65">
        <v>24</v>
      </c>
      <c r="AB97" s="26" t="str">
        <f>IF(AA96="","",CONCATENATE(VLOOKUP(AA92,NP,18,FALSE)," pts - ",VLOOKUP(AA92,NP,21,FALSE)))</f>
        <v>1891 pts - CAEN TTC</v>
      </c>
      <c r="AC97" s="26"/>
      <c r="AD97" s="57"/>
      <c r="AE97" s="26"/>
      <c r="AF97" s="26"/>
      <c r="AG97" s="57"/>
      <c r="AH97" s="26"/>
      <c r="AJ97" s="40"/>
      <c r="AK97" s="40"/>
      <c r="AL97" s="65"/>
      <c r="AM97" s="40"/>
      <c r="AN97" s="40"/>
      <c r="AO97" s="65"/>
      <c r="AP97" s="40"/>
      <c r="AQ97" s="40"/>
      <c r="AR97" s="40"/>
      <c r="AS97" s="40"/>
      <c r="AT97" s="65"/>
      <c r="AU97" s="40"/>
      <c r="AV97" s="40"/>
      <c r="AW97" s="65"/>
      <c r="AX97" s="40"/>
      <c r="AY97" s="40"/>
      <c r="AZ97" s="40"/>
      <c r="BA97" s="40"/>
      <c r="BB97" s="40"/>
      <c r="BC97" s="40"/>
      <c r="BD97" s="40"/>
      <c r="BE97" s="40"/>
      <c r="BF97" s="23"/>
      <c r="BG97" s="40"/>
      <c r="BH97" s="40"/>
      <c r="BI97" s="40"/>
      <c r="BJ97" s="40"/>
      <c r="BK97" s="40"/>
      <c r="BL97" s="40"/>
      <c r="BM97" s="40"/>
      <c r="BN97" s="23"/>
      <c r="BO97" s="40"/>
      <c r="BP97" s="40"/>
      <c r="BQ97" s="40"/>
      <c r="BR97" s="40"/>
      <c r="BS97" s="40"/>
      <c r="BT97" s="40"/>
      <c r="BU97" s="40"/>
      <c r="BV97" s="23"/>
    </row>
    <row r="98" spans="2:74" ht="12" customHeight="1" x14ac:dyDescent="0.25">
      <c r="B98" s="129"/>
      <c r="C98" s="114"/>
      <c r="D98" s="115"/>
      <c r="E98" s="124"/>
      <c r="F98" s="125"/>
      <c r="G98" s="124"/>
      <c r="H98" s="124"/>
      <c r="I98" s="125"/>
      <c r="J98" s="5"/>
      <c r="K98" s="43"/>
      <c r="L98" s="21"/>
      <c r="M98" s="21"/>
      <c r="N98" s="16"/>
      <c r="O98" s="21"/>
      <c r="P98" s="21"/>
      <c r="Q98" s="16"/>
      <c r="R98" s="21"/>
      <c r="S98" s="19"/>
      <c r="T98" s="19"/>
      <c r="U98" s="19"/>
      <c r="V98" s="42"/>
      <c r="W98" s="19"/>
      <c r="X98" s="19"/>
      <c r="Y98" s="42"/>
      <c r="Z98" s="19"/>
      <c r="AA98" s="43"/>
      <c r="AB98" s="21"/>
      <c r="AC98" s="21"/>
      <c r="AD98" s="16"/>
      <c r="AE98" s="21"/>
      <c r="AF98" s="21"/>
      <c r="AG98" s="16"/>
      <c r="AH98" s="21"/>
      <c r="AI98" s="19"/>
      <c r="AJ98" s="19"/>
      <c r="AK98" s="19"/>
      <c r="AL98" s="42"/>
      <c r="AM98" s="19"/>
      <c r="AN98" s="19"/>
      <c r="AO98" s="42"/>
      <c r="AP98" s="19"/>
      <c r="AQ98" s="19"/>
      <c r="AR98" s="19"/>
      <c r="AS98" s="19"/>
      <c r="AT98" s="42"/>
      <c r="AU98" s="19"/>
      <c r="AV98" s="19"/>
      <c r="AW98" s="42"/>
      <c r="AX98" s="19"/>
      <c r="AY98" s="19"/>
      <c r="AZ98" s="129"/>
      <c r="BA98" s="129"/>
      <c r="BB98" s="129"/>
      <c r="BC98" s="129"/>
      <c r="BD98" s="129"/>
      <c r="BE98" s="129"/>
      <c r="BF98" s="23"/>
      <c r="BG98" s="19"/>
      <c r="BH98" s="129"/>
      <c r="BI98" s="129"/>
      <c r="BJ98" s="129"/>
      <c r="BK98" s="129"/>
      <c r="BL98" s="129"/>
      <c r="BM98" s="129"/>
      <c r="BN98" s="23"/>
      <c r="BO98" s="19"/>
      <c r="BP98" s="129"/>
      <c r="BQ98" s="129"/>
      <c r="BR98" s="129"/>
      <c r="BS98" s="129"/>
      <c r="BT98" s="129"/>
      <c r="BU98" s="129"/>
      <c r="BV98" s="23"/>
    </row>
    <row r="99" spans="2:74" ht="12" customHeight="1" x14ac:dyDescent="0.25">
      <c r="B99" s="129"/>
      <c r="C99" s="96"/>
      <c r="D99" s="117"/>
      <c r="E99" s="117"/>
      <c r="F99" s="118"/>
      <c r="G99" s="117"/>
      <c r="H99" s="117"/>
      <c r="I99" s="118"/>
      <c r="J99" s="117"/>
    </row>
    <row r="100" spans="2:74" ht="12" customHeight="1" x14ac:dyDescent="0.25"/>
    <row r="101" spans="2:74" ht="12" customHeight="1" x14ac:dyDescent="0.25"/>
    <row r="102" spans="2:74" ht="12" customHeight="1" x14ac:dyDescent="0.25"/>
    <row r="103" spans="2:74" ht="12" customHeight="1" x14ac:dyDescent="0.25"/>
    <row r="104" spans="2:74" ht="12" customHeight="1" x14ac:dyDescent="0.25"/>
    <row r="105" spans="2:74" ht="12" customHeight="1" x14ac:dyDescent="0.25"/>
    <row r="106" spans="2:74" ht="12" customHeight="1" x14ac:dyDescent="0.25"/>
    <row r="107" spans="2:74" ht="12" customHeight="1" x14ac:dyDescent="0.25"/>
    <row r="108" spans="2:74" ht="12" customHeight="1" x14ac:dyDescent="0.25"/>
    <row r="109" spans="2:74" ht="12" customHeight="1" x14ac:dyDescent="0.25"/>
    <row r="110" spans="2:74" ht="12" customHeight="1" x14ac:dyDescent="0.25"/>
    <row r="111" spans="2:74" ht="12" customHeight="1" x14ac:dyDescent="0.25"/>
    <row r="112" spans="2:74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</sheetData>
  <sheetProtection sheet="1"/>
  <mergeCells count="4">
    <mergeCell ref="BK6:BV6"/>
    <mergeCell ref="BK8:BV8"/>
    <mergeCell ref="BK10:BV10"/>
    <mergeCell ref="B1:BV1"/>
  </mergeCells>
  <phoneticPr fontId="0" type="noConversion"/>
  <printOptions horizontalCentered="1"/>
  <pageMargins left="0.19685039370078741" right="0.19685039370078741" top="0.32" bottom="0.34" header="0.18" footer="0.2"/>
  <pageSetup paperSize="9" scale="45" orientation="landscape" horizontalDpi="4294967293" verticalDpi="4294967293" r:id="rId1"/>
  <headerFooter alignWithMargins="0">
    <oddFooter>&amp;LPage &amp;P / &amp;N&amp;C&amp;F&amp;R&amp;D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2802"/>
  <sheetViews>
    <sheetView topLeftCell="A28" workbookViewId="0">
      <selection activeCell="Y5" sqref="Y5"/>
    </sheetView>
  </sheetViews>
  <sheetFormatPr baseColWidth="10" defaultColWidth="10.26953125" defaultRowHeight="17.5" x14ac:dyDescent="0.25"/>
  <cols>
    <col min="1" max="1" width="3.54296875" style="11" customWidth="1"/>
    <col min="2" max="2" width="5.7265625" style="161" customWidth="1"/>
    <col min="3" max="4" width="3.54296875" style="12" customWidth="1"/>
    <col min="5" max="5" width="3.54296875" style="11" customWidth="1"/>
    <col min="6" max="7" width="3.54296875" style="12" customWidth="1"/>
    <col min="8" max="8" width="3.54296875" style="11" customWidth="1"/>
    <col min="9" max="9" width="3.54296875" style="12" customWidth="1"/>
    <col min="10" max="10" width="5.7265625" style="12" customWidth="1"/>
    <col min="11" max="12" width="3.54296875" style="12" customWidth="1"/>
    <col min="13" max="13" width="3.54296875" style="11" customWidth="1"/>
    <col min="14" max="15" width="3.54296875" style="12" customWidth="1"/>
    <col min="16" max="16" width="3.54296875" style="11" customWidth="1"/>
    <col min="17" max="17" width="3.54296875" style="12" customWidth="1"/>
    <col min="18" max="18" width="5.7265625" style="12" customWidth="1"/>
    <col min="19" max="20" width="3.54296875" style="12" customWidth="1"/>
    <col min="21" max="21" width="3.54296875" style="11" customWidth="1"/>
    <col min="22" max="23" width="3.54296875" style="12" customWidth="1"/>
    <col min="24" max="24" width="3.54296875" style="11" customWidth="1"/>
    <col min="25" max="25" width="3.54296875" style="12" customWidth="1"/>
    <col min="26" max="26" width="5.7265625" style="12" customWidth="1"/>
    <col min="27" max="28" width="3.54296875" style="12" customWidth="1"/>
    <col min="29" max="29" width="3.54296875" style="11" customWidth="1"/>
    <col min="30" max="31" width="3.54296875" style="12" customWidth="1"/>
    <col min="32" max="32" width="3.54296875" style="11" customWidth="1"/>
    <col min="33" max="33" width="3.54296875" style="12" customWidth="1"/>
    <col min="34" max="34" width="5.7265625" style="12" customWidth="1"/>
    <col min="35" max="36" width="3.54296875" style="12" customWidth="1"/>
    <col min="37" max="37" width="3.54296875" style="11" customWidth="1"/>
    <col min="38" max="39" width="3.54296875" style="12" customWidth="1"/>
    <col min="40" max="40" width="3.54296875" style="11" customWidth="1"/>
    <col min="41" max="41" width="3.54296875" style="12" customWidth="1"/>
    <col min="42" max="42" width="5.7265625" style="12" customWidth="1"/>
    <col min="43" max="44" width="3.54296875" style="12" customWidth="1"/>
    <col min="45" max="45" width="3.54296875" style="11" customWidth="1"/>
    <col min="46" max="47" width="3.54296875" style="12" customWidth="1"/>
    <col min="48" max="48" width="3.54296875" style="11" customWidth="1"/>
    <col min="49" max="49" width="3.54296875" style="12" customWidth="1"/>
    <col min="50" max="50" width="5.7265625" style="15" customWidth="1"/>
    <col min="51" max="57" width="3.54296875" style="12" customWidth="1"/>
    <col min="58" max="58" width="5.81640625" style="12" customWidth="1"/>
    <col min="59" max="61" width="10.26953125" style="12" customWidth="1"/>
    <col min="62" max="62" width="5.7265625" style="12" customWidth="1"/>
    <col min="63" max="16384" width="10.26953125" style="12"/>
  </cols>
  <sheetData>
    <row r="1" spans="1:51" ht="26.25" customHeight="1" x14ac:dyDescent="0.25">
      <c r="A1" s="236" t="s">
        <v>280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  <c r="AH1" s="237"/>
      <c r="AI1" s="237"/>
      <c r="AJ1" s="237"/>
      <c r="AK1" s="237"/>
      <c r="AL1" s="237"/>
      <c r="AM1" s="237"/>
      <c r="AN1" s="237"/>
      <c r="AO1" s="237"/>
      <c r="AP1" s="237"/>
      <c r="AQ1" s="237"/>
      <c r="AR1" s="237"/>
      <c r="AS1" s="237"/>
      <c r="AT1" s="237"/>
      <c r="AU1" s="237"/>
      <c r="AV1" s="237"/>
      <c r="AW1" s="237"/>
      <c r="AX1" s="238"/>
      <c r="AY1" s="79"/>
    </row>
    <row r="2" spans="1:51" ht="15.7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6"/>
      <c r="AQ2" s="16"/>
      <c r="AR2" s="16"/>
      <c r="AS2" s="16"/>
      <c r="AT2" s="16"/>
      <c r="AU2" s="16"/>
      <c r="AV2" s="16"/>
      <c r="AW2" s="16"/>
      <c r="AX2" s="14"/>
      <c r="AY2" s="79"/>
    </row>
    <row r="3" spans="1:51" ht="15.75" customHeight="1" x14ac:dyDescent="0.25">
      <c r="B3" s="16" t="s">
        <v>71</v>
      </c>
      <c r="C3" s="16"/>
      <c r="D3" s="16"/>
      <c r="E3" s="16"/>
      <c r="F3" s="16"/>
      <c r="G3" s="16"/>
      <c r="H3" s="16"/>
      <c r="I3" s="16"/>
      <c r="J3" s="230" t="s">
        <v>72</v>
      </c>
      <c r="K3" s="230"/>
      <c r="L3" s="230"/>
      <c r="M3" s="230"/>
      <c r="N3" s="230"/>
      <c r="O3" s="230"/>
      <c r="P3" s="230"/>
      <c r="Q3" s="230"/>
      <c r="R3" s="16" t="s">
        <v>73</v>
      </c>
      <c r="S3" s="16"/>
      <c r="T3" s="16"/>
      <c r="U3" s="16"/>
      <c r="V3" s="16"/>
      <c r="W3" s="16"/>
      <c r="X3" s="16"/>
      <c r="Y3" s="16"/>
      <c r="Z3" s="16" t="s">
        <v>74</v>
      </c>
      <c r="AA3" s="16"/>
      <c r="AB3" s="16"/>
      <c r="AC3" s="16"/>
      <c r="AD3" s="16"/>
      <c r="AE3" s="16"/>
      <c r="AF3" s="16"/>
      <c r="AG3" s="16"/>
      <c r="AH3" s="16" t="s">
        <v>75</v>
      </c>
      <c r="AI3" s="16"/>
      <c r="AJ3" s="16"/>
      <c r="AK3" s="16"/>
      <c r="AL3" s="16"/>
      <c r="AM3" s="16"/>
      <c r="AN3" s="16"/>
      <c r="AO3" s="16"/>
      <c r="AP3" s="16" t="s">
        <v>35</v>
      </c>
      <c r="AQ3" s="16"/>
      <c r="AR3" s="16"/>
      <c r="AS3" s="16"/>
      <c r="AT3" s="16"/>
      <c r="AU3" s="16"/>
      <c r="AV3" s="16"/>
      <c r="AW3" s="16"/>
      <c r="AX3" s="14"/>
      <c r="AY3" s="15"/>
    </row>
    <row r="4" spans="1:51" ht="12" customHeight="1" x14ac:dyDescent="0.25">
      <c r="B4" s="162"/>
      <c r="C4" s="16"/>
      <c r="D4" s="16"/>
      <c r="E4" s="16"/>
      <c r="F4" s="16"/>
      <c r="G4" s="16"/>
      <c r="H4" s="16"/>
      <c r="I4" s="16"/>
      <c r="J4" s="64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4"/>
      <c r="AY4" s="15"/>
    </row>
    <row r="5" spans="1:51" ht="12" customHeight="1" thickBot="1" x14ac:dyDescent="0.3">
      <c r="A5" s="65">
        <v>1</v>
      </c>
      <c r="B5" s="50">
        <f>IF(VLOOKUP(B7,NP,4,FALSE)=0,"",VLOOKUP(B7,NP,4,FALSE))</f>
        <v>237</v>
      </c>
      <c r="C5" s="18" t="str">
        <f>IF(B5="","",CONCATENATE(VLOOKUP(B7,NP,5,FALSE),"  ",VLOOKUP(B7,NP,6,FALSE)))</f>
        <v>PASQUETTE  Aurélien</v>
      </c>
      <c r="D5" s="18"/>
      <c r="E5" s="55"/>
      <c r="F5" s="18"/>
      <c r="G5" s="18"/>
      <c r="H5" s="55"/>
      <c r="I5" s="18"/>
      <c r="J5" s="64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4"/>
      <c r="AQ5" s="15"/>
      <c r="AS5" s="12"/>
      <c r="AV5" s="12"/>
    </row>
    <row r="6" spans="1:51" ht="12" customHeight="1" x14ac:dyDescent="0.25">
      <c r="A6" s="65"/>
      <c r="B6" s="163"/>
      <c r="C6" s="26" t="str">
        <f>IF(B5="","",CONCATENATE(VLOOKUP(B7,NP,8,FALSE)," pts - ",VLOOKUP(B7,NP,11,FALSE)))</f>
        <v>1917 pts - ST PAIR BRICQUE</v>
      </c>
      <c r="D6" s="26"/>
      <c r="E6" s="57"/>
      <c r="F6" s="26"/>
      <c r="G6" s="26"/>
      <c r="H6" s="57"/>
      <c r="I6" s="51"/>
      <c r="J6" s="80">
        <v>1</v>
      </c>
      <c r="K6" s="81"/>
      <c r="L6" s="82"/>
      <c r="M6" s="83"/>
      <c r="N6" s="82"/>
      <c r="O6" s="82"/>
      <c r="P6" s="83"/>
      <c r="Q6" s="3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36"/>
      <c r="AI6" s="84"/>
      <c r="AJ6" s="4"/>
      <c r="AK6" s="58"/>
      <c r="AL6" s="4"/>
      <c r="AM6" s="4"/>
      <c r="AN6" s="58"/>
      <c r="AO6" s="84"/>
      <c r="AP6" s="70"/>
      <c r="AQ6" s="84"/>
      <c r="AR6" s="4"/>
      <c r="AS6" s="58"/>
      <c r="AT6" s="4"/>
      <c r="AU6" s="4"/>
      <c r="AV6" s="58"/>
      <c r="AW6" s="85"/>
    </row>
    <row r="7" spans="1:51" ht="12" customHeight="1" x14ac:dyDescent="0.25">
      <c r="A7" s="65"/>
      <c r="B7" s="170">
        <v>1</v>
      </c>
      <c r="C7" s="86" t="s">
        <v>34</v>
      </c>
      <c r="D7" s="86"/>
      <c r="E7" s="87" t="str">
        <f>IF(VLOOKUP(B7,NP,32,FALSE)="","",IF(VLOOKUP(B7,NP,32,FALSE)=0,"",VLOOKUP(B7,NP,32,FALSE)))</f>
        <v/>
      </c>
      <c r="F7" s="88">
        <f>IF(VLOOKUP(B7,NP,33,FALSE)="","",IF(VLOOKUP(B7,NP,34,FALSE)=2,"",VLOOKUP(B7,NP,34,FALSE)))</f>
        <v>43466</v>
      </c>
      <c r="G7" s="88"/>
      <c r="H7" s="89" t="str">
        <f>IF(VLOOKUP(B7,NP,33,FALSE)="","",IF(VLOOKUP(B7,NP,33,FALSE)=0,"",VLOOKUP(B7,NP,33,FALSE)))</f>
        <v xml:space="preserve"> </v>
      </c>
      <c r="I7" s="90"/>
      <c r="J7" s="49">
        <f>IF(VLOOKUP(J10,NP,4,FALSE)=0,"",VLOOKUP(J10,NP,4,FALSE))</f>
        <v>237</v>
      </c>
      <c r="K7" s="18" t="str">
        <f>IF(J7="","",CONCATENATE(VLOOKUP(J10,NP,5,FALSE),"  ",VLOOKUP(J10,NP,6,FALSE)))</f>
        <v>PASQUETTE  Aurélien</v>
      </c>
      <c r="L7" s="18"/>
      <c r="M7" s="55"/>
      <c r="N7" s="18"/>
      <c r="O7" s="18"/>
      <c r="P7" s="55"/>
      <c r="Q7" s="18"/>
      <c r="AH7" s="37" t="s">
        <v>0</v>
      </c>
      <c r="AI7" s="91"/>
      <c r="AJ7" s="5"/>
      <c r="AK7" s="59"/>
      <c r="AL7" s="226" t="str">
        <f>IF('Liste des parties'!$AH$3&lt;10000,Date,'Liste des parties'!$AH$3)</f>
        <v>14/11/2024</v>
      </c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7"/>
    </row>
    <row r="8" spans="1:51" ht="12" customHeight="1" x14ac:dyDescent="0.25">
      <c r="A8" s="65"/>
      <c r="B8" s="164"/>
      <c r="C8" s="81"/>
      <c r="D8" s="81"/>
      <c r="E8" s="92"/>
      <c r="F8" s="81"/>
      <c r="G8" s="81"/>
      <c r="H8" s="92"/>
      <c r="I8" s="93"/>
      <c r="J8" s="25"/>
      <c r="K8" s="21" t="str">
        <f>IF(J7="","",CONCATENATE(VLOOKUP(J10,NP,8,FALSE)," pts - ",VLOOKUP(J10,NP,11,FALSE)))</f>
        <v>1917 pts - ST PAIR BRICQUE</v>
      </c>
      <c r="L8" s="21"/>
      <c r="M8" s="16"/>
      <c r="N8" s="21"/>
      <c r="O8" s="21"/>
      <c r="P8" s="16"/>
      <c r="Q8" s="21"/>
      <c r="R8" s="22"/>
      <c r="AH8" s="38"/>
      <c r="AI8" s="91"/>
      <c r="AJ8" s="5"/>
      <c r="AK8" s="94"/>
      <c r="AL8" s="95"/>
      <c r="AM8" s="95"/>
      <c r="AN8" s="94"/>
      <c r="AO8" s="96"/>
      <c r="AP8" s="30"/>
      <c r="AQ8" s="91"/>
      <c r="AR8" s="5"/>
      <c r="AS8" s="94"/>
      <c r="AT8" s="95"/>
      <c r="AU8" s="95"/>
      <c r="AV8" s="94"/>
      <c r="AW8" s="97"/>
    </row>
    <row r="9" spans="1:51" ht="12" customHeight="1" x14ac:dyDescent="0.25">
      <c r="A9" s="65">
        <v>2</v>
      </c>
      <c r="B9" s="50" t="str">
        <f>IF(VLOOKUP(B7,NP,14,FALSE)=0,"",VLOOKUP(B7,NP,14,FALSE))</f>
        <v/>
      </c>
      <c r="C9" s="18" t="str">
        <f>IF(B9="","",CONCATENATE(VLOOKUP(B7,NP,15,FALSE),"  ",VLOOKUP(B7,NP,16,FALSE)))</f>
        <v/>
      </c>
      <c r="D9" s="98"/>
      <c r="E9" s="99"/>
      <c r="F9" s="98"/>
      <c r="G9" s="98"/>
      <c r="H9" s="99"/>
      <c r="I9" s="100"/>
      <c r="J9" s="24"/>
      <c r="K9" s="21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21"/>
      <c r="M9" s="16"/>
      <c r="N9" s="21"/>
      <c r="O9" s="21"/>
      <c r="P9" s="16"/>
      <c r="Q9" s="21"/>
      <c r="R9" s="101">
        <v>1</v>
      </c>
      <c r="AH9" s="39" t="s">
        <v>38</v>
      </c>
      <c r="AI9" s="91"/>
      <c r="AJ9" s="5"/>
      <c r="AK9" s="94"/>
      <c r="AL9" s="228" t="str">
        <f>'Liste des parties'!$AD$2</f>
        <v>SPIDD V2</v>
      </c>
      <c r="AM9" s="228"/>
      <c r="AN9" s="228"/>
      <c r="AO9" s="228"/>
      <c r="AP9" s="228"/>
      <c r="AQ9" s="228"/>
      <c r="AR9" s="228"/>
      <c r="AS9" s="228"/>
      <c r="AT9" s="228"/>
      <c r="AU9" s="228"/>
      <c r="AV9" s="228"/>
      <c r="AW9" s="229"/>
    </row>
    <row r="10" spans="1:51" ht="12" customHeight="1" x14ac:dyDescent="0.25">
      <c r="A10" s="65"/>
      <c r="B10" s="164"/>
      <c r="C10" s="21" t="str">
        <f>IF(B9="","",CONCATENATE(VLOOKUP(B7,NP,18,FALSE)," pts - ",VLOOKUP(B7,NP,21,FALSE)))</f>
        <v/>
      </c>
      <c r="D10" s="21"/>
      <c r="E10" s="16"/>
      <c r="F10" s="21"/>
      <c r="G10" s="21"/>
      <c r="H10" s="16"/>
      <c r="I10" s="21"/>
      <c r="J10" s="172">
        <v>17</v>
      </c>
      <c r="K10" s="86" t="s">
        <v>34</v>
      </c>
      <c r="L10" s="86"/>
      <c r="M10" s="87" t="str">
        <f>IF(VLOOKUP(J10,NP,32,FALSE)="","",IF(VLOOKUP(J10,NP,32,FALSE)=0,"",VLOOKUP(J10,NP,32,FALSE)))</f>
        <v/>
      </c>
      <c r="N10" s="88" t="str">
        <f>IF(VLOOKUP(J10,NP,33,FALSE)="","",IF(VLOOKUP(J10,NP,34,FALSE)=2,"",VLOOKUP(J10,NP,34,FALSE)))</f>
        <v/>
      </c>
      <c r="O10" s="88"/>
      <c r="P10" s="89" t="str">
        <f>IF(VLOOKUP(J10,NP,33,FALSE)="","",IF(VLOOKUP(J10,NP,33,FALSE)=0,"",VLOOKUP(J10,NP,33,FALSE)))</f>
        <v xml:space="preserve"> </v>
      </c>
      <c r="Q10" s="102"/>
      <c r="R10" s="49">
        <f>IF(VLOOKUP(R16,NP,4,FALSE)=0,"",VLOOKUP(R16,NP,4,FALSE))</f>
        <v>237</v>
      </c>
      <c r="S10" s="18" t="str">
        <f>IF(R10="","",CONCATENATE(VLOOKUP(R16,NP,5,FALSE),"  ",VLOOKUP(R16,NP,6,FALSE)))</f>
        <v>PASQUETTE  Aurélien</v>
      </c>
      <c r="T10" s="18"/>
      <c r="U10" s="55"/>
      <c r="V10" s="18"/>
      <c r="W10" s="18"/>
      <c r="X10" s="55"/>
      <c r="Y10" s="18"/>
      <c r="AH10" s="37"/>
      <c r="AI10" s="91"/>
      <c r="AJ10" s="5"/>
      <c r="AK10" s="60"/>
      <c r="AL10" s="5"/>
      <c r="AM10" s="5"/>
      <c r="AN10" s="60"/>
      <c r="AO10" s="96"/>
      <c r="AP10" s="71"/>
      <c r="AQ10" s="91"/>
      <c r="AR10" s="5"/>
      <c r="AS10" s="60"/>
      <c r="AT10" s="5"/>
      <c r="AU10" s="5"/>
      <c r="AV10" s="60"/>
      <c r="AW10" s="97"/>
    </row>
    <row r="11" spans="1:51" ht="12" customHeight="1" x14ac:dyDescent="0.25">
      <c r="A11" s="65">
        <v>3</v>
      </c>
      <c r="B11" s="50">
        <f>IF(VLOOKUP(B13,NP,4,FALSE)=0,"",VLOOKUP(B13,NP,4,FALSE))</f>
        <v>240</v>
      </c>
      <c r="C11" s="18" t="str">
        <f>IF(B11="","",CONCATENATE(VLOOKUP(B13,NP,5,FALSE),"  ",VLOOKUP(B13,NP,6,FALSE)))</f>
        <v>PITAVAL  Yanis</v>
      </c>
      <c r="D11" s="18"/>
      <c r="E11" s="55"/>
      <c r="F11" s="18"/>
      <c r="G11" s="18"/>
      <c r="H11" s="55"/>
      <c r="I11" s="18"/>
      <c r="J11" s="130" t="s">
        <v>54</v>
      </c>
      <c r="K11" s="113" t="s">
        <v>55</v>
      </c>
      <c r="L11" s="82"/>
      <c r="M11" s="83"/>
      <c r="N11" s="82"/>
      <c r="O11" s="82"/>
      <c r="P11" s="83"/>
      <c r="Q11" s="3"/>
      <c r="R11" s="24"/>
      <c r="S11" s="21" t="str">
        <f>IF(R10="","",CONCATENATE(VLOOKUP(R16,NP,8,FALSE)," pts - ",VLOOKUP(R16,NP,11,FALSE)))</f>
        <v>1917 pts - ST PAIR BRICQUE</v>
      </c>
      <c r="T11" s="21"/>
      <c r="U11" s="16"/>
      <c r="V11" s="21"/>
      <c r="W11" s="21"/>
      <c r="X11" s="16"/>
      <c r="Y11" s="21"/>
      <c r="Z11" s="22"/>
      <c r="AH11" s="37" t="s">
        <v>39</v>
      </c>
      <c r="AI11" s="96"/>
      <c r="AJ11" s="103"/>
      <c r="AK11" s="104"/>
      <c r="AL11" s="230" t="str">
        <f>'Liste des parties'!$AE$2</f>
        <v>x_24_32DKO-32J-DKO-TED</v>
      </c>
      <c r="AM11" s="230"/>
      <c r="AN11" s="230"/>
      <c r="AO11" s="230"/>
      <c r="AP11" s="230"/>
      <c r="AQ11" s="230"/>
      <c r="AR11" s="230"/>
      <c r="AS11" s="230"/>
      <c r="AT11" s="230"/>
      <c r="AU11" s="230"/>
      <c r="AV11" s="230"/>
      <c r="AW11" s="231"/>
    </row>
    <row r="12" spans="1:51" ht="12" customHeight="1" thickBot="1" x14ac:dyDescent="0.3">
      <c r="A12" s="65"/>
      <c r="B12" s="165"/>
      <c r="C12" s="21" t="str">
        <f>IF(B11="","",CONCATENATE(VLOOKUP(B13,NP,8,FALSE)," pts - ",VLOOKUP(B13,NP,11,FALSE)))</f>
        <v>1783 pts - CLAMART CSM</v>
      </c>
      <c r="D12" s="21"/>
      <c r="E12" s="16"/>
      <c r="F12" s="21"/>
      <c r="G12" s="21"/>
      <c r="H12" s="16"/>
      <c r="I12" s="21"/>
      <c r="J12" s="167"/>
      <c r="K12" s="81"/>
      <c r="L12" s="82"/>
      <c r="M12" s="83"/>
      <c r="N12" s="82"/>
      <c r="O12" s="82"/>
      <c r="P12" s="83"/>
      <c r="Q12" s="3"/>
      <c r="R12" s="25"/>
      <c r="S12" s="21" t="str">
        <f>IF(R10="","",CONCATENATE(IF(VLOOKUP(J10,NP,23,FALSE)="","",IF(VLOOKUP(J10,NP,12,FALSE)=1,VLOOKUP(J10,NP,23,FALSE),-VLOOKUP(J10,NP,23,FALSE))),IF(VLOOKUP(J10,NP,24,FALSE)="","",CONCATENATE(" / ",IF(VLOOKUP(J10,NP,12,FALSE)=1,VLOOKUP(J10,NP,24,FALSE),-VLOOKUP(J10,NP,24,FALSE)))),IF(VLOOKUP(J10,NP,25,FALSE)="","",CONCATENATE(" / ",IF(VLOOKUP(J10,NP,12,FALSE)=1,VLOOKUP(J10,NP,25,FALSE),-VLOOKUP(J10,NP,25,FALSE)))),IF(VLOOKUP(J10,NP,26,FALSE)="","",CONCATENATE(" / ",IF(VLOOKUP(J10,NP,12,FALSE)=1,VLOOKUP(J10,NP,26,FALSE),-VLOOKUP(J10,NP,26,FALSE)))),IF(VLOOKUP(J10,NP,27,FALSE)="","",CONCATENATE(" / ",IF(VLOOKUP(J10,NP,12,FALSE)=1,VLOOKUP(J10,NP,27,FALSE),-VLOOKUP(J10,NP,27,FALSE)))),IF(VLOOKUP(J10,NP,28)="","",CONCATENATE(" / ",IF(VLOOKUP(J10,NP,12)=1,VLOOKUP(J10,NP,28),-VLOOKUP(J10,NP,28)))),IF(VLOOKUP(J10,NP,29)="","",CONCATENATE(" / ",IF(VLOOKUP(J10,NP,12)=1,VLOOKUP(J10,NP,29),-VLOOKUP(J10,NP,29))))))</f>
        <v/>
      </c>
      <c r="T12" s="21"/>
      <c r="U12" s="16"/>
      <c r="V12" s="21"/>
      <c r="W12" s="21"/>
      <c r="X12" s="16"/>
      <c r="Y12" s="21"/>
      <c r="Z12" s="22"/>
      <c r="AH12" s="41"/>
      <c r="AI12" s="105"/>
      <c r="AJ12" s="6"/>
      <c r="AK12" s="61"/>
      <c r="AL12" s="6"/>
      <c r="AM12" s="6"/>
      <c r="AN12" s="61"/>
      <c r="AO12" s="105"/>
      <c r="AP12" s="72"/>
      <c r="AQ12" s="105"/>
      <c r="AR12" s="6"/>
      <c r="AS12" s="61"/>
      <c r="AT12" s="6"/>
      <c r="AU12" s="6"/>
      <c r="AV12" s="61"/>
      <c r="AW12" s="106"/>
    </row>
    <row r="13" spans="1:51" ht="12" customHeight="1" x14ac:dyDescent="0.25">
      <c r="A13" s="65"/>
      <c r="B13" s="171">
        <v>2</v>
      </c>
      <c r="C13" s="86" t="s">
        <v>34</v>
      </c>
      <c r="D13" s="86"/>
      <c r="E13" s="87" t="str">
        <f>IF(VLOOKUP(B13,NP,32,FALSE)="","",IF(VLOOKUP(B13,NP,32,FALSE)=0,"",VLOOKUP(B13,NP,32,FALSE)))</f>
        <v/>
      </c>
      <c r="F13" s="88" t="str">
        <f>IF(VLOOKUP(B13,NP,33,FALSE)="","",IF(VLOOKUP(B13,NP,34,FALSE)=2,"",VLOOKUP(B13,NP,34,FALSE)))</f>
        <v/>
      </c>
      <c r="G13" s="88"/>
      <c r="H13" s="89" t="str">
        <f>IF(VLOOKUP(B13,NP,33,FALSE)="","",IF(VLOOKUP(B13,NP,33,FALSE)=0,"",VLOOKUP(B13,NP,33,FALSE)))</f>
        <v xml:space="preserve"> </v>
      </c>
      <c r="I13" s="102"/>
      <c r="J13" s="49">
        <f>IF(VLOOKUP(J10,NP,14,FALSE)=0,"",VLOOKUP(J10,NP,14,FALSE))</f>
        <v>240</v>
      </c>
      <c r="K13" s="18" t="str">
        <f>IF(J13="","",CONCATENATE(VLOOKUP(J10,NP,15,FALSE),"  ",VLOOKUP(J10,NP,16,FALSE)))</f>
        <v>PITAVAL  Yanis</v>
      </c>
      <c r="L13" s="18"/>
      <c r="M13" s="55"/>
      <c r="N13" s="18"/>
      <c r="O13" s="18"/>
      <c r="P13" s="55"/>
      <c r="Q13" s="18"/>
      <c r="R13" s="22"/>
      <c r="Y13" s="23"/>
      <c r="Z13" s="22"/>
    </row>
    <row r="14" spans="1:51" ht="12" customHeight="1" x14ac:dyDescent="0.25">
      <c r="A14" s="65"/>
      <c r="B14" s="164"/>
      <c r="C14" s="81"/>
      <c r="D14" s="81"/>
      <c r="E14" s="92"/>
      <c r="F14" s="81"/>
      <c r="G14" s="81"/>
      <c r="H14" s="92"/>
      <c r="I14" s="107"/>
      <c r="J14" s="169">
        <v>4</v>
      </c>
      <c r="K14" s="26" t="str">
        <f>IF(J13="","",CONCATENATE(VLOOKUP(J10,NP,18,FALSE)," pts - ",VLOOKUP(J10,NP,21,FALSE)))</f>
        <v>1783 pts - CLAMART CSM</v>
      </c>
      <c r="L14" s="26"/>
      <c r="M14" s="57"/>
      <c r="N14" s="26"/>
      <c r="O14" s="26"/>
      <c r="P14" s="57"/>
      <c r="Q14" s="26"/>
      <c r="R14" s="23"/>
      <c r="Y14" s="23"/>
      <c r="Z14" s="22"/>
    </row>
    <row r="15" spans="1:51" ht="12" customHeight="1" x14ac:dyDescent="0.25">
      <c r="A15" s="65">
        <v>4</v>
      </c>
      <c r="B15" s="50">
        <f>IF(VLOOKUP(B13,NP,14,FALSE)=0,"",VLOOKUP(B13,NP,14,FALSE))</f>
        <v>244</v>
      </c>
      <c r="C15" s="18" t="str">
        <f>IF(B15="","",CONCATENATE(VLOOKUP(B13,NP,15,FALSE),"  ",VLOOKUP(B13,NP,16,FALSE)))</f>
        <v>GILLES  Sohan</v>
      </c>
      <c r="D15" s="98"/>
      <c r="E15" s="99"/>
      <c r="F15" s="98"/>
      <c r="G15" s="98"/>
      <c r="H15" s="99"/>
      <c r="I15" s="108"/>
      <c r="J15" s="24"/>
      <c r="K15" s="21" t="str">
        <f>IF(J13="","",CONCATENATE(IF(VLOOKUP(B13,NP,23,FALSE)="","",IF(VLOOKUP(B13,NP,12,FALSE)=1,VLOOKUP(B13,NP,23,FALSE),-VLOOKUP(B13,NP,23,FALSE))),IF(VLOOKUP(B13,NP,24,FALSE)="","",CONCATENATE(" / ",IF(VLOOKUP(B13,NP,12,FALSE)=1,VLOOKUP(B13,NP,24,FALSE),-VLOOKUP(B13,NP,24,FALSE)))),IF(VLOOKUP(B13,NP,25,FALSE)="","",CONCATENATE(" / ",IF(VLOOKUP(B13,NP,12,FALSE)=1,VLOOKUP(B13,NP,25,FALSE),-VLOOKUP(B13,NP,25,FALSE)))),IF(VLOOKUP(B13,NP,26,FALSE)="","",CONCATENATE(" / ",IF(VLOOKUP(B13,NP,12,FALSE)=1,VLOOKUP(B13,NP,26,FALSE),-VLOOKUP(B13,NP,26,FALSE)))),IF(VLOOKUP(B13,NP,27,FALSE)="","",CONCATENATE(" / ",IF(VLOOKUP(B13,NP,12,FALSE)=1,VLOOKUP(B13,NP,27,FALSE),-VLOOKUP(B13,NP,27,FALSE)))),IF(VLOOKUP(B13,NP,28)="","",CONCATENATE(" / ",IF(VLOOKUP(B13,NP,12)=1,VLOOKUP(B13,NP,28),-VLOOKUP(B13,NP,28)))),IF(VLOOKUP(B13,NP,29)="","",CONCATENATE(" / ",IF(VLOOKUP(B13,NP,12)=1,VLOOKUP(B13,NP,29),-VLOOKUP(B13,NP,29))))))</f>
        <v/>
      </c>
      <c r="L15" s="21"/>
      <c r="M15" s="16"/>
      <c r="N15" s="21"/>
      <c r="O15" s="21"/>
      <c r="P15" s="16"/>
      <c r="Q15" s="21"/>
      <c r="R15" s="23"/>
      <c r="Y15" s="23"/>
      <c r="Z15" s="101">
        <v>1</v>
      </c>
    </row>
    <row r="16" spans="1:51" ht="12" customHeight="1" x14ac:dyDescent="0.25">
      <c r="A16" s="65"/>
      <c r="B16" s="164"/>
      <c r="C16" s="21" t="str">
        <f>IF(B15="","",CONCATENATE(VLOOKUP(B13,NP,18,FALSE)," pts - ",VLOOKUP(B13,NP,21,FALSE)))</f>
        <v>1843 pts - NEUVES MAISONS</v>
      </c>
      <c r="D16" s="21"/>
      <c r="E16" s="16"/>
      <c r="F16" s="21"/>
      <c r="G16" s="21"/>
      <c r="H16" s="16"/>
      <c r="I16" s="21"/>
      <c r="J16" s="168"/>
      <c r="K16" s="109"/>
      <c r="L16" s="109"/>
      <c r="M16" s="110"/>
      <c r="N16" s="111"/>
      <c r="O16" s="111"/>
      <c r="P16" s="110"/>
      <c r="Q16" s="109"/>
      <c r="R16" s="173">
        <v>25</v>
      </c>
      <c r="S16" s="86" t="s">
        <v>34</v>
      </c>
      <c r="T16" s="86"/>
      <c r="U16" s="87" t="str">
        <f>IF(VLOOKUP(R16,NP,32,FALSE)="","",IF(VLOOKUP(R16,NP,32,FALSE)=0,"",VLOOKUP(R16,NP,32,FALSE)))</f>
        <v/>
      </c>
      <c r="V16" s="88" t="str">
        <f>IF(VLOOKUP(R16,NP,33,FALSE)="","",IF(VLOOKUP(R16,NP,34,FALSE)=2,"",VLOOKUP(R16,NP,34,FALSE)))</f>
        <v/>
      </c>
      <c r="W16" s="88"/>
      <c r="X16" s="89" t="str">
        <f>IF(VLOOKUP(R16,NP,33,FALSE)="","",IF(VLOOKUP(R16,NP,33,FALSE)=0,"",VLOOKUP(R16,NP,33,FALSE)))</f>
        <v xml:space="preserve"> </v>
      </c>
      <c r="Y16" s="102"/>
      <c r="Z16" s="49">
        <f>IF(VLOOKUP(Z28,NP,4,FALSE)=0,"",VLOOKUP(Z28,NP,4,FALSE))</f>
        <v>237</v>
      </c>
      <c r="AA16" s="18" t="str">
        <f>IF(Z16="","",CONCATENATE(VLOOKUP(Z28,NP,5,FALSE),"  ",VLOOKUP(Z28,NP,6,FALSE)))</f>
        <v>PASQUETTE  Aurélien</v>
      </c>
      <c r="AB16" s="18"/>
      <c r="AC16" s="55"/>
      <c r="AD16" s="18"/>
      <c r="AE16" s="18"/>
      <c r="AF16" s="55"/>
      <c r="AG16" s="18"/>
    </row>
    <row r="17" spans="1:41" ht="12" customHeight="1" x14ac:dyDescent="0.25">
      <c r="A17" s="65">
        <v>5</v>
      </c>
      <c r="B17" s="50">
        <f>IF(VLOOKUP(B19,NP,4,FALSE)=0,"",VLOOKUP(B19,NP,4,FALSE))</f>
        <v>241</v>
      </c>
      <c r="C17" s="18" t="str">
        <f>IF(B17="","",CONCATENATE(VLOOKUP(B19,NP,5,FALSE),"  ",VLOOKUP(B19,NP,6,FALSE)))</f>
        <v>RAY  Tony</v>
      </c>
      <c r="D17" s="18"/>
      <c r="E17" s="55"/>
      <c r="F17" s="18"/>
      <c r="G17" s="18"/>
      <c r="H17" s="55"/>
      <c r="I17" s="18"/>
      <c r="J17" s="3"/>
      <c r="K17" s="82"/>
      <c r="L17" s="82"/>
      <c r="M17" s="83"/>
      <c r="N17" s="82"/>
      <c r="O17" s="82"/>
      <c r="P17" s="83"/>
      <c r="Q17" s="3"/>
      <c r="R17" s="130" t="s">
        <v>56</v>
      </c>
      <c r="S17" s="113" t="s">
        <v>58</v>
      </c>
      <c r="Y17" s="23"/>
      <c r="Z17" s="24"/>
      <c r="AA17" s="21" t="str">
        <f>IF(Z16="","",CONCATENATE(VLOOKUP(Z28,NP,8,FALSE)," pts - ",VLOOKUP(Z28,NP,11,FALSE)))</f>
        <v>1917 pts - ST PAIR BRICQUE</v>
      </c>
      <c r="AB17" s="21"/>
      <c r="AC17" s="16"/>
      <c r="AD17" s="21"/>
      <c r="AE17" s="21"/>
      <c r="AF17" s="16"/>
      <c r="AG17" s="21"/>
      <c r="AH17" s="22"/>
    </row>
    <row r="18" spans="1:41" ht="12" customHeight="1" x14ac:dyDescent="0.25">
      <c r="A18" s="65"/>
      <c r="B18" s="165"/>
      <c r="C18" s="21" t="str">
        <f>IF(B17="","",CONCATENATE(VLOOKUP(B19,NP,8,FALSE)," pts - ",VLOOKUP(B19,NP,11,FALSE)))</f>
        <v>1808 pts - BOURGOIN JALLIE</v>
      </c>
      <c r="D18" s="21"/>
      <c r="E18" s="16"/>
      <c r="F18" s="21"/>
      <c r="G18" s="21"/>
      <c r="H18" s="16"/>
      <c r="I18" s="21"/>
      <c r="J18" s="169">
        <v>5</v>
      </c>
      <c r="K18" s="81"/>
      <c r="L18" s="82"/>
      <c r="M18" s="83"/>
      <c r="N18" s="82"/>
      <c r="O18" s="82"/>
      <c r="P18" s="83"/>
      <c r="Q18" s="3"/>
      <c r="Y18" s="23"/>
      <c r="Z18" s="25"/>
      <c r="AA18" s="21" t="str">
        <f>IF(Z16="","",CONCATENATE(IF(VLOOKUP(R16,NP,23,FALSE)="","",IF(VLOOKUP(R16,NP,12,FALSE)=1,VLOOKUP(R16,NP,23,FALSE),-VLOOKUP(R16,NP,23,FALSE))),IF(VLOOKUP(R16,NP,24,FALSE)="","",CONCATENATE(" / ",IF(VLOOKUP(R16,NP,12,FALSE)=1,VLOOKUP(R16,NP,24,FALSE),-VLOOKUP(R16,NP,24,FALSE)))),IF(VLOOKUP(R16,NP,25,FALSE)="","",CONCATENATE(" / ",IF(VLOOKUP(R16,NP,12,FALSE)=1,VLOOKUP(R16,NP,25,FALSE),-VLOOKUP(R16,NP,25,FALSE)))),IF(VLOOKUP(R16,NP,26,FALSE)="","",CONCATENATE(" / ",IF(VLOOKUP(R16,NP,12,FALSE)=1,VLOOKUP(R16,NP,26,FALSE),-VLOOKUP(R16,NP,26,FALSE)))),IF(VLOOKUP(R16,NP,27,FALSE)="","",CONCATENATE(" / ",IF(VLOOKUP(R16,NP,12,FALSE)=1,VLOOKUP(R16,NP,27,FALSE),-VLOOKUP(R16,NP,27,FALSE)))),IF(VLOOKUP(R16,NP,28)="","",CONCATENATE(" / ",IF(VLOOKUP(R16,NP,12)=1,VLOOKUP(R16,NP,28),-VLOOKUP(R16,NP,28)))),IF(VLOOKUP(R16,NP,29)="","",CONCATENATE(" / ",IF(VLOOKUP(R16,NP,12)=1,VLOOKUP(R16,NP,29),-VLOOKUP(R16,NP,29))))))</f>
        <v/>
      </c>
      <c r="AB18" s="21"/>
      <c r="AC18" s="16"/>
      <c r="AD18" s="21"/>
      <c r="AE18" s="21"/>
      <c r="AF18" s="16"/>
      <c r="AG18" s="21"/>
      <c r="AH18" s="22"/>
    </row>
    <row r="19" spans="1:41" ht="12" customHeight="1" x14ac:dyDescent="0.25">
      <c r="A19" s="65"/>
      <c r="B19" s="171">
        <v>3</v>
      </c>
      <c r="C19" s="86" t="s">
        <v>34</v>
      </c>
      <c r="D19" s="86"/>
      <c r="E19" s="87" t="str">
        <f>IF(VLOOKUP(B19,NP,32,FALSE)="","",IF(VLOOKUP(B19,NP,32,FALSE)=0,"",VLOOKUP(B19,NP,32,FALSE)))</f>
        <v/>
      </c>
      <c r="F19" s="88" t="str">
        <f>IF(VLOOKUP(B19,NP,33,FALSE)="","",IF(VLOOKUP(B19,NP,34,FALSE)=2,"",VLOOKUP(B19,NP,34,FALSE)))</f>
        <v/>
      </c>
      <c r="G19" s="88"/>
      <c r="H19" s="89" t="str">
        <f>IF(VLOOKUP(B19,NP,33,FALSE)="","",IF(VLOOKUP(B19,NP,33,FALSE)=0,"",VLOOKUP(B19,NP,33,FALSE)))</f>
        <v xml:space="preserve"> </v>
      </c>
      <c r="I19" s="102"/>
      <c r="J19" s="49">
        <f>IF(VLOOKUP(J22,NP,4,FALSE)=0,"",VLOOKUP(J22,NP,4,FALSE))</f>
        <v>241</v>
      </c>
      <c r="K19" s="18" t="str">
        <f>IF(J19="","",CONCATENATE(VLOOKUP(J22,NP,5,FALSE),"  ",VLOOKUP(J22,NP,6,FALSE)))</f>
        <v>RAY  Tony</v>
      </c>
      <c r="L19" s="18"/>
      <c r="M19" s="55"/>
      <c r="N19" s="18"/>
      <c r="O19" s="18"/>
      <c r="P19" s="55"/>
      <c r="Q19" s="18"/>
      <c r="Y19" s="23"/>
      <c r="Z19" s="22"/>
      <c r="AG19" s="23"/>
      <c r="AH19" s="22"/>
    </row>
    <row r="20" spans="1:41" ht="12" customHeight="1" x14ac:dyDescent="0.25">
      <c r="A20" s="65"/>
      <c r="B20" s="164"/>
      <c r="C20" s="81"/>
      <c r="D20" s="81"/>
      <c r="E20" s="92"/>
      <c r="F20" s="81"/>
      <c r="G20" s="81"/>
      <c r="H20" s="92"/>
      <c r="I20" s="107"/>
      <c r="J20" s="24"/>
      <c r="K20" s="21" t="str">
        <f>IF(J19="","",CONCATENATE(VLOOKUP(J22,NP,8,FALSE)," pts - ",VLOOKUP(J22,NP,11,FALSE)))</f>
        <v>1808 pts - BOURGOIN JALLIE</v>
      </c>
      <c r="L20" s="21"/>
      <c r="M20" s="16"/>
      <c r="N20" s="21"/>
      <c r="O20" s="21"/>
      <c r="P20" s="16"/>
      <c r="Q20" s="21"/>
      <c r="R20" s="22"/>
      <c r="Y20" s="23"/>
      <c r="Z20" s="22"/>
      <c r="AG20" s="23"/>
      <c r="AH20" s="22"/>
    </row>
    <row r="21" spans="1:41" ht="12" customHeight="1" x14ac:dyDescent="0.25">
      <c r="A21" s="65">
        <v>6</v>
      </c>
      <c r="B21" s="50">
        <f>IF(VLOOKUP(B19,NP,14,FALSE)=0,"",VLOOKUP(B19,NP,14,FALSE))</f>
        <v>235</v>
      </c>
      <c r="C21" s="18" t="str">
        <f>IF(B21="","",CONCATENATE(VLOOKUP(B19,NP,15,FALSE),"  ",VLOOKUP(B19,NP,16,FALSE)))</f>
        <v>LAROCHELLE  Noah</v>
      </c>
      <c r="D21" s="98"/>
      <c r="E21" s="99"/>
      <c r="F21" s="98"/>
      <c r="G21" s="98"/>
      <c r="H21" s="99"/>
      <c r="I21" s="108"/>
      <c r="J21" s="24"/>
      <c r="K21" s="21" t="str">
        <f>IF(J19="","",CONCATENATE(IF(VLOOKUP(B19,NP,23,FALSE)="","",IF(VLOOKUP(B19,NP,12,FALSE)=1,VLOOKUP(B19,NP,23,FALSE),-VLOOKUP(B19,NP,23,FALSE))),IF(VLOOKUP(B19,NP,24,FALSE)="","",CONCATENATE(" / ",IF(VLOOKUP(B19,NP,12,FALSE)=1,VLOOKUP(B19,NP,24,FALSE),-VLOOKUP(B19,NP,24,FALSE)))),IF(VLOOKUP(B19,NP,25,FALSE)="","",CONCATENATE(" / ",IF(VLOOKUP(B19,NP,12,FALSE)=1,VLOOKUP(B19,NP,25,FALSE),-VLOOKUP(B19,NP,25,FALSE)))),IF(VLOOKUP(B19,NP,26,FALSE)="","",CONCATENATE(" / ",IF(VLOOKUP(B19,NP,12,FALSE)=1,VLOOKUP(B19,NP,26,FALSE),-VLOOKUP(B19,NP,26,FALSE)))),IF(VLOOKUP(B19,NP,27,FALSE)="","",CONCATENATE(" / ",IF(VLOOKUP(B19,NP,12,FALSE)=1,VLOOKUP(B19,NP,27,FALSE),-VLOOKUP(B19,NP,27,FALSE)))),IF(VLOOKUP(B19,NP,28)="","",CONCATENATE(" / ",IF(VLOOKUP(B19,NP,12)=1,VLOOKUP(B19,NP,28),-VLOOKUP(B19,NP,28)))),IF(VLOOKUP(B19,NP,29)="","",CONCATENATE(" / ",IF(VLOOKUP(B19,NP,12)=1,VLOOKUP(B19,NP,29),-VLOOKUP(B19,NP,29))))))</f>
        <v/>
      </c>
      <c r="L21" s="21"/>
      <c r="M21" s="16"/>
      <c r="N21" s="21"/>
      <c r="O21" s="21"/>
      <c r="P21" s="16"/>
      <c r="Q21" s="21"/>
      <c r="R21" s="22"/>
      <c r="S21" s="27"/>
      <c r="T21" s="27"/>
      <c r="U21" s="63"/>
      <c r="V21" s="27"/>
      <c r="W21" s="27"/>
      <c r="X21" s="63"/>
      <c r="Y21" s="23"/>
      <c r="Z21" s="22"/>
      <c r="AG21" s="23"/>
      <c r="AH21" s="22"/>
    </row>
    <row r="22" spans="1:41" ht="12" customHeight="1" x14ac:dyDescent="0.25">
      <c r="A22" s="65"/>
      <c r="B22" s="164"/>
      <c r="C22" s="26" t="str">
        <f>IF(B21="","",CONCATENATE(VLOOKUP(B19,NP,18,FALSE)," pts - ",VLOOKUP(B19,NP,21,FALSE)))</f>
        <v>1667 pts - SPO ROUEN</v>
      </c>
      <c r="D22" s="26"/>
      <c r="E22" s="57"/>
      <c r="F22" s="26"/>
      <c r="G22" s="26"/>
      <c r="H22" s="57"/>
      <c r="I22" s="26"/>
      <c r="J22" s="172">
        <v>18</v>
      </c>
      <c r="K22" s="86" t="s">
        <v>34</v>
      </c>
      <c r="L22" s="86"/>
      <c r="M22" s="87" t="str">
        <f>IF(VLOOKUP(J22,NP,32,FALSE)="","",IF(VLOOKUP(J22,NP,32,FALSE)=0,"",VLOOKUP(J22,NP,32,FALSE)))</f>
        <v/>
      </c>
      <c r="N22" s="88" t="str">
        <f>IF(VLOOKUP(J22,NP,33,FALSE)="","",IF(VLOOKUP(J22,NP,34,FALSE)=2,"",VLOOKUP(J22,NP,34,FALSE)))</f>
        <v/>
      </c>
      <c r="O22" s="88"/>
      <c r="P22" s="89" t="str">
        <f>IF(VLOOKUP(J22,NP,33,FALSE)="","",IF(VLOOKUP(J22,NP,33,FALSE)=0,"",VLOOKUP(J22,NP,33,FALSE)))</f>
        <v xml:space="preserve"> </v>
      </c>
      <c r="Q22" s="102"/>
      <c r="R22" s="49">
        <f>IF(VLOOKUP(R16,NP,14,FALSE)=0,"",VLOOKUP(R16,NP,14,FALSE))</f>
        <v>234</v>
      </c>
      <c r="S22" s="18" t="str">
        <f>IF(R22="","",CONCATENATE(VLOOKUP(R16,NP,15,FALSE),"  ",VLOOKUP(R16,NP,16,FALSE)))</f>
        <v>LAM  Nathan</v>
      </c>
      <c r="T22" s="18"/>
      <c r="U22" s="55"/>
      <c r="V22" s="18"/>
      <c r="W22" s="18"/>
      <c r="X22" s="55"/>
      <c r="Y22" s="18"/>
      <c r="Z22" s="22"/>
      <c r="AG22" s="23"/>
      <c r="AH22" s="22"/>
    </row>
    <row r="23" spans="1:41" ht="12" customHeight="1" x14ac:dyDescent="0.25">
      <c r="A23" s="65">
        <v>7</v>
      </c>
      <c r="B23" s="50">
        <f>IF(VLOOKUP(B25,NP,4,FALSE)=0,"",VLOOKUP(B25,NP,4,FALSE))</f>
        <v>225</v>
      </c>
      <c r="C23" s="18" t="str">
        <f>IF(B23="","",CONCATENATE(VLOOKUP(B25,NP,5,FALSE),"  ",VLOOKUP(B25,NP,6,FALSE)))</f>
        <v>COTON  Flavien</v>
      </c>
      <c r="D23" s="18"/>
      <c r="E23" s="55"/>
      <c r="F23" s="18"/>
      <c r="G23" s="18"/>
      <c r="H23" s="55"/>
      <c r="I23" s="18"/>
      <c r="J23" s="130" t="s">
        <v>56</v>
      </c>
      <c r="K23" s="113" t="s">
        <v>57</v>
      </c>
      <c r="L23" s="20"/>
      <c r="M23" s="62"/>
      <c r="N23" s="20"/>
      <c r="O23" s="20"/>
      <c r="P23" s="62"/>
      <c r="Q23" s="23"/>
      <c r="R23" s="101">
        <v>8</v>
      </c>
      <c r="S23" s="26" t="str">
        <f>IF(R22="","",CONCATENATE(VLOOKUP(R16,NP,18,FALSE)," pts - ",VLOOKUP(R16,NP,21,FALSE)))</f>
        <v>1861 pts - LILLE METROP TT</v>
      </c>
      <c r="T23" s="26"/>
      <c r="U23" s="57"/>
      <c r="V23" s="26"/>
      <c r="W23" s="26"/>
      <c r="X23" s="57"/>
      <c r="Y23" s="26"/>
      <c r="Z23" s="10"/>
      <c r="AA23" s="20"/>
      <c r="AB23" s="20"/>
      <c r="AC23" s="62"/>
      <c r="AD23" s="20"/>
      <c r="AE23" s="20"/>
      <c r="AF23" s="62"/>
      <c r="AG23" s="17"/>
      <c r="AH23" s="22"/>
    </row>
    <row r="24" spans="1:41" ht="12" customHeight="1" x14ac:dyDescent="0.25">
      <c r="A24" s="65"/>
      <c r="B24" s="163"/>
      <c r="C24" s="26" t="str">
        <f>IF(B23="","",CONCATENATE(VLOOKUP(B25,NP,8,FALSE)," pts - ",VLOOKUP(B25,NP,11,FALSE)))</f>
        <v>1581 pts - BRUILLE CTT</v>
      </c>
      <c r="D24" s="26"/>
      <c r="E24" s="57"/>
      <c r="F24" s="26"/>
      <c r="G24" s="26"/>
      <c r="H24" s="57"/>
      <c r="I24" s="51"/>
      <c r="J24" s="167"/>
      <c r="K24" s="81"/>
      <c r="L24" s="82"/>
      <c r="M24" s="83"/>
      <c r="N24" s="82"/>
      <c r="O24" s="82"/>
      <c r="P24" s="83"/>
      <c r="Q24" s="3"/>
      <c r="R24" s="25"/>
      <c r="S24" s="21" t="str">
        <f>IF(R22="","",CONCATENATE(IF(VLOOKUP(J22,NP,23,FALSE)="","",IF(VLOOKUP(J22,NP,12,FALSE)=1,VLOOKUP(J22,NP,23,FALSE),-VLOOKUP(J22,NP,23,FALSE))),IF(VLOOKUP(J22,NP,24,FALSE)="","",CONCATENATE(" / ",IF(VLOOKUP(J22,NP,12,FALSE)=1,VLOOKUP(J22,NP,24,FALSE),-VLOOKUP(J22,NP,24,FALSE)))),IF(VLOOKUP(J22,NP,25,FALSE)="","",CONCATENATE(" / ",IF(VLOOKUP(J22,NP,12,FALSE)=1,VLOOKUP(J22,NP,25,FALSE),-VLOOKUP(J22,NP,25,FALSE)))),IF(VLOOKUP(J22,NP,26,FALSE)="","",CONCATENATE(" / ",IF(VLOOKUP(J22,NP,12,FALSE)=1,VLOOKUP(J22,NP,26,FALSE),-VLOOKUP(J22,NP,26,FALSE)))),IF(VLOOKUP(J22,NP,27,FALSE)="","",CONCATENATE(" / ",IF(VLOOKUP(J22,NP,12,FALSE)=1,VLOOKUP(J22,NP,27,FALSE),-VLOOKUP(J22,NP,27,FALSE)))),IF(VLOOKUP(J22,NP,28)="","",CONCATENATE(" / ",IF(VLOOKUP(J22,NP,12)=1,VLOOKUP(J22,NP,28),-VLOOKUP(J22,NP,28)))),IF(VLOOKUP(J22,NP,29)="","",CONCATENATE(" / ",IF(VLOOKUP(J22,NP,12)=1,VLOOKUP(J22,NP,29),-VLOOKUP(J22,NP,29))))))</f>
        <v/>
      </c>
      <c r="T24" s="21"/>
      <c r="U24" s="16"/>
      <c r="V24" s="21"/>
      <c r="W24" s="21"/>
      <c r="X24" s="16"/>
      <c r="Y24" s="21"/>
      <c r="AH24" s="22"/>
    </row>
    <row r="25" spans="1:41" ht="12" customHeight="1" x14ac:dyDescent="0.25">
      <c r="A25" s="65"/>
      <c r="B25" s="170">
        <v>4</v>
      </c>
      <c r="C25" s="86" t="s">
        <v>34</v>
      </c>
      <c r="D25" s="86"/>
      <c r="E25" s="87" t="str">
        <f>IF(VLOOKUP(B25,NP,32,FALSE)="","",IF(VLOOKUP(B25,NP,32,FALSE)=0,"",VLOOKUP(B25,NP,32,FALSE)))</f>
        <v/>
      </c>
      <c r="F25" s="88" t="str">
        <f>IF(VLOOKUP(B25,NP,33,FALSE)="","",IF(VLOOKUP(B25,NP,34,FALSE)=2,"",VLOOKUP(B25,NP,34,FALSE)))</f>
        <v/>
      </c>
      <c r="G25" s="88"/>
      <c r="H25" s="89" t="str">
        <f>IF(VLOOKUP(B25,NP,33,FALSE)="","",IF(VLOOKUP(B25,NP,33,FALSE)=0,"",VLOOKUP(B25,NP,33,FALSE)))</f>
        <v xml:space="preserve"> </v>
      </c>
      <c r="I25" s="90"/>
      <c r="J25" s="49">
        <f>IF(VLOOKUP(J22,NP,14,FALSE)=0,"",VLOOKUP(J22,NP,14,FALSE))</f>
        <v>234</v>
      </c>
      <c r="K25" s="18" t="str">
        <f>IF(J25="","",CONCATENATE(VLOOKUP(J22,NP,15,FALSE),"  ",VLOOKUP(J22,NP,16,FALSE)))</f>
        <v>LAM  Nathan</v>
      </c>
      <c r="L25" s="18"/>
      <c r="M25" s="55"/>
      <c r="N25" s="18"/>
      <c r="O25" s="18"/>
      <c r="P25" s="55"/>
      <c r="Q25" s="18"/>
      <c r="R25" s="22"/>
      <c r="S25" s="29"/>
      <c r="T25" s="29"/>
      <c r="U25" s="14"/>
      <c r="V25" s="29"/>
      <c r="W25" s="29"/>
      <c r="X25" s="14"/>
      <c r="Y25" s="30"/>
      <c r="AG25" s="23"/>
      <c r="AH25" s="22"/>
    </row>
    <row r="26" spans="1:41" ht="12" customHeight="1" x14ac:dyDescent="0.25">
      <c r="A26" s="65"/>
      <c r="B26" s="164"/>
      <c r="C26" s="81"/>
      <c r="D26" s="81"/>
      <c r="E26" s="92"/>
      <c r="F26" s="81"/>
      <c r="G26" s="81"/>
      <c r="H26" s="92"/>
      <c r="I26" s="93"/>
      <c r="J26" s="169">
        <v>8</v>
      </c>
      <c r="K26" s="26" t="str">
        <f>IF(J25="","",CONCATENATE(VLOOKUP(J22,NP,18,FALSE)," pts - ",VLOOKUP(J22,NP,21,FALSE)))</f>
        <v>1861 pts - LILLE METROP TT</v>
      </c>
      <c r="L26" s="26"/>
      <c r="M26" s="57"/>
      <c r="N26" s="26"/>
      <c r="O26" s="26"/>
      <c r="P26" s="57"/>
      <c r="Q26" s="26"/>
      <c r="S26" s="23"/>
      <c r="T26" s="23"/>
      <c r="U26" s="59"/>
      <c r="V26" s="23"/>
      <c r="W26" s="23"/>
      <c r="X26" s="59"/>
      <c r="Y26" s="23"/>
      <c r="AG26" s="23"/>
      <c r="AH26" s="22"/>
    </row>
    <row r="27" spans="1:41" ht="12" customHeight="1" x14ac:dyDescent="0.25">
      <c r="A27" s="65">
        <v>8</v>
      </c>
      <c r="B27" s="50">
        <f>IF(VLOOKUP(B25,NP,14,FALSE)=0,"",VLOOKUP(B25,NP,14,FALSE))</f>
        <v>234</v>
      </c>
      <c r="C27" s="18" t="str">
        <f>IF(B27="","",CONCATENATE(VLOOKUP(B25,NP,15,FALSE),"  ",VLOOKUP(B25,NP,16,FALSE)))</f>
        <v>LAM  Nathan</v>
      </c>
      <c r="D27" s="98"/>
      <c r="E27" s="99"/>
      <c r="F27" s="98"/>
      <c r="G27" s="98"/>
      <c r="H27" s="99"/>
      <c r="I27" s="100"/>
      <c r="J27" s="24"/>
      <c r="K27" s="21" t="str">
        <f>IF(J25="","",CONCATENATE(IF(VLOOKUP(B25,NP,23,FALSE)="","",IF(VLOOKUP(B25,NP,12,FALSE)=1,VLOOKUP(B25,NP,23,FALSE),-VLOOKUP(B25,NP,23,FALSE))),IF(VLOOKUP(B25,NP,24,FALSE)="","",CONCATENATE(" / ",IF(VLOOKUP(B25,NP,12,FALSE)=1,VLOOKUP(B25,NP,24,FALSE),-VLOOKUP(B25,NP,24,FALSE)))),IF(VLOOKUP(B25,NP,25,FALSE)="","",CONCATENATE(" / ",IF(VLOOKUP(B25,NP,12,FALSE)=1,VLOOKUP(B25,NP,25,FALSE),-VLOOKUP(B25,NP,25,FALSE)))),IF(VLOOKUP(B25,NP,26,FALSE)="","",CONCATENATE(" / ",IF(VLOOKUP(B25,NP,12,FALSE)=1,VLOOKUP(B25,NP,26,FALSE),-VLOOKUP(B25,NP,26,FALSE)))),IF(VLOOKUP(B25,NP,27,FALSE)="","",CONCATENATE(" / ",IF(VLOOKUP(B25,NP,12,FALSE)=1,VLOOKUP(B25,NP,27,FALSE),-VLOOKUP(B25,NP,27,FALSE)))),IF(VLOOKUP(B25,NP,28)="","",CONCATENATE(" / ",IF(VLOOKUP(B25,NP,12)=1,VLOOKUP(B25,NP,28),-VLOOKUP(B25,NP,28)))),IF(VLOOKUP(B25,NP,29)="","",CONCATENATE(" / ",IF(VLOOKUP(B25,NP,12)=1,VLOOKUP(B25,NP,29),-VLOOKUP(B25,NP,29))))))</f>
        <v/>
      </c>
      <c r="L27" s="21"/>
      <c r="M27" s="16"/>
      <c r="N27" s="21"/>
      <c r="O27" s="21"/>
      <c r="P27" s="16"/>
      <c r="Q27" s="21"/>
      <c r="R27" s="19"/>
      <c r="S27" s="23"/>
      <c r="T27" s="23"/>
      <c r="U27" s="59"/>
      <c r="V27" s="23"/>
      <c r="W27" s="23"/>
      <c r="X27" s="59"/>
      <c r="AG27" s="23"/>
      <c r="AH27" s="101">
        <v>1</v>
      </c>
    </row>
    <row r="28" spans="1:41" ht="12" customHeight="1" x14ac:dyDescent="0.25">
      <c r="A28" s="65"/>
      <c r="B28" s="164"/>
      <c r="C28" s="26" t="str">
        <f>IF(B27="","",CONCATENATE(VLOOKUP(B25,NP,18,FALSE)," pts - ",VLOOKUP(B25,NP,21,FALSE)))</f>
        <v>1861 pts - LILLE METROP TT</v>
      </c>
      <c r="D28" s="26"/>
      <c r="E28" s="57"/>
      <c r="F28" s="26"/>
      <c r="G28" s="26"/>
      <c r="H28" s="57"/>
      <c r="I28" s="26"/>
      <c r="J28" s="17"/>
      <c r="K28" s="17"/>
      <c r="Z28" s="173">
        <v>29</v>
      </c>
      <c r="AA28" s="86" t="s">
        <v>34</v>
      </c>
      <c r="AB28" s="86"/>
      <c r="AC28" s="87" t="str">
        <f>IF(VLOOKUP(Z28,NP,32,FALSE)="","",IF(VLOOKUP(Z28,NP,32,FALSE)=0,"",VLOOKUP(Z28,NP,32,FALSE)))</f>
        <v/>
      </c>
      <c r="AD28" s="88" t="str">
        <f>IF(VLOOKUP(Z28,NP,33,FALSE)="","",IF(VLOOKUP(Z28,NP,34,FALSE)=2,"",VLOOKUP(Z28,NP,34,FALSE)))</f>
        <v/>
      </c>
      <c r="AE28" s="88"/>
      <c r="AF28" s="89" t="str">
        <f>IF(VLOOKUP(Z28,NP,33,FALSE)="","",IF(VLOOKUP(Z28,NP,33,FALSE)=0,"",VLOOKUP(Z28,NP,33,FALSE)))</f>
        <v xml:space="preserve"> </v>
      </c>
      <c r="AG28" s="102"/>
      <c r="AH28" s="49">
        <f>IF(VLOOKUP(AH52,NP,4,FALSE)=0,"",VLOOKUP(AH52,NP,4,FALSE))</f>
        <v>237</v>
      </c>
      <c r="AI28" s="18" t="str">
        <f>IF(AH28="","",CONCATENATE(VLOOKUP(AH52,NP,5,FALSE),"  ",VLOOKUP(AH52,NP,6,FALSE)))</f>
        <v>PASQUETTE  Aurélien</v>
      </c>
      <c r="AJ28" s="18"/>
      <c r="AK28" s="55"/>
      <c r="AL28" s="18"/>
      <c r="AM28" s="18"/>
      <c r="AN28" s="55"/>
      <c r="AO28" s="18"/>
    </row>
    <row r="29" spans="1:41" ht="12" customHeight="1" x14ac:dyDescent="0.25">
      <c r="A29" s="65">
        <v>9</v>
      </c>
      <c r="B29" s="50">
        <f>IF(VLOOKUP(B31,NP,4,FALSE)=0,"",VLOOKUP(B31,NP,4,FALSE))</f>
        <v>226</v>
      </c>
      <c r="C29" s="18" t="str">
        <f>IF(B29="","",CONCATENATE(VLOOKUP(B31,NP,5,FALSE),"  ",VLOOKUP(B31,NP,6,FALSE)))</f>
        <v>DAVID  Jean-baptiste</v>
      </c>
      <c r="D29" s="18"/>
      <c r="E29" s="55"/>
      <c r="F29" s="18"/>
      <c r="G29" s="18"/>
      <c r="H29" s="55"/>
      <c r="I29" s="18"/>
      <c r="Z29" s="130" t="s">
        <v>56</v>
      </c>
      <c r="AA29" s="113" t="s">
        <v>68</v>
      </c>
      <c r="AG29" s="23"/>
      <c r="AH29" s="24"/>
      <c r="AI29" s="21" t="str">
        <f>IF(AH28="","",CONCATENATE(VLOOKUP(AH52,NP,8,FALSE)," pts - ",VLOOKUP(AH52,NP,11,FALSE)))</f>
        <v>1917 pts - ST PAIR BRICQUE</v>
      </c>
      <c r="AJ29" s="21"/>
      <c r="AK29" s="16"/>
      <c r="AL29" s="21"/>
      <c r="AM29" s="21"/>
      <c r="AN29" s="16"/>
      <c r="AO29" s="51"/>
    </row>
    <row r="30" spans="1:41" ht="12" customHeight="1" x14ac:dyDescent="0.25">
      <c r="A30" s="65"/>
      <c r="B30" s="163"/>
      <c r="C30" s="26" t="str">
        <f>IF(B29="","",CONCATENATE(VLOOKUP(B31,NP,8,FALSE)," pts - ",VLOOKUP(B31,NP,11,FALSE)))</f>
        <v>1895 pts - ANG VAILLANTE</v>
      </c>
      <c r="D30" s="26"/>
      <c r="E30" s="57"/>
      <c r="F30" s="26"/>
      <c r="G30" s="26"/>
      <c r="H30" s="57"/>
      <c r="I30" s="51"/>
      <c r="J30" s="169">
        <v>9</v>
      </c>
      <c r="K30" s="81"/>
      <c r="L30" s="82"/>
      <c r="M30" s="83"/>
      <c r="N30" s="82"/>
      <c r="O30" s="82"/>
      <c r="P30" s="83"/>
      <c r="Q30" s="3"/>
      <c r="AG30" s="23"/>
      <c r="AH30" s="25"/>
      <c r="AI30" s="21" t="str">
        <f>IF(AH28="","",CONCATENATE(IF(VLOOKUP(Z28,NP,23,FALSE)="","",IF(VLOOKUP(Z28,NP,12,FALSE)=1,VLOOKUP(Z28,NP,23,FALSE),-VLOOKUP(Z28,NP,23,FALSE))),IF(VLOOKUP(Z28,NP,24,FALSE)="","",CONCATENATE(" / ",IF(VLOOKUP(Z28,NP,12,FALSE)=1,VLOOKUP(Z28,NP,24,FALSE),-VLOOKUP(Z28,NP,24,FALSE)))),IF(VLOOKUP(Z28,NP,25,FALSE)="","",CONCATENATE(" / ",IF(VLOOKUP(Z28,NP,12,FALSE)=1,VLOOKUP(Z28,NP,25,FALSE),-VLOOKUP(Z28,NP,25,FALSE)))),IF(VLOOKUP(Z28,NP,26,FALSE)="","",CONCATENATE(" / ",IF(VLOOKUP(Z28,NP,12,FALSE)=1,VLOOKUP(Z28,NP,26,FALSE),-VLOOKUP(Z28,NP,26,FALSE)))),IF(VLOOKUP(Z28,NP,27,FALSE)="","",CONCATENATE(" / ",IF(VLOOKUP(Z28,NP,12,FALSE)=1,VLOOKUP(Z28,NP,27,FALSE),-VLOOKUP(Z28,NP,27,FALSE)))),IF(VLOOKUP(Z28,NP,28)="","",CONCATENATE(" / ",IF(VLOOKUP(Z28,NP,12)=1,VLOOKUP(Z28,NP,28),-VLOOKUP(Z28,NP,28)))),IF(VLOOKUP(Z28,NP,29)="","",CONCATENATE(" / ",IF(VLOOKUP(Z28,NP,12)=1,VLOOKUP(Z28,NP,29),-VLOOKUP(Z28,NP,29))))))</f>
        <v/>
      </c>
      <c r="AJ30" s="21"/>
      <c r="AK30" s="16"/>
      <c r="AL30" s="21"/>
      <c r="AM30" s="21"/>
      <c r="AN30" s="16"/>
      <c r="AO30" s="69"/>
    </row>
    <row r="31" spans="1:41" ht="12" customHeight="1" x14ac:dyDescent="0.25">
      <c r="A31" s="65"/>
      <c r="B31" s="170">
        <v>5</v>
      </c>
      <c r="C31" s="86" t="s">
        <v>34</v>
      </c>
      <c r="D31" s="86"/>
      <c r="E31" s="87" t="str">
        <f>IF(VLOOKUP(B31,NP,32,FALSE)="","",IF(VLOOKUP(B31,NP,32,FALSE)=0,"",VLOOKUP(B31,NP,32,FALSE)))</f>
        <v/>
      </c>
      <c r="F31" s="88" t="str">
        <f>IF(VLOOKUP(B31,NP,33,FALSE)="","",IF(VLOOKUP(B31,NP,34,FALSE)=2,"",VLOOKUP(B31,NP,34,FALSE)))</f>
        <v/>
      </c>
      <c r="G31" s="88"/>
      <c r="H31" s="89" t="str">
        <f>IF(VLOOKUP(B31,NP,33,FALSE)="","",IF(VLOOKUP(B31,NP,33,FALSE)=0,"",VLOOKUP(B31,NP,33,FALSE)))</f>
        <v xml:space="preserve"> </v>
      </c>
      <c r="I31" s="90"/>
      <c r="J31" s="49">
        <f>IF(VLOOKUP(J34,NP,4,FALSE)=0,"",VLOOKUP(J34,NP,4,FALSE))</f>
        <v>226</v>
      </c>
      <c r="K31" s="18" t="str">
        <f>IF(J31="","",CONCATENATE(VLOOKUP(J34,NP,5,FALSE),"  ",VLOOKUP(J34,NP,6,FALSE)))</f>
        <v>DAVID  Jean-baptiste</v>
      </c>
      <c r="L31" s="18"/>
      <c r="M31" s="55"/>
      <c r="N31" s="18"/>
      <c r="O31" s="18"/>
      <c r="P31" s="55"/>
      <c r="Q31" s="18"/>
      <c r="AG31" s="23"/>
      <c r="AH31" s="22"/>
      <c r="AO31" s="46"/>
    </row>
    <row r="32" spans="1:41" ht="12" customHeight="1" x14ac:dyDescent="0.25">
      <c r="A32" s="65"/>
      <c r="B32" s="164"/>
      <c r="C32" s="81"/>
      <c r="D32" s="81"/>
      <c r="E32" s="92"/>
      <c r="F32" s="81"/>
      <c r="G32" s="81"/>
      <c r="H32" s="92"/>
      <c r="I32" s="93"/>
      <c r="J32" s="24"/>
      <c r="K32" s="21" t="str">
        <f>IF(J31="","",CONCATENATE(VLOOKUP(J34,NP,8,FALSE)," pts - ",VLOOKUP(J34,NP,11,FALSE)))</f>
        <v>1895 pts - ANG VAILLANTE</v>
      </c>
      <c r="L32" s="21"/>
      <c r="M32" s="16"/>
      <c r="N32" s="21"/>
      <c r="O32" s="21"/>
      <c r="P32" s="16"/>
      <c r="Q32" s="21"/>
      <c r="R32" s="22"/>
      <c r="AG32" s="23"/>
      <c r="AH32" s="22"/>
      <c r="AO32" s="46"/>
    </row>
    <row r="33" spans="1:41" ht="12" customHeight="1" x14ac:dyDescent="0.25">
      <c r="A33" s="65">
        <v>10</v>
      </c>
      <c r="B33" s="50">
        <f>IF(VLOOKUP(B31,NP,14,FALSE)=0,"",VLOOKUP(B31,NP,14,FALSE))</f>
        <v>224</v>
      </c>
      <c r="C33" s="18" t="str">
        <f>IF(B33="","",CONCATENATE(VLOOKUP(B31,NP,15,FALSE),"  ",VLOOKUP(B31,NP,16,FALSE)))</f>
        <v>CAUDOUX  Romain</v>
      </c>
      <c r="D33" s="98"/>
      <c r="E33" s="99"/>
      <c r="F33" s="98"/>
      <c r="G33" s="98"/>
      <c r="H33" s="99"/>
      <c r="I33" s="100"/>
      <c r="J33" s="24"/>
      <c r="K33" s="21" t="str">
        <f>IF(J31="","",CONCATENATE(IF(VLOOKUP(B31,NP,23,FALSE)="","",IF(VLOOKUP(B31,NP,12,FALSE)=1,VLOOKUP(B31,NP,23,FALSE),-VLOOKUP(B31,NP,23,FALSE))),IF(VLOOKUP(B31,NP,24,FALSE)="","",CONCATENATE(" / ",IF(VLOOKUP(B31,NP,12,FALSE)=1,VLOOKUP(B31,NP,24,FALSE),-VLOOKUP(B31,NP,24,FALSE)))),IF(VLOOKUP(B31,NP,25,FALSE)="","",CONCATENATE(" / ",IF(VLOOKUP(B31,NP,12,FALSE)=1,VLOOKUP(B31,NP,25,FALSE),-VLOOKUP(B31,NP,25,FALSE)))),IF(VLOOKUP(B31,NP,26,FALSE)="","",CONCATENATE(" / ",IF(VLOOKUP(B31,NP,12,FALSE)=1,VLOOKUP(B31,NP,26,FALSE),-VLOOKUP(B31,NP,26,FALSE)))),IF(VLOOKUP(B31,NP,27,FALSE)="","",CONCATENATE(" / ",IF(VLOOKUP(B31,NP,12,FALSE)=1,VLOOKUP(B31,NP,27,FALSE),-VLOOKUP(B31,NP,27,FALSE)))),IF(VLOOKUP(B31,NP,28)="","",CONCATENATE(" / ",IF(VLOOKUP(B31,NP,12)=1,VLOOKUP(B31,NP,28),-VLOOKUP(B31,NP,28)))),IF(VLOOKUP(B31,NP,29)="","",CONCATENATE(" / ",IF(VLOOKUP(B31,NP,12)=1,VLOOKUP(B31,NP,29),-VLOOKUP(B31,NP,29))))))</f>
        <v/>
      </c>
      <c r="L33" s="21"/>
      <c r="M33" s="16"/>
      <c r="N33" s="21"/>
      <c r="O33" s="21"/>
      <c r="P33" s="16"/>
      <c r="Q33" s="21"/>
      <c r="R33" s="101">
        <v>9</v>
      </c>
      <c r="AG33" s="23"/>
      <c r="AH33" s="22"/>
      <c r="AO33" s="46"/>
    </row>
    <row r="34" spans="1:41" ht="12" customHeight="1" x14ac:dyDescent="0.25">
      <c r="A34" s="65"/>
      <c r="B34" s="164"/>
      <c r="C34" s="26" t="str">
        <f>IF(B33="","",CONCATENATE(VLOOKUP(B31,NP,18,FALSE)," pts - ",VLOOKUP(B31,NP,21,FALSE)))</f>
        <v>1561 pts - BELLEVIGNY ES</v>
      </c>
      <c r="D34" s="26"/>
      <c r="E34" s="57"/>
      <c r="F34" s="26"/>
      <c r="G34" s="26"/>
      <c r="H34" s="57"/>
      <c r="I34" s="26"/>
      <c r="J34" s="172">
        <v>19</v>
      </c>
      <c r="K34" s="86" t="s">
        <v>34</v>
      </c>
      <c r="L34" s="86"/>
      <c r="M34" s="87" t="str">
        <f>IF(VLOOKUP(J34,NP,32,FALSE)="","",IF(VLOOKUP(J34,NP,32,FALSE)=0,"",VLOOKUP(J34,NP,32,FALSE)))</f>
        <v/>
      </c>
      <c r="N34" s="88" t="str">
        <f>IF(VLOOKUP(J34,NP,33,FALSE)="","",IF(VLOOKUP(J34,NP,34,FALSE)=2,"",VLOOKUP(J34,NP,34,FALSE)))</f>
        <v/>
      </c>
      <c r="O34" s="88"/>
      <c r="P34" s="89" t="str">
        <f>IF(VLOOKUP(J34,NP,33,FALSE)="","",IF(VLOOKUP(J34,NP,33,FALSE)=0,"",VLOOKUP(J34,NP,33,FALSE)))</f>
        <v xml:space="preserve"> </v>
      </c>
      <c r="Q34" s="102"/>
      <c r="R34" s="49">
        <f>IF(VLOOKUP(R40,NP,4,FALSE)=0,"",VLOOKUP(R40,NP,4,FALSE))</f>
        <v>226</v>
      </c>
      <c r="S34" s="18" t="str">
        <f>IF(R34="","",CONCATENATE(VLOOKUP(R40,NP,5,FALSE),"  ",VLOOKUP(R40,NP,6,FALSE)))</f>
        <v>DAVID  Jean-baptiste</v>
      </c>
      <c r="T34" s="18"/>
      <c r="U34" s="55"/>
      <c r="V34" s="18"/>
      <c r="W34" s="18"/>
      <c r="X34" s="55"/>
      <c r="Y34" s="18"/>
      <c r="AH34" s="22"/>
      <c r="AO34" s="46"/>
    </row>
    <row r="35" spans="1:41" ht="12" customHeight="1" x14ac:dyDescent="0.25">
      <c r="A35" s="65">
        <v>11</v>
      </c>
      <c r="B35" s="50">
        <f>IF(VLOOKUP(B37,NP,4,FALSE)=0,"",VLOOKUP(B37,NP,4,FALSE))</f>
        <v>245</v>
      </c>
      <c r="C35" s="18" t="str">
        <f>IF(B35="","",CONCATENATE(VLOOKUP(B37,NP,5,FALSE),"  ",VLOOKUP(B37,NP,6,FALSE)))</f>
        <v>RAZAFINARIVO  Antoine</v>
      </c>
      <c r="D35" s="18"/>
      <c r="E35" s="55"/>
      <c r="F35" s="18"/>
      <c r="G35" s="18"/>
      <c r="H35" s="55"/>
      <c r="I35" s="18"/>
      <c r="J35" s="130" t="s">
        <v>56</v>
      </c>
      <c r="K35" s="113" t="s">
        <v>62</v>
      </c>
      <c r="L35" s="82"/>
      <c r="M35" s="83"/>
      <c r="N35" s="82"/>
      <c r="O35" s="82"/>
      <c r="P35" s="83"/>
      <c r="Q35" s="3"/>
      <c r="R35" s="24"/>
      <c r="S35" s="21" t="str">
        <f>IF(R34="","",CONCATENATE(VLOOKUP(R40,NP,8,FALSE)," pts - ",VLOOKUP(R40,NP,11,FALSE)))</f>
        <v>1895 pts - ANG VAILLANTE</v>
      </c>
      <c r="T35" s="21"/>
      <c r="U35" s="16"/>
      <c r="V35" s="21"/>
      <c r="W35" s="21"/>
      <c r="X35" s="16"/>
      <c r="Y35" s="21"/>
      <c r="Z35" s="22"/>
      <c r="AH35" s="22"/>
      <c r="AO35" s="46"/>
    </row>
    <row r="36" spans="1:41" ht="12" customHeight="1" x14ac:dyDescent="0.25">
      <c r="A36" s="65"/>
      <c r="B36" s="165"/>
      <c r="C36" s="21" t="str">
        <f>IF(B35="","",CONCATENATE(VLOOKUP(B37,NP,8,FALSE)," pts - ",VLOOKUP(B37,NP,11,FALSE)))</f>
        <v>1786 pts - LA GARDE TT</v>
      </c>
      <c r="D36" s="21"/>
      <c r="E36" s="16"/>
      <c r="F36" s="21"/>
      <c r="G36" s="21"/>
      <c r="H36" s="16"/>
      <c r="I36" s="21"/>
      <c r="J36" s="167"/>
      <c r="K36" s="81"/>
      <c r="L36" s="82"/>
      <c r="M36" s="83"/>
      <c r="N36" s="82"/>
      <c r="O36" s="82"/>
      <c r="P36" s="83"/>
      <c r="Q36" s="3"/>
      <c r="R36" s="25"/>
      <c r="S36" s="21" t="str">
        <f>IF(R34="","",CONCATENATE(IF(VLOOKUP(J34,NP,23,FALSE)="","",IF(VLOOKUP(J34,NP,12,FALSE)=1,VLOOKUP(J34,NP,23,FALSE),-VLOOKUP(J34,NP,23,FALSE))),IF(VLOOKUP(J34,NP,24,FALSE)="","",CONCATENATE(" / ",IF(VLOOKUP(J34,NP,12,FALSE)=1,VLOOKUP(J34,NP,24,FALSE),-VLOOKUP(J34,NP,24,FALSE)))),IF(VLOOKUP(J34,NP,25,FALSE)="","",CONCATENATE(" / ",IF(VLOOKUP(J34,NP,12,FALSE)=1,VLOOKUP(J34,NP,25,FALSE),-VLOOKUP(J34,NP,25,FALSE)))),IF(VLOOKUP(J34,NP,26,FALSE)="","",CONCATENATE(" / ",IF(VLOOKUP(J34,NP,12,FALSE)=1,VLOOKUP(J34,NP,26,FALSE),-VLOOKUP(J34,NP,26,FALSE)))),IF(VLOOKUP(J34,NP,27,FALSE)="","",CONCATENATE(" / ",IF(VLOOKUP(J34,NP,12,FALSE)=1,VLOOKUP(J34,NP,27,FALSE),-VLOOKUP(J34,NP,27,FALSE)))),IF(VLOOKUP(J34,NP,28)="","",CONCATENATE(" / ",IF(VLOOKUP(J34,NP,12)=1,VLOOKUP(J34,NP,28),-VLOOKUP(J34,NP,28)))),IF(VLOOKUP(J34,NP,29)="","",CONCATENATE(" / ",IF(VLOOKUP(J34,NP,12)=1,VLOOKUP(J34,NP,29),-VLOOKUP(J34,NP,29))))))</f>
        <v/>
      </c>
      <c r="T36" s="21"/>
      <c r="U36" s="16"/>
      <c r="V36" s="21"/>
      <c r="W36" s="21"/>
      <c r="X36" s="16"/>
      <c r="Y36" s="21"/>
      <c r="Z36" s="22"/>
      <c r="AH36" s="22"/>
      <c r="AO36" s="46"/>
    </row>
    <row r="37" spans="1:41" ht="12" customHeight="1" x14ac:dyDescent="0.25">
      <c r="A37" s="65"/>
      <c r="B37" s="171">
        <v>6</v>
      </c>
      <c r="C37" s="86" t="s">
        <v>34</v>
      </c>
      <c r="D37" s="86"/>
      <c r="E37" s="87" t="str">
        <f>IF(VLOOKUP(B37,NP,32,FALSE)="","",IF(VLOOKUP(B37,NP,32,FALSE)=0,"",VLOOKUP(B37,NP,32,FALSE)))</f>
        <v/>
      </c>
      <c r="F37" s="88" t="str">
        <f>IF(VLOOKUP(B37,NP,33,FALSE)="","",IF(VLOOKUP(B37,NP,34,FALSE)=2,"",VLOOKUP(B37,NP,34,FALSE)))</f>
        <v/>
      </c>
      <c r="G37" s="88"/>
      <c r="H37" s="89" t="str">
        <f>IF(VLOOKUP(B37,NP,33,FALSE)="","",IF(VLOOKUP(B37,NP,33,FALSE)=0,"",VLOOKUP(B37,NP,33,FALSE)))</f>
        <v xml:space="preserve"> </v>
      </c>
      <c r="I37" s="102"/>
      <c r="J37" s="49">
        <f>IF(VLOOKUP(J34,NP,14,FALSE)=0,"",VLOOKUP(J34,NP,14,FALSE))</f>
        <v>231</v>
      </c>
      <c r="K37" s="18" t="str">
        <f>IF(J37="","",CONCATENATE(VLOOKUP(J34,NP,15,FALSE),"  ",VLOOKUP(J34,NP,16,FALSE)))</f>
        <v>GOUEZ  Ehouarn</v>
      </c>
      <c r="L37" s="18"/>
      <c r="M37" s="55"/>
      <c r="N37" s="18"/>
      <c r="O37" s="18"/>
      <c r="P37" s="55"/>
      <c r="Q37" s="18"/>
      <c r="R37" s="22"/>
      <c r="Y37" s="23"/>
      <c r="Z37" s="22"/>
      <c r="AH37" s="22"/>
      <c r="AO37" s="46"/>
    </row>
    <row r="38" spans="1:41" ht="12" customHeight="1" x14ac:dyDescent="0.25">
      <c r="A38" s="65"/>
      <c r="B38" s="164"/>
      <c r="C38" s="81"/>
      <c r="D38" s="81"/>
      <c r="E38" s="92"/>
      <c r="F38" s="81"/>
      <c r="G38" s="81"/>
      <c r="H38" s="92"/>
      <c r="I38" s="107"/>
      <c r="J38" s="169">
        <v>12</v>
      </c>
      <c r="K38" s="26" t="str">
        <f>IF(J37="","",CONCATENATE(VLOOKUP(J34,NP,18,FALSE)," pts - ",VLOOKUP(J34,NP,21,FALSE)))</f>
        <v>1813 pts - GDR GUIPAVAS</v>
      </c>
      <c r="L38" s="26"/>
      <c r="M38" s="57"/>
      <c r="N38" s="26"/>
      <c r="O38" s="26"/>
      <c r="P38" s="57"/>
      <c r="Q38" s="26"/>
      <c r="R38" s="23"/>
      <c r="Y38" s="23"/>
      <c r="Z38" s="22"/>
      <c r="AH38" s="22"/>
      <c r="AO38" s="46"/>
    </row>
    <row r="39" spans="1:41" ht="12" customHeight="1" x14ac:dyDescent="0.25">
      <c r="A39" s="65">
        <v>12</v>
      </c>
      <c r="B39" s="50">
        <f>IF(VLOOKUP(B37,NP,14,FALSE)=0,"",VLOOKUP(B37,NP,14,FALSE))</f>
        <v>231</v>
      </c>
      <c r="C39" s="18" t="str">
        <f>IF(B39="","",CONCATENATE(VLOOKUP(B37,NP,15,FALSE),"  ",VLOOKUP(B37,NP,16,FALSE)))</f>
        <v>GOUEZ  Ehouarn</v>
      </c>
      <c r="D39" s="98"/>
      <c r="E39" s="99"/>
      <c r="F39" s="98"/>
      <c r="G39" s="98"/>
      <c r="H39" s="99"/>
      <c r="I39" s="108"/>
      <c r="J39" s="24"/>
      <c r="K39" s="21" t="str">
        <f>IF(J37="","",CONCATENATE(IF(VLOOKUP(B37,NP,23,FALSE)="","",IF(VLOOKUP(B37,NP,12,FALSE)=1,VLOOKUP(B37,NP,23,FALSE),-VLOOKUP(B37,NP,23,FALSE))),IF(VLOOKUP(B37,NP,24,FALSE)="","",CONCATENATE(" / ",IF(VLOOKUP(B37,NP,12,FALSE)=1,VLOOKUP(B37,NP,24,FALSE),-VLOOKUP(B37,NP,24,FALSE)))),IF(VLOOKUP(B37,NP,25,FALSE)="","",CONCATENATE(" / ",IF(VLOOKUP(B37,NP,12,FALSE)=1,VLOOKUP(B37,NP,25,FALSE),-VLOOKUP(B37,NP,25,FALSE)))),IF(VLOOKUP(B37,NP,26,FALSE)="","",CONCATENATE(" / ",IF(VLOOKUP(B37,NP,12,FALSE)=1,VLOOKUP(B37,NP,26,FALSE),-VLOOKUP(B37,NP,26,FALSE)))),IF(VLOOKUP(B37,NP,27,FALSE)="","",CONCATENATE(" / ",IF(VLOOKUP(B37,NP,12,FALSE)=1,VLOOKUP(B37,NP,27,FALSE),-VLOOKUP(B37,NP,27,FALSE)))),IF(VLOOKUP(B37,NP,28)="","",CONCATENATE(" / ",IF(VLOOKUP(B37,NP,12)=1,VLOOKUP(B37,NP,28),-VLOOKUP(B37,NP,28)))),IF(VLOOKUP(B37,NP,29)="","",CONCATENATE(" / ",IF(VLOOKUP(B37,NP,12)=1,VLOOKUP(B37,NP,29),-VLOOKUP(B37,NP,29))))))</f>
        <v/>
      </c>
      <c r="L39" s="21"/>
      <c r="M39" s="16"/>
      <c r="N39" s="21"/>
      <c r="O39" s="21"/>
      <c r="P39" s="16"/>
      <c r="Q39" s="21"/>
      <c r="R39" s="23"/>
      <c r="Y39" s="23"/>
      <c r="Z39" s="22"/>
      <c r="AH39" s="22"/>
      <c r="AO39" s="46"/>
    </row>
    <row r="40" spans="1:41" ht="12" customHeight="1" x14ac:dyDescent="0.25">
      <c r="A40" s="65"/>
      <c r="B40" s="164"/>
      <c r="C40" s="21" t="str">
        <f>IF(B39="","",CONCATENATE(VLOOKUP(B37,NP,18,FALSE)," pts - ",VLOOKUP(B37,NP,21,FALSE)))</f>
        <v>1813 pts - GDR GUIPAVAS</v>
      </c>
      <c r="D40" s="21"/>
      <c r="E40" s="16"/>
      <c r="F40" s="21"/>
      <c r="G40" s="21"/>
      <c r="H40" s="16"/>
      <c r="I40" s="21"/>
      <c r="J40" s="168"/>
      <c r="K40" s="109"/>
      <c r="L40" s="109"/>
      <c r="M40" s="110"/>
      <c r="N40" s="111"/>
      <c r="O40" s="111"/>
      <c r="P40" s="110"/>
      <c r="Q40" s="109"/>
      <c r="R40" s="173">
        <v>26</v>
      </c>
      <c r="S40" s="86" t="s">
        <v>34</v>
      </c>
      <c r="T40" s="86"/>
      <c r="U40" s="87" t="str">
        <f>IF(VLOOKUP(R40,NP,32,FALSE)="","",IF(VLOOKUP(R40,NP,32,FALSE)=0,"",VLOOKUP(R40,NP,32,FALSE)))</f>
        <v/>
      </c>
      <c r="V40" s="88" t="str">
        <f>IF(VLOOKUP(R40,NP,33,FALSE)="","",IF(VLOOKUP(R40,NP,34,FALSE)=2,"",VLOOKUP(R40,NP,34,FALSE)))</f>
        <v/>
      </c>
      <c r="W40" s="88"/>
      <c r="X40" s="89" t="str">
        <f>IF(VLOOKUP(R40,NP,33,FALSE)="","",IF(VLOOKUP(R40,NP,33,FALSE)=0,"",VLOOKUP(R40,NP,33,FALSE)))</f>
        <v xml:space="preserve"> </v>
      </c>
      <c r="Y40" s="102"/>
      <c r="Z40" s="49">
        <f>IF(VLOOKUP(Z28,NP,14,FALSE)=0,"",VLOOKUP(Z28,NP,14,FALSE))</f>
        <v>239</v>
      </c>
      <c r="AA40" s="18" t="str">
        <f>IF(Z40="","",CONCATENATE(VLOOKUP(Z28,NP,15,FALSE),"  ",VLOOKUP(Z28,NP,16,FALSE)))</f>
        <v>PESSY  William</v>
      </c>
      <c r="AB40" s="18"/>
      <c r="AC40" s="55"/>
      <c r="AD40" s="18"/>
      <c r="AE40" s="18"/>
      <c r="AF40" s="55"/>
      <c r="AG40" s="18"/>
      <c r="AH40" s="22"/>
      <c r="AO40" s="46"/>
    </row>
    <row r="41" spans="1:41" ht="12" customHeight="1" x14ac:dyDescent="0.25">
      <c r="A41" s="65">
        <v>13</v>
      </c>
      <c r="B41" s="50">
        <f>IF(VLOOKUP(B43,NP,4,FALSE)=0,"",VLOOKUP(B43,NP,4,FALSE))</f>
        <v>228</v>
      </c>
      <c r="C41" s="18" t="str">
        <f>IF(B41="","",CONCATENATE(VLOOKUP(B43,NP,5,FALSE),"  ",VLOOKUP(B43,NP,6,FALSE)))</f>
        <v>DELEGLISE  Matthieu</v>
      </c>
      <c r="D41" s="18"/>
      <c r="E41" s="55"/>
      <c r="F41" s="18"/>
      <c r="G41" s="18"/>
      <c r="H41" s="55"/>
      <c r="I41" s="18"/>
      <c r="J41" s="3"/>
      <c r="K41" s="82"/>
      <c r="L41" s="82"/>
      <c r="M41" s="83"/>
      <c r="N41" s="82"/>
      <c r="O41" s="82"/>
      <c r="P41" s="83"/>
      <c r="Q41" s="3"/>
      <c r="R41" s="130" t="s">
        <v>56</v>
      </c>
      <c r="S41" s="113" t="s">
        <v>59</v>
      </c>
      <c r="Y41" s="23"/>
      <c r="Z41" s="101">
        <v>16</v>
      </c>
      <c r="AA41" s="26" t="str">
        <f>IF(Z40="","",CONCATENATE(VLOOKUP(Z28,NP,18,FALSE)," pts - ",VLOOKUP(Z28,NP,21,FALSE)))</f>
        <v>1896 pts - SPO ROUEN</v>
      </c>
      <c r="AB41" s="26"/>
      <c r="AC41" s="57"/>
      <c r="AD41" s="26"/>
      <c r="AE41" s="26"/>
      <c r="AF41" s="57"/>
      <c r="AG41" s="26"/>
      <c r="AO41" s="46"/>
    </row>
    <row r="42" spans="1:41" ht="12" customHeight="1" x14ac:dyDescent="0.25">
      <c r="A42" s="65"/>
      <c r="B42" s="165"/>
      <c r="C42" s="21" t="str">
        <f>IF(B41="","",CONCATENATE(VLOOKUP(B43,NP,8,FALSE)," pts - ",VLOOKUP(B43,NP,11,FALSE)))</f>
        <v>1841 pts - JS OUROUX TT</v>
      </c>
      <c r="D42" s="21"/>
      <c r="E42" s="16"/>
      <c r="F42" s="21"/>
      <c r="G42" s="21"/>
      <c r="H42" s="16"/>
      <c r="I42" s="21"/>
      <c r="J42" s="169">
        <v>13</v>
      </c>
      <c r="K42" s="81"/>
      <c r="L42" s="82"/>
      <c r="M42" s="83"/>
      <c r="N42" s="82"/>
      <c r="O42" s="82"/>
      <c r="P42" s="83"/>
      <c r="Q42" s="3"/>
      <c r="Y42" s="23"/>
      <c r="Z42" s="25"/>
      <c r="AA42" s="21" t="str">
        <f>IF(Z40="","",CONCATENATE(IF(VLOOKUP(R40,NP,23,FALSE)="","",IF(VLOOKUP(R40,NP,12,FALSE)=1,VLOOKUP(R40,NP,23,FALSE),-VLOOKUP(R40,NP,23,FALSE))),IF(VLOOKUP(R40,NP,24,FALSE)="","",CONCATENATE(" / ",IF(VLOOKUP(R40,NP,12,FALSE)=1,VLOOKUP(R40,NP,24,FALSE),-VLOOKUP(R40,NP,24,FALSE)))),IF(VLOOKUP(R40,NP,25,FALSE)="","",CONCATENATE(" / ",IF(VLOOKUP(R40,NP,12,FALSE)=1,VLOOKUP(R40,NP,25,FALSE),-VLOOKUP(R40,NP,25,FALSE)))),IF(VLOOKUP(R40,NP,26,FALSE)="","",CONCATENATE(" / ",IF(VLOOKUP(R40,NP,12,FALSE)=1,VLOOKUP(R40,NP,26,FALSE),-VLOOKUP(R40,NP,26,FALSE)))),IF(VLOOKUP(R40,NP,27,FALSE)="","",CONCATENATE(" / ",IF(VLOOKUP(R40,NP,12,FALSE)=1,VLOOKUP(R40,NP,27,FALSE),-VLOOKUP(R40,NP,27,FALSE)))),IF(VLOOKUP(R40,NP,28)="","",CONCATENATE(" / ",IF(VLOOKUP(R40,NP,12)=1,VLOOKUP(R40,NP,28),-VLOOKUP(R40,NP,28)))),IF(VLOOKUP(R40,NP,29)="","",CONCATENATE(" / ",IF(VLOOKUP(R40,NP,12)=1,VLOOKUP(R40,NP,29),-VLOOKUP(R40,NP,29))))))</f>
        <v/>
      </c>
      <c r="AB42" s="21"/>
      <c r="AC42" s="16"/>
      <c r="AD42" s="21"/>
      <c r="AE42" s="21"/>
      <c r="AF42" s="16"/>
      <c r="AG42" s="21"/>
      <c r="AO42" s="46"/>
    </row>
    <row r="43" spans="1:41" ht="12" customHeight="1" x14ac:dyDescent="0.25">
      <c r="A43" s="65"/>
      <c r="B43" s="171">
        <v>7</v>
      </c>
      <c r="C43" s="86" t="s">
        <v>34</v>
      </c>
      <c r="D43" s="86"/>
      <c r="E43" s="87" t="str">
        <f>IF(VLOOKUP(B43,NP,32,FALSE)="","",IF(VLOOKUP(B43,NP,32,FALSE)=0,"",VLOOKUP(B43,NP,32,FALSE)))</f>
        <v/>
      </c>
      <c r="F43" s="88" t="str">
        <f>IF(VLOOKUP(B43,NP,33,FALSE)="","",IF(VLOOKUP(B43,NP,34,FALSE)=2,"",VLOOKUP(B43,NP,34,FALSE)))</f>
        <v/>
      </c>
      <c r="G43" s="88"/>
      <c r="H43" s="89" t="str">
        <f>IF(VLOOKUP(B43,NP,33,FALSE)="","",IF(VLOOKUP(B43,NP,33,FALSE)=0,"",VLOOKUP(B43,NP,33,FALSE)))</f>
        <v xml:space="preserve"> </v>
      </c>
      <c r="I43" s="102"/>
      <c r="J43" s="49">
        <f>IF(VLOOKUP(J46,NP,4,FALSE)=0,"",VLOOKUP(J46,NP,4,FALSE))</f>
        <v>228</v>
      </c>
      <c r="K43" s="18" t="str">
        <f>IF(J43="","",CONCATENATE(VLOOKUP(J46,NP,5,FALSE),"  ",VLOOKUP(J46,NP,6,FALSE)))</f>
        <v>DELEGLISE  Matthieu</v>
      </c>
      <c r="L43" s="18"/>
      <c r="M43" s="55"/>
      <c r="N43" s="18"/>
      <c r="O43" s="18"/>
      <c r="P43" s="55"/>
      <c r="Q43" s="18"/>
      <c r="Y43" s="23"/>
      <c r="Z43" s="22"/>
      <c r="AG43" s="23"/>
      <c r="AO43" s="46"/>
    </row>
    <row r="44" spans="1:41" ht="12" customHeight="1" x14ac:dyDescent="0.25">
      <c r="A44" s="65"/>
      <c r="B44" s="164"/>
      <c r="C44" s="81"/>
      <c r="D44" s="81"/>
      <c r="E44" s="92"/>
      <c r="F44" s="81"/>
      <c r="G44" s="81"/>
      <c r="H44" s="92"/>
      <c r="I44" s="107"/>
      <c r="J44" s="24"/>
      <c r="K44" s="21" t="str">
        <f>IF(J43="","",CONCATENATE(VLOOKUP(J46,NP,8,FALSE)," pts - ",VLOOKUP(J46,NP,11,FALSE)))</f>
        <v>1841 pts - JS OUROUX TT</v>
      </c>
      <c r="L44" s="21"/>
      <c r="M44" s="16"/>
      <c r="N44" s="21"/>
      <c r="O44" s="21"/>
      <c r="P44" s="16"/>
      <c r="Q44" s="21"/>
      <c r="R44" s="22"/>
      <c r="Y44" s="23"/>
      <c r="Z44" s="22"/>
      <c r="AG44" s="23"/>
      <c r="AO44" s="46"/>
    </row>
    <row r="45" spans="1:41" ht="12" customHeight="1" x14ac:dyDescent="0.25">
      <c r="A45" s="65">
        <v>14</v>
      </c>
      <c r="B45" s="50">
        <f>IF(VLOOKUP(B43,NP,14,FALSE)=0,"",VLOOKUP(B43,NP,14,FALSE))</f>
        <v>230</v>
      </c>
      <c r="C45" s="18" t="str">
        <f>IF(B45="","",CONCATENATE(VLOOKUP(B43,NP,15,FALSE),"  ",VLOOKUP(B43,NP,16,FALSE)))</f>
        <v>GILLE  Ethan</v>
      </c>
      <c r="D45" s="98"/>
      <c r="E45" s="99"/>
      <c r="F45" s="98"/>
      <c r="G45" s="98"/>
      <c r="H45" s="99"/>
      <c r="I45" s="108"/>
      <c r="J45" s="24"/>
      <c r="K45" s="21" t="str">
        <f>IF(J43="","",CONCATENATE(IF(VLOOKUP(B43,NP,23,FALSE)="","",IF(VLOOKUP(B43,NP,12,FALSE)=1,VLOOKUP(B43,NP,23,FALSE),-VLOOKUP(B43,NP,23,FALSE))),IF(VLOOKUP(B43,NP,24,FALSE)="","",CONCATENATE(" / ",IF(VLOOKUP(B43,NP,12,FALSE)=1,VLOOKUP(B43,NP,24,FALSE),-VLOOKUP(B43,NP,24,FALSE)))),IF(VLOOKUP(B43,NP,25,FALSE)="","",CONCATENATE(" / ",IF(VLOOKUP(B43,NP,12,FALSE)=1,VLOOKUP(B43,NP,25,FALSE),-VLOOKUP(B43,NP,25,FALSE)))),IF(VLOOKUP(B43,NP,26,FALSE)="","",CONCATENATE(" / ",IF(VLOOKUP(B43,NP,12,FALSE)=1,VLOOKUP(B43,NP,26,FALSE),-VLOOKUP(B43,NP,26,FALSE)))),IF(VLOOKUP(B43,NP,27,FALSE)="","",CONCATENATE(" / ",IF(VLOOKUP(B43,NP,12,FALSE)=1,VLOOKUP(B43,NP,27,FALSE),-VLOOKUP(B43,NP,27,FALSE)))),IF(VLOOKUP(B43,NP,28)="","",CONCATENATE(" / ",IF(VLOOKUP(B43,NP,12)=1,VLOOKUP(B43,NP,28),-VLOOKUP(B43,NP,28)))),IF(VLOOKUP(B43,NP,29)="","",CONCATENATE(" / ",IF(VLOOKUP(B43,NP,12)=1,VLOOKUP(B43,NP,29),-VLOOKUP(B43,NP,29))))))</f>
        <v/>
      </c>
      <c r="L45" s="21"/>
      <c r="M45" s="16"/>
      <c r="N45" s="21"/>
      <c r="O45" s="21"/>
      <c r="P45" s="16"/>
      <c r="Q45" s="21"/>
      <c r="R45" s="22"/>
      <c r="S45" s="27"/>
      <c r="T45" s="27"/>
      <c r="U45" s="63"/>
      <c r="V45" s="27"/>
      <c r="W45" s="27"/>
      <c r="X45" s="63"/>
      <c r="Y45" s="23"/>
      <c r="Z45" s="22"/>
      <c r="AG45" s="23"/>
      <c r="AO45" s="46"/>
    </row>
    <row r="46" spans="1:41" ht="12" customHeight="1" x14ac:dyDescent="0.25">
      <c r="A46" s="65"/>
      <c r="B46" s="164"/>
      <c r="C46" s="21" t="str">
        <f>IF(B45="","",CONCATENATE(VLOOKUP(B43,NP,18,FALSE)," pts - ",VLOOKUP(B43,NP,21,FALSE)))</f>
        <v>1665 pts - AUVR RILLIEUX</v>
      </c>
      <c r="D46" s="21"/>
      <c r="E46" s="16"/>
      <c r="F46" s="21"/>
      <c r="G46" s="21"/>
      <c r="H46" s="16"/>
      <c r="I46" s="21"/>
      <c r="J46" s="172">
        <v>20</v>
      </c>
      <c r="K46" s="86" t="s">
        <v>34</v>
      </c>
      <c r="L46" s="86"/>
      <c r="M46" s="87" t="str">
        <f>IF(VLOOKUP(J46,NP,32,FALSE)="","",IF(VLOOKUP(J46,NP,32,FALSE)=0,"",VLOOKUP(J46,NP,32,FALSE)))</f>
        <v/>
      </c>
      <c r="N46" s="88" t="str">
        <f>IF(VLOOKUP(J46,NP,33,FALSE)="","",IF(VLOOKUP(J46,NP,34,FALSE)=2,"",VLOOKUP(J46,NP,34,FALSE)))</f>
        <v/>
      </c>
      <c r="O46" s="88"/>
      <c r="P46" s="89" t="str">
        <f>IF(VLOOKUP(J46,NP,33,FALSE)="","",IF(VLOOKUP(J46,NP,33,FALSE)=0,"",VLOOKUP(J46,NP,33,FALSE)))</f>
        <v xml:space="preserve"> </v>
      </c>
      <c r="Q46" s="102"/>
      <c r="R46" s="49">
        <f>IF(VLOOKUP(R40,NP,14,FALSE)=0,"",VLOOKUP(R40,NP,14,FALSE))</f>
        <v>239</v>
      </c>
      <c r="S46" s="18" t="str">
        <f>IF(R46="","",CONCATENATE(VLOOKUP(R40,NP,15,FALSE),"  ",VLOOKUP(R40,NP,16,FALSE)))</f>
        <v>PESSY  William</v>
      </c>
      <c r="T46" s="18"/>
      <c r="U46" s="55"/>
      <c r="V46" s="18"/>
      <c r="W46" s="18"/>
      <c r="X46" s="55"/>
      <c r="Y46" s="18"/>
      <c r="Z46" s="22"/>
      <c r="AG46" s="23"/>
      <c r="AO46" s="46"/>
    </row>
    <row r="47" spans="1:41" ht="12" customHeight="1" x14ac:dyDescent="0.25">
      <c r="A47" s="65">
        <v>15</v>
      </c>
      <c r="B47" s="50">
        <f>IF(VLOOKUP(B49,NP,4,FALSE)=0,"",VLOOKUP(B49,NP,4,FALSE))</f>
        <v>222</v>
      </c>
      <c r="C47" s="18" t="str">
        <f>IF(B47="","",CONCATENATE(VLOOKUP(B49,NP,5,FALSE),"  ",VLOOKUP(B49,NP,6,FALSE)))</f>
        <v>BELLA  Maheïdine</v>
      </c>
      <c r="D47" s="18"/>
      <c r="E47" s="55"/>
      <c r="F47" s="18"/>
      <c r="G47" s="18"/>
      <c r="H47" s="55"/>
      <c r="I47" s="18"/>
      <c r="J47" s="130" t="s">
        <v>56</v>
      </c>
      <c r="K47" s="113" t="s">
        <v>63</v>
      </c>
      <c r="L47" s="20"/>
      <c r="M47" s="62"/>
      <c r="N47" s="20"/>
      <c r="O47" s="20"/>
      <c r="P47" s="62"/>
      <c r="Q47" s="23"/>
      <c r="R47" s="101">
        <v>16</v>
      </c>
      <c r="S47" s="26" t="str">
        <f>IF(R46="","",CONCATENATE(VLOOKUP(R40,NP,18,FALSE)," pts - ",VLOOKUP(R40,NP,21,FALSE)))</f>
        <v>1896 pts - SPO ROUEN</v>
      </c>
      <c r="T47" s="26"/>
      <c r="U47" s="57"/>
      <c r="V47" s="26"/>
      <c r="W47" s="26"/>
      <c r="X47" s="57"/>
      <c r="Y47" s="26"/>
      <c r="Z47" s="10"/>
      <c r="AA47" s="20"/>
      <c r="AB47" s="20"/>
      <c r="AC47" s="62"/>
      <c r="AD47" s="20"/>
      <c r="AE47" s="20"/>
      <c r="AF47" s="62"/>
      <c r="AG47" s="17"/>
      <c r="AO47" s="46"/>
    </row>
    <row r="48" spans="1:41" ht="12" customHeight="1" x14ac:dyDescent="0.25">
      <c r="A48" s="65"/>
      <c r="B48" s="163"/>
      <c r="C48" s="26" t="str">
        <f>IF(B47="","",CONCATENATE(VLOOKUP(B49,NP,8,FALSE)," pts - ",VLOOKUP(B49,NP,11,FALSE)))</f>
        <v>1622 pts - RONCQ ULJAP</v>
      </c>
      <c r="D48" s="26"/>
      <c r="E48" s="57"/>
      <c r="F48" s="26"/>
      <c r="G48" s="26"/>
      <c r="H48" s="57"/>
      <c r="I48" s="51"/>
      <c r="J48" s="20"/>
      <c r="K48" s="20"/>
      <c r="L48" s="20"/>
      <c r="M48" s="62"/>
      <c r="N48" s="20"/>
      <c r="O48" s="20"/>
      <c r="P48" s="62"/>
      <c r="Q48" s="23"/>
      <c r="R48" s="25"/>
      <c r="S48" s="21" t="str">
        <f>IF(R46="","",CONCATENATE(IF(VLOOKUP(J46,NP,23,FALSE)="","",IF(VLOOKUP(J46,NP,12,FALSE)=1,VLOOKUP(J46,NP,23,FALSE),-VLOOKUP(J46,NP,23,FALSE))),IF(VLOOKUP(J46,NP,24,FALSE)="","",CONCATENATE(" / ",IF(VLOOKUP(J46,NP,12,FALSE)=1,VLOOKUP(J46,NP,24,FALSE),-VLOOKUP(J46,NP,24,FALSE)))),IF(VLOOKUP(J46,NP,25,FALSE)="","",CONCATENATE(" / ",IF(VLOOKUP(J46,NP,12,FALSE)=1,VLOOKUP(J46,NP,25,FALSE),-VLOOKUP(J46,NP,25,FALSE)))),IF(VLOOKUP(J46,NP,26,FALSE)="","",CONCATENATE(" / ",IF(VLOOKUP(J46,NP,12,FALSE)=1,VLOOKUP(J46,NP,26,FALSE),-VLOOKUP(J46,NP,26,FALSE)))),IF(VLOOKUP(J46,NP,27,FALSE)="","",CONCATENATE(" / ",IF(VLOOKUP(J46,NP,12,FALSE)=1,VLOOKUP(J46,NP,27,FALSE),-VLOOKUP(J46,NP,27,FALSE)))),IF(VLOOKUP(J46,NP,28)="","",CONCATENATE(" / ",IF(VLOOKUP(J46,NP,12)=1,VLOOKUP(J46,NP,28),-VLOOKUP(J46,NP,28)))),IF(VLOOKUP(J46,NP,29)="","",CONCATENATE(" / ",IF(VLOOKUP(J46,NP,12)=1,VLOOKUP(J46,NP,29),-VLOOKUP(J46,NP,29))))))</f>
        <v/>
      </c>
      <c r="T48" s="21"/>
      <c r="U48" s="16"/>
      <c r="V48" s="21"/>
      <c r="W48" s="21"/>
      <c r="X48" s="16"/>
      <c r="Y48" s="21"/>
      <c r="AO48" s="46"/>
    </row>
    <row r="49" spans="1:62" ht="12" customHeight="1" x14ac:dyDescent="0.25">
      <c r="A49" s="65"/>
      <c r="B49" s="170">
        <v>8</v>
      </c>
      <c r="C49" s="86" t="s">
        <v>34</v>
      </c>
      <c r="D49" s="86"/>
      <c r="E49" s="87" t="str">
        <f>IF(VLOOKUP(B49,NP,32,FALSE)="","",IF(VLOOKUP(B49,NP,32,FALSE)=0,"",VLOOKUP(B49,NP,32,FALSE)))</f>
        <v/>
      </c>
      <c r="F49" s="88" t="str">
        <f>IF(VLOOKUP(B49,NP,33,FALSE)="","",IF(VLOOKUP(B49,NP,34,FALSE)=2,"",VLOOKUP(B49,NP,34,FALSE)))</f>
        <v/>
      </c>
      <c r="G49" s="88"/>
      <c r="H49" s="89" t="str">
        <f>IF(VLOOKUP(B49,NP,33,FALSE)="","",IF(VLOOKUP(B49,NP,33,FALSE)=0,"",VLOOKUP(B49,NP,33,FALSE)))</f>
        <v xml:space="preserve"> </v>
      </c>
      <c r="I49" s="90"/>
      <c r="J49" s="49">
        <f>IF(VLOOKUP(J46,NP,14,FALSE)=0,"",VLOOKUP(J46,NP,14,FALSE))</f>
        <v>239</v>
      </c>
      <c r="K49" s="18" t="str">
        <f>IF(J49="","",CONCATENATE(VLOOKUP(J46,NP,15,FALSE),"  ",VLOOKUP(J46,NP,16,FALSE)))</f>
        <v>PESSY  William</v>
      </c>
      <c r="L49" s="18"/>
      <c r="M49" s="55"/>
      <c r="N49" s="18"/>
      <c r="O49" s="18"/>
      <c r="P49" s="55"/>
      <c r="Q49" s="18"/>
      <c r="R49" s="22"/>
      <c r="S49" s="29"/>
      <c r="T49" s="29"/>
      <c r="U49" s="14"/>
      <c r="V49" s="29"/>
      <c r="W49" s="29"/>
      <c r="X49" s="14"/>
      <c r="Y49" s="30"/>
      <c r="AO49" s="46"/>
    </row>
    <row r="50" spans="1:62" s="15" customFormat="1" ht="12" customHeight="1" x14ac:dyDescent="0.25">
      <c r="A50" s="65"/>
      <c r="B50" s="164"/>
      <c r="C50" s="81"/>
      <c r="D50" s="81"/>
      <c r="E50" s="92"/>
      <c r="F50" s="81"/>
      <c r="G50" s="81"/>
      <c r="H50" s="92"/>
      <c r="I50" s="93"/>
      <c r="J50" s="169">
        <v>16</v>
      </c>
      <c r="K50" s="26" t="str">
        <f>IF(J49="","",CONCATENATE(VLOOKUP(J46,NP,18,FALSE)," pts - ",VLOOKUP(J46,NP,21,FALSE)))</f>
        <v>1896 pts - SPO ROUEN</v>
      </c>
      <c r="L50" s="26"/>
      <c r="M50" s="57"/>
      <c r="N50" s="26"/>
      <c r="O50" s="26"/>
      <c r="P50" s="57"/>
      <c r="Q50" s="26"/>
      <c r="R50" s="12"/>
      <c r="S50" s="23"/>
      <c r="T50" s="23"/>
      <c r="U50" s="59"/>
      <c r="V50" s="23"/>
      <c r="W50" s="23"/>
      <c r="X50" s="59"/>
      <c r="Y50" s="23"/>
      <c r="Z50" s="12"/>
      <c r="AA50" s="12"/>
      <c r="AB50" s="12"/>
      <c r="AC50" s="11"/>
      <c r="AD50" s="12"/>
      <c r="AE50" s="12"/>
      <c r="AF50" s="11"/>
      <c r="AG50" s="12"/>
      <c r="AH50" s="12"/>
      <c r="AI50" s="12"/>
      <c r="AJ50" s="12"/>
      <c r="AK50" s="11"/>
      <c r="AL50" s="12"/>
      <c r="AM50" s="12"/>
      <c r="AN50" s="11"/>
      <c r="AO50" s="46"/>
      <c r="AP50" s="12"/>
      <c r="AQ50" s="12"/>
      <c r="AR50" s="12"/>
      <c r="AS50" s="11"/>
      <c r="AT50" s="12"/>
      <c r="AU50" s="12"/>
      <c r="AV50" s="11"/>
      <c r="AW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</row>
    <row r="51" spans="1:62" s="15" customFormat="1" ht="12" customHeight="1" x14ac:dyDescent="0.25">
      <c r="A51" s="65">
        <v>16</v>
      </c>
      <c r="B51" s="50">
        <f>IF(VLOOKUP(B49,NP,14,FALSE)=0,"",VLOOKUP(B49,NP,14,FALSE))</f>
        <v>239</v>
      </c>
      <c r="C51" s="18" t="str">
        <f>IF(B51="","",CONCATENATE(VLOOKUP(B49,NP,15,FALSE),"  ",VLOOKUP(B49,NP,16,FALSE)))</f>
        <v>PESSY  William</v>
      </c>
      <c r="D51" s="98"/>
      <c r="E51" s="99"/>
      <c r="F51" s="98"/>
      <c r="G51" s="98"/>
      <c r="H51" s="99"/>
      <c r="I51" s="100"/>
      <c r="J51" s="24"/>
      <c r="K51" s="21" t="str">
        <f>IF(J49="","",CONCATENATE(IF(VLOOKUP(B49,NP,23,FALSE)="","",IF(VLOOKUP(B49,NP,12,FALSE)=1,VLOOKUP(B49,NP,23,FALSE),-VLOOKUP(B49,NP,23,FALSE))),IF(VLOOKUP(B49,NP,24,FALSE)="","",CONCATENATE(" / ",IF(VLOOKUP(B49,NP,12,FALSE)=1,VLOOKUP(B49,NP,24,FALSE),-VLOOKUP(B49,NP,24,FALSE)))),IF(VLOOKUP(B49,NP,25,FALSE)="","",CONCATENATE(" / ",IF(VLOOKUP(B49,NP,12,FALSE)=1,VLOOKUP(B49,NP,25,FALSE),-VLOOKUP(B49,NP,25,FALSE)))),IF(VLOOKUP(B49,NP,26,FALSE)="","",CONCATENATE(" / ",IF(VLOOKUP(B49,NP,12,FALSE)=1,VLOOKUP(B49,NP,26,FALSE),-VLOOKUP(B49,NP,26,FALSE)))),IF(VLOOKUP(B49,NP,27,FALSE)="","",CONCATENATE(" / ",IF(VLOOKUP(B49,NP,12,FALSE)=1,VLOOKUP(B49,NP,27,FALSE),-VLOOKUP(B49,NP,27,FALSE)))),IF(VLOOKUP(B49,NP,28)="","",CONCATENATE(" / ",IF(VLOOKUP(B49,NP,12)=1,VLOOKUP(B49,NP,28),-VLOOKUP(B49,NP,28)))),IF(VLOOKUP(B49,NP,29)="","",CONCATENATE(" / ",IF(VLOOKUP(B49,NP,12)=1,VLOOKUP(B49,NP,29),-VLOOKUP(B49,NP,29))))))</f>
        <v/>
      </c>
      <c r="L51" s="21"/>
      <c r="M51" s="16"/>
      <c r="N51" s="21"/>
      <c r="O51" s="21"/>
      <c r="P51" s="16"/>
      <c r="Q51" s="21"/>
      <c r="R51" s="12"/>
      <c r="S51" s="12"/>
      <c r="T51" s="12"/>
      <c r="U51" s="11"/>
      <c r="V51" s="12"/>
      <c r="W51" s="12"/>
      <c r="X51" s="11"/>
      <c r="Y51" s="12"/>
      <c r="Z51" s="12"/>
      <c r="AA51" s="12"/>
      <c r="AB51" s="12"/>
      <c r="AC51" s="11"/>
      <c r="AD51" s="12"/>
      <c r="AE51" s="12"/>
      <c r="AF51" s="11"/>
      <c r="AG51" s="12"/>
      <c r="AH51" s="12"/>
      <c r="AI51" s="12"/>
      <c r="AJ51" s="12"/>
      <c r="AK51" s="11"/>
      <c r="AL51" s="12"/>
      <c r="AM51" s="12"/>
      <c r="AN51" s="11"/>
      <c r="AO51" s="23"/>
      <c r="AP51" s="101">
        <v>1</v>
      </c>
      <c r="AQ51" s="12"/>
      <c r="AR51" s="12"/>
      <c r="AS51" s="11"/>
      <c r="AT51" s="12"/>
      <c r="AU51" s="12"/>
      <c r="AV51" s="11"/>
      <c r="AW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</row>
    <row r="52" spans="1:62" s="15" customFormat="1" ht="12" customHeight="1" x14ac:dyDescent="0.25">
      <c r="A52" s="65"/>
      <c r="B52" s="164"/>
      <c r="C52" s="26" t="str">
        <f>IF(B51="","",CONCATENATE(VLOOKUP(B49,NP,18,FALSE)," pts - ",VLOOKUP(B49,NP,21,FALSE)))</f>
        <v>1896 pts - SPO ROUEN</v>
      </c>
      <c r="D52" s="26"/>
      <c r="E52" s="57"/>
      <c r="F52" s="26"/>
      <c r="G52" s="26"/>
      <c r="H52" s="57"/>
      <c r="I52" s="26"/>
      <c r="J52" s="12"/>
      <c r="K52" s="12"/>
      <c r="L52" s="12"/>
      <c r="M52" s="11"/>
      <c r="N52" s="12"/>
      <c r="O52" s="12"/>
      <c r="P52" s="11"/>
      <c r="Q52" s="12"/>
      <c r="R52" s="12"/>
      <c r="S52" s="12"/>
      <c r="T52" s="12"/>
      <c r="U52" s="11"/>
      <c r="V52" s="12"/>
      <c r="W52" s="12"/>
      <c r="X52" s="11"/>
      <c r="Y52" s="12"/>
      <c r="Z52" s="12"/>
      <c r="AA52" s="12"/>
      <c r="AB52" s="12"/>
      <c r="AC52" s="11"/>
      <c r="AD52" s="12"/>
      <c r="AE52" s="12"/>
      <c r="AF52" s="11"/>
      <c r="AG52" s="12"/>
      <c r="AH52" s="173">
        <v>31</v>
      </c>
      <c r="AI52" s="86" t="s">
        <v>34</v>
      </c>
      <c r="AJ52" s="86"/>
      <c r="AK52" s="87" t="str">
        <f>IF(VLOOKUP(AH52,NP,32,FALSE)="","",IF(VLOOKUP(AH52,NP,32,FALSE)=0,"",VLOOKUP(AH52,NP,32,FALSE)))</f>
        <v/>
      </c>
      <c r="AL52" s="88" t="str">
        <f>IF(VLOOKUP(AH52,NP,33,FALSE)="","",IF(VLOOKUP(AH52,NP,34,FALSE)=2,"",VLOOKUP(AH52,NP,34,FALSE)))</f>
        <v/>
      </c>
      <c r="AM52" s="88"/>
      <c r="AN52" s="89" t="str">
        <f>IF(VLOOKUP(AH52,NP,33,FALSE)="","",IF(VLOOKUP(AH52,NP,33,FALSE)=0,"",VLOOKUP(AH52,NP,33,FALSE)))</f>
        <v xml:space="preserve"> </v>
      </c>
      <c r="AO52" s="102"/>
      <c r="AP52" s="49">
        <f>IF(VLOOKUP(AP75,NP,4,FALSE)=0,"",VLOOKUP(AP75,NP,4,FALSE))</f>
        <v>237</v>
      </c>
      <c r="AQ52" s="18" t="str">
        <f>IF(AP52="","",CONCATENATE(VLOOKUP(AP75,NP,5,FALSE),"  ",VLOOKUP(AP75,NP,6,FALSE)))</f>
        <v>PASQUETTE  Aurélien</v>
      </c>
      <c r="AR52" s="18"/>
      <c r="AS52" s="55"/>
      <c r="AT52" s="18"/>
      <c r="AU52" s="18"/>
      <c r="AV52" s="55"/>
      <c r="AW52" s="18"/>
      <c r="AX52" s="15" t="s">
        <v>1</v>
      </c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</row>
    <row r="53" spans="1:62" s="15" customFormat="1" ht="12" customHeight="1" x14ac:dyDescent="0.25">
      <c r="A53" s="65">
        <v>17</v>
      </c>
      <c r="B53" s="50">
        <f>IF(VLOOKUP(B55,NP,4,FALSE)=0,"",VLOOKUP(B55,NP,4,FALSE))</f>
        <v>218</v>
      </c>
      <c r="C53" s="18" t="str">
        <f>IF(B53="","",CONCATENATE(VLOOKUP(B55,NP,5,FALSE),"  ",VLOOKUP(B55,NP,6,FALSE)))</f>
        <v>ANQUETIL  Quentin</v>
      </c>
      <c r="D53" s="18"/>
      <c r="E53" s="55"/>
      <c r="F53" s="18"/>
      <c r="G53" s="18"/>
      <c r="H53" s="55"/>
      <c r="I53" s="18"/>
      <c r="J53" s="12"/>
      <c r="K53" s="12"/>
      <c r="L53" s="12"/>
      <c r="M53" s="11"/>
      <c r="N53" s="12"/>
      <c r="O53" s="12"/>
      <c r="P53" s="11"/>
      <c r="Q53" s="12"/>
      <c r="R53" s="12"/>
      <c r="S53" s="12"/>
      <c r="T53" s="12"/>
      <c r="U53" s="11"/>
      <c r="V53" s="12"/>
      <c r="W53" s="12"/>
      <c r="X53" s="11"/>
      <c r="Y53" s="12"/>
      <c r="Z53" s="12"/>
      <c r="AA53" s="12"/>
      <c r="AB53" s="12"/>
      <c r="AC53" s="11"/>
      <c r="AD53" s="12"/>
      <c r="AE53" s="12"/>
      <c r="AF53" s="11"/>
      <c r="AG53" s="12"/>
      <c r="AH53" s="130" t="s">
        <v>56</v>
      </c>
      <c r="AI53" s="113" t="s">
        <v>69</v>
      </c>
      <c r="AJ53" s="12"/>
      <c r="AK53" s="11"/>
      <c r="AL53" s="12"/>
      <c r="AM53" s="12"/>
      <c r="AN53" s="11"/>
      <c r="AO53" s="23"/>
      <c r="AP53" s="24"/>
      <c r="AQ53" s="21" t="str">
        <f>IF(AP52="","",CONCATENATE(VLOOKUP(AP75,NP,8,FALSE)," pts - ",VLOOKUP(AP75,NP,11,FALSE)))</f>
        <v>1917 pts - ST PAIR BRICQUE</v>
      </c>
      <c r="AR53" s="21"/>
      <c r="AS53" s="16"/>
      <c r="AT53" s="21"/>
      <c r="AU53" s="21"/>
      <c r="AV53" s="16"/>
      <c r="AW53" s="26"/>
      <c r="AX53" s="180"/>
      <c r="AY53" s="178"/>
      <c r="AZ53" s="178"/>
      <c r="BA53" s="178"/>
      <c r="BB53" s="178"/>
      <c r="BC53" s="178"/>
      <c r="BD53" s="178"/>
      <c r="BE53" s="178"/>
      <c r="BF53" s="178"/>
      <c r="BG53" s="12"/>
      <c r="BH53" s="12"/>
      <c r="BI53" s="12"/>
      <c r="BJ53" s="12"/>
    </row>
    <row r="54" spans="1:62" s="15" customFormat="1" ht="12" customHeight="1" x14ac:dyDescent="0.25">
      <c r="A54" s="65"/>
      <c r="B54" s="163"/>
      <c r="C54" s="26" t="str">
        <f>IF(B53="","",CONCATENATE(VLOOKUP(B55,NP,8,FALSE)," pts - ",VLOOKUP(B55,NP,11,FALSE)))</f>
        <v>1902 pts - Niort T.T.</v>
      </c>
      <c r="D54" s="26"/>
      <c r="E54" s="57"/>
      <c r="F54" s="26"/>
      <c r="G54" s="26"/>
      <c r="H54" s="57"/>
      <c r="I54" s="51"/>
      <c r="J54" s="169">
        <v>17</v>
      </c>
      <c r="K54" s="81"/>
      <c r="L54" s="82"/>
      <c r="M54" s="83"/>
      <c r="N54" s="82"/>
      <c r="O54" s="82"/>
      <c r="P54" s="83"/>
      <c r="Q54" s="3"/>
      <c r="R54" s="12"/>
      <c r="S54" s="12"/>
      <c r="T54" s="12"/>
      <c r="U54" s="11"/>
      <c r="V54" s="12"/>
      <c r="W54" s="12"/>
      <c r="X54" s="11"/>
      <c r="Y54" s="12"/>
      <c r="Z54" s="12"/>
      <c r="AA54" s="12"/>
      <c r="AB54" s="12"/>
      <c r="AC54" s="11"/>
      <c r="AD54" s="12"/>
      <c r="AE54" s="12"/>
      <c r="AF54" s="11"/>
      <c r="AG54" s="12"/>
      <c r="AH54" s="12"/>
      <c r="AI54" s="12"/>
      <c r="AJ54" s="12"/>
      <c r="AK54" s="11"/>
      <c r="AL54" s="12"/>
      <c r="AM54" s="12"/>
      <c r="AN54" s="11"/>
      <c r="AO54" s="23"/>
      <c r="AP54" s="22"/>
      <c r="AQ54" s="21" t="str">
        <f>IF(AP52="","",CONCATENATE(IF(VLOOKUP(AH52,NP,23,FALSE)="","",IF(VLOOKUP(AH52,NP,12,FALSE)=1,VLOOKUP(AH52,NP,23,FALSE),-VLOOKUP(AH52,NP,23,FALSE))),IF(VLOOKUP(AH52,NP,24,FALSE)="","",CONCATENATE(" / ",IF(VLOOKUP(AH52,NP,12,FALSE)=1,VLOOKUP(AH52,NP,24,FALSE),-VLOOKUP(AH52,NP,24,FALSE)))),IF(VLOOKUP(AH52,NP,25,FALSE)="","",CONCATENATE(" / ",IF(VLOOKUP(AH52,NP,12,FALSE)=1,VLOOKUP(AH52,NP,25,FALSE),-VLOOKUP(AH52,NP,25,FALSE)))),IF(VLOOKUP(AH52,NP,26,FALSE)="","",CONCATENATE(" / ",IF(VLOOKUP(AH52,NP,12,FALSE)=1,VLOOKUP(AH52,NP,26,FALSE),-VLOOKUP(AH52,NP,26,FALSE)))),IF(VLOOKUP(AH52,NP,27,FALSE)="","",CONCATENATE(" / ",IF(VLOOKUP(AH52,NP,12,FALSE)=1,VLOOKUP(AH52,NP,27,FALSE),-VLOOKUP(AH52,NP,27,FALSE)))),IF(VLOOKUP(AH52,NP,28)="","",CONCATENATE(" / ",IF(VLOOKUP(AH52,NP,12)=1,VLOOKUP(AH52,NP,28),-VLOOKUP(AH52,NP,28)))),IF(VLOOKUP(AH52,NP,29)="","",CONCATENATE(" / ",IF(VLOOKUP(AH52,NP,12)=1,VLOOKUP(AH52,NP,29),-VLOOKUP(AH52,NP,29))))))</f>
        <v/>
      </c>
      <c r="AR54" s="54"/>
      <c r="AS54" s="66"/>
      <c r="AT54" s="54"/>
      <c r="AU54" s="54"/>
      <c r="AV54" s="66"/>
      <c r="AW54" s="77"/>
      <c r="AX54" s="180"/>
      <c r="AY54" s="178"/>
      <c r="AZ54" s="178"/>
      <c r="BA54" s="178"/>
      <c r="BB54" s="178"/>
      <c r="BC54" s="178"/>
      <c r="BD54" s="178"/>
      <c r="BE54" s="178"/>
      <c r="BF54" s="178"/>
      <c r="BG54" s="12"/>
      <c r="BH54" s="12"/>
      <c r="BI54" s="12"/>
      <c r="BJ54" s="12"/>
    </row>
    <row r="55" spans="1:62" s="15" customFormat="1" ht="12" customHeight="1" x14ac:dyDescent="0.25">
      <c r="A55" s="65"/>
      <c r="B55" s="170">
        <v>9</v>
      </c>
      <c r="C55" s="86" t="s">
        <v>34</v>
      </c>
      <c r="D55" s="86"/>
      <c r="E55" s="87" t="str">
        <f>IF(VLOOKUP(B55,NP,32,FALSE)="","",IF(VLOOKUP(B55,NP,32,FALSE)=0,"",VLOOKUP(B55,NP,32,FALSE)))</f>
        <v/>
      </c>
      <c r="F55" s="88" t="str">
        <f>IF(VLOOKUP(B55,NP,33,FALSE)="","",IF(VLOOKUP(B55,NP,34,FALSE)=2,"",VLOOKUP(B55,NP,34,FALSE)))</f>
        <v/>
      </c>
      <c r="G55" s="88"/>
      <c r="H55" s="89" t="str">
        <f>IF(VLOOKUP(B55,NP,33,FALSE)="","",IF(VLOOKUP(B55,NP,33,FALSE)=0,"",VLOOKUP(B55,NP,33,FALSE)))</f>
        <v xml:space="preserve"> </v>
      </c>
      <c r="I55" s="90"/>
      <c r="J55" s="49">
        <f>IF(VLOOKUP(J58,NP,4,FALSE)=0,"",VLOOKUP(J58,NP,4,FALSE))</f>
        <v>218</v>
      </c>
      <c r="K55" s="18" t="str">
        <f>IF(J55="","",CONCATENATE(VLOOKUP(J58,NP,5,FALSE),"  ",VLOOKUP(J58,NP,6,FALSE)))</f>
        <v>ANQUETIL  Quentin</v>
      </c>
      <c r="L55" s="18"/>
      <c r="M55" s="55"/>
      <c r="N55" s="18"/>
      <c r="O55" s="18"/>
      <c r="P55" s="55"/>
      <c r="Q55" s="18"/>
      <c r="R55" s="12"/>
      <c r="S55" s="12"/>
      <c r="T55" s="12"/>
      <c r="U55" s="11"/>
      <c r="V55" s="12"/>
      <c r="W55" s="12"/>
      <c r="X55" s="11"/>
      <c r="Y55" s="12"/>
      <c r="Z55" s="12"/>
      <c r="AA55" s="12"/>
      <c r="AB55" s="12"/>
      <c r="AC55" s="11"/>
      <c r="AD55" s="12"/>
      <c r="AE55" s="12"/>
      <c r="AF55" s="11"/>
      <c r="AG55" s="12"/>
      <c r="AH55" s="12"/>
      <c r="AI55" s="12"/>
      <c r="AJ55" s="12"/>
      <c r="AK55" s="11"/>
      <c r="AL55" s="12"/>
      <c r="AM55" s="12"/>
      <c r="AN55" s="11"/>
      <c r="AO55" s="23"/>
      <c r="AP55" s="22"/>
      <c r="AQ55" s="12"/>
      <c r="AR55" s="12"/>
      <c r="AS55" s="11"/>
      <c r="AT55" s="12"/>
      <c r="AU55" s="12"/>
      <c r="AV55" s="11"/>
      <c r="AW55" s="23"/>
      <c r="AX55" s="180"/>
      <c r="AY55" s="178"/>
      <c r="AZ55" s="178"/>
      <c r="BA55" s="178"/>
      <c r="BB55" s="178"/>
      <c r="BC55" s="178"/>
      <c r="BD55" s="178"/>
      <c r="BE55" s="178"/>
      <c r="BF55" s="178"/>
      <c r="BG55" s="12"/>
      <c r="BH55" s="12"/>
      <c r="BI55" s="12"/>
      <c r="BJ55" s="12"/>
    </row>
    <row r="56" spans="1:62" s="15" customFormat="1" ht="12" customHeight="1" x14ac:dyDescent="0.25">
      <c r="A56" s="65"/>
      <c r="B56" s="164"/>
      <c r="C56" s="81"/>
      <c r="D56" s="81"/>
      <c r="E56" s="92"/>
      <c r="F56" s="81"/>
      <c r="G56" s="81"/>
      <c r="H56" s="92"/>
      <c r="I56" s="93"/>
      <c r="J56" s="24"/>
      <c r="K56" s="21" t="str">
        <f>IF(J55="","",CONCATENATE(VLOOKUP(J58,NP,8,FALSE)," pts - ",VLOOKUP(J58,NP,11,FALSE)))</f>
        <v>1902 pts - Niort T.T.</v>
      </c>
      <c r="L56" s="21"/>
      <c r="M56" s="16"/>
      <c r="N56" s="21"/>
      <c r="O56" s="21"/>
      <c r="P56" s="16"/>
      <c r="Q56" s="21"/>
      <c r="R56" s="22"/>
      <c r="S56" s="12"/>
      <c r="T56" s="12"/>
      <c r="U56" s="11"/>
      <c r="V56" s="12"/>
      <c r="W56" s="12"/>
      <c r="X56" s="11"/>
      <c r="Y56" s="12"/>
      <c r="Z56" s="12"/>
      <c r="AA56" s="12"/>
      <c r="AB56" s="12"/>
      <c r="AC56" s="11"/>
      <c r="AD56" s="12"/>
      <c r="AE56" s="12"/>
      <c r="AF56" s="11"/>
      <c r="AG56" s="12"/>
      <c r="AH56" s="12"/>
      <c r="AI56" s="12"/>
      <c r="AJ56" s="12"/>
      <c r="AK56" s="11"/>
      <c r="AL56" s="12"/>
      <c r="AM56" s="12"/>
      <c r="AN56" s="11"/>
      <c r="AO56" s="23"/>
      <c r="AP56" s="22"/>
      <c r="AQ56" s="12"/>
      <c r="AR56" s="12"/>
      <c r="AS56" s="11"/>
      <c r="AT56" s="12"/>
      <c r="AU56" s="12"/>
      <c r="AV56" s="11"/>
      <c r="AW56" s="23"/>
      <c r="AX56" s="180"/>
      <c r="AY56" s="178"/>
      <c r="AZ56" s="178"/>
      <c r="BA56" s="178"/>
      <c r="BB56" s="178"/>
      <c r="BC56" s="178"/>
      <c r="BD56" s="178"/>
      <c r="BE56" s="178"/>
      <c r="BF56" s="178"/>
      <c r="BG56" s="12"/>
      <c r="BH56" s="12"/>
      <c r="BI56" s="12"/>
      <c r="BJ56" s="12"/>
    </row>
    <row r="57" spans="1:62" s="15" customFormat="1" ht="12" customHeight="1" x14ac:dyDescent="0.25">
      <c r="A57" s="65">
        <v>18</v>
      </c>
      <c r="B57" s="50">
        <f>IF(VLOOKUP(B55,NP,14,FALSE)=0,"",VLOOKUP(B55,NP,14,FALSE))</f>
        <v>227</v>
      </c>
      <c r="C57" s="18" t="str">
        <f>IF(B57="","",CONCATENATE(VLOOKUP(B55,NP,15,FALSE),"  ",VLOOKUP(B55,NP,16,FALSE)))</f>
        <v>DE BRITO  Maxime</v>
      </c>
      <c r="D57" s="98"/>
      <c r="E57" s="99"/>
      <c r="F57" s="98"/>
      <c r="G57" s="98"/>
      <c r="H57" s="99"/>
      <c r="I57" s="100"/>
      <c r="J57" s="24"/>
      <c r="K57" s="21" t="str">
        <f>IF(J55="","",CONCATENATE(IF(VLOOKUP(B55,NP,23,FALSE)="","",IF(VLOOKUP(B55,NP,12,FALSE)=1,VLOOKUP(B55,NP,23,FALSE),-VLOOKUP(B55,NP,23,FALSE))),IF(VLOOKUP(B55,NP,24,FALSE)="","",CONCATENATE(" / ",IF(VLOOKUP(B55,NP,12,FALSE)=1,VLOOKUP(B55,NP,24,FALSE),-VLOOKUP(B55,NP,24,FALSE)))),IF(VLOOKUP(B55,NP,25,FALSE)="","",CONCATENATE(" / ",IF(VLOOKUP(B55,NP,12,FALSE)=1,VLOOKUP(B55,NP,25,FALSE),-VLOOKUP(B55,NP,25,FALSE)))),IF(VLOOKUP(B55,NP,26,FALSE)="","",CONCATENATE(" / ",IF(VLOOKUP(B55,NP,12,FALSE)=1,VLOOKUP(B55,NP,26,FALSE),-VLOOKUP(B55,NP,26,FALSE)))),IF(VLOOKUP(B55,NP,27,FALSE)="","",CONCATENATE(" / ",IF(VLOOKUP(B55,NP,12,FALSE)=1,VLOOKUP(B55,NP,27,FALSE),-VLOOKUP(B55,NP,27,FALSE)))),IF(VLOOKUP(B55,NP,28)="","",CONCATENATE(" / ",IF(VLOOKUP(B55,NP,12)=1,VLOOKUP(B55,NP,28),-VLOOKUP(B55,NP,28)))),IF(VLOOKUP(B55,NP,29)="","",CONCATENATE(" / ",IF(VLOOKUP(B55,NP,12)=1,VLOOKUP(B55,NP,29),-VLOOKUP(B55,NP,29))))))</f>
        <v/>
      </c>
      <c r="L57" s="21"/>
      <c r="M57" s="16"/>
      <c r="N57" s="21"/>
      <c r="O57" s="21"/>
      <c r="P57" s="16"/>
      <c r="Q57" s="21"/>
      <c r="R57" s="101">
        <v>17</v>
      </c>
      <c r="S57" s="12"/>
      <c r="T57" s="12"/>
      <c r="U57" s="11"/>
      <c r="V57" s="12"/>
      <c r="W57" s="12"/>
      <c r="X57" s="11"/>
      <c r="Y57" s="12"/>
      <c r="Z57" s="12"/>
      <c r="AA57" s="12"/>
      <c r="AB57" s="12"/>
      <c r="AC57" s="11"/>
      <c r="AD57" s="12"/>
      <c r="AE57" s="12"/>
      <c r="AF57" s="11"/>
      <c r="AG57" s="12"/>
      <c r="AH57" s="12"/>
      <c r="AI57" s="12"/>
      <c r="AJ57" s="12"/>
      <c r="AK57" s="11"/>
      <c r="AL57" s="12"/>
      <c r="AM57" s="12"/>
      <c r="AN57" s="11"/>
      <c r="AO57" s="23"/>
      <c r="AP57" s="22"/>
      <c r="AQ57" s="12"/>
      <c r="AR57" s="12"/>
      <c r="AS57" s="11"/>
      <c r="AT57" s="12"/>
      <c r="AU57" s="12"/>
      <c r="AV57" s="11"/>
      <c r="AW57" s="23"/>
      <c r="AX57" s="180"/>
      <c r="AY57" s="178"/>
      <c r="AZ57" s="178"/>
      <c r="BA57" s="178"/>
      <c r="BB57" s="178"/>
      <c r="BC57" s="178"/>
      <c r="BD57" s="178"/>
      <c r="BE57" s="178"/>
      <c r="BF57" s="178"/>
      <c r="BG57" s="12"/>
      <c r="BH57" s="12"/>
      <c r="BI57" s="12"/>
      <c r="BJ57" s="12"/>
    </row>
    <row r="58" spans="1:62" s="15" customFormat="1" ht="12" customHeight="1" x14ac:dyDescent="0.25">
      <c r="A58" s="65"/>
      <c r="B58" s="164"/>
      <c r="C58" s="26" t="str">
        <f>IF(B57="","",CONCATENATE(VLOOKUP(B55,NP,18,FALSE)," pts - ",VLOOKUP(B55,NP,21,FALSE)))</f>
        <v>1592 pts - CHELLES TT</v>
      </c>
      <c r="D58" s="26"/>
      <c r="E58" s="57"/>
      <c r="F58" s="26"/>
      <c r="G58" s="26"/>
      <c r="H58" s="57"/>
      <c r="I58" s="26"/>
      <c r="J58" s="172">
        <v>21</v>
      </c>
      <c r="K58" s="86" t="s">
        <v>34</v>
      </c>
      <c r="L58" s="86"/>
      <c r="M58" s="87" t="str">
        <f>IF(VLOOKUP(J58,NP,32,FALSE)="","",IF(VLOOKUP(J58,NP,32,FALSE)=0,"",VLOOKUP(J58,NP,32,FALSE)))</f>
        <v/>
      </c>
      <c r="N58" s="88" t="str">
        <f>IF(VLOOKUP(J58,NP,33,FALSE)="","",IF(VLOOKUP(J58,NP,34,FALSE)=2,"",VLOOKUP(J58,NP,34,FALSE)))</f>
        <v/>
      </c>
      <c r="O58" s="88"/>
      <c r="P58" s="89" t="str">
        <f>IF(VLOOKUP(J58,NP,33,FALSE)="","",IF(VLOOKUP(J58,NP,33,FALSE)=0,"",VLOOKUP(J58,NP,33,FALSE)))</f>
        <v xml:space="preserve"> </v>
      </c>
      <c r="Q58" s="102"/>
      <c r="R58" s="49">
        <f>IF(VLOOKUP(R64,NP,4,FALSE)=0,"",VLOOKUP(R64,NP,4,FALSE))</f>
        <v>218</v>
      </c>
      <c r="S58" s="18" t="str">
        <f>IF(R58="","",CONCATENATE(VLOOKUP(R64,NP,5,FALSE),"  ",VLOOKUP(R64,NP,6,FALSE)))</f>
        <v>ANQUETIL  Quentin</v>
      </c>
      <c r="T58" s="18"/>
      <c r="U58" s="55"/>
      <c r="V58" s="18"/>
      <c r="W58" s="18"/>
      <c r="X58" s="55"/>
      <c r="Y58" s="18"/>
      <c r="Z58" s="12"/>
      <c r="AA58" s="12"/>
      <c r="AB58" s="12"/>
      <c r="AC58" s="11"/>
      <c r="AD58" s="12"/>
      <c r="AE58" s="12"/>
      <c r="AF58" s="11"/>
      <c r="AG58" s="12"/>
      <c r="AH58" s="12"/>
      <c r="AI58" s="12"/>
      <c r="AJ58" s="12"/>
      <c r="AK58" s="11"/>
      <c r="AL58" s="12"/>
      <c r="AM58" s="12"/>
      <c r="AN58" s="11"/>
      <c r="AO58" s="46"/>
      <c r="AP58" s="23"/>
      <c r="AQ58" s="12"/>
      <c r="AR58" s="12"/>
      <c r="AS58" s="11"/>
      <c r="AT58" s="12"/>
      <c r="AU58" s="12"/>
      <c r="AV58" s="11"/>
      <c r="AW58" s="23"/>
      <c r="AX58" s="180"/>
      <c r="AY58" s="178"/>
      <c r="AZ58" s="178"/>
      <c r="BA58" s="178"/>
      <c r="BB58" s="178"/>
      <c r="BC58" s="178"/>
      <c r="BD58" s="178"/>
      <c r="BE58" s="178"/>
      <c r="BF58" s="178"/>
      <c r="BG58" s="12"/>
      <c r="BH58" s="12"/>
      <c r="BI58" s="12"/>
      <c r="BJ58" s="12"/>
    </row>
    <row r="59" spans="1:62" s="15" customFormat="1" ht="12" customHeight="1" x14ac:dyDescent="0.25">
      <c r="A59" s="65">
        <v>19</v>
      </c>
      <c r="B59" s="50">
        <f>IF(VLOOKUP(B61,NP,4,FALSE)=0,"",VLOOKUP(B61,NP,4,FALSE))</f>
        <v>232</v>
      </c>
      <c r="C59" s="18" t="str">
        <f>IF(B59="","",CONCATENATE(VLOOKUP(B61,NP,5,FALSE),"  ",VLOOKUP(B61,NP,6,FALSE)))</f>
        <v>LAFFAILLE  Louis</v>
      </c>
      <c r="D59" s="18"/>
      <c r="E59" s="55"/>
      <c r="F59" s="18"/>
      <c r="G59" s="18"/>
      <c r="H59" s="55"/>
      <c r="I59" s="18"/>
      <c r="J59" s="130" t="s">
        <v>56</v>
      </c>
      <c r="K59" s="113" t="s">
        <v>64</v>
      </c>
      <c r="L59" s="82"/>
      <c r="M59" s="83"/>
      <c r="N59" s="82"/>
      <c r="O59" s="82"/>
      <c r="P59" s="83"/>
      <c r="Q59" s="3"/>
      <c r="R59" s="24"/>
      <c r="S59" s="21" t="str">
        <f>IF(R58="","",CONCATENATE(VLOOKUP(R64,NP,8,FALSE)," pts - ",VLOOKUP(R64,NP,11,FALSE)))</f>
        <v>1902 pts - Niort T.T.</v>
      </c>
      <c r="T59" s="21"/>
      <c r="U59" s="16"/>
      <c r="V59" s="21"/>
      <c r="W59" s="21"/>
      <c r="X59" s="16"/>
      <c r="Y59" s="21"/>
      <c r="Z59" s="22"/>
      <c r="AA59" s="12"/>
      <c r="AB59" s="12"/>
      <c r="AC59" s="11"/>
      <c r="AD59" s="12"/>
      <c r="AE59" s="12"/>
      <c r="AF59" s="11"/>
      <c r="AG59" s="12"/>
      <c r="AH59" s="12"/>
      <c r="AI59" s="12"/>
      <c r="AJ59" s="12"/>
      <c r="AK59" s="11"/>
      <c r="AL59" s="12"/>
      <c r="AM59" s="12"/>
      <c r="AN59" s="11"/>
      <c r="AO59" s="46"/>
      <c r="AP59" s="23"/>
      <c r="AQ59" s="12"/>
      <c r="AR59" s="12"/>
      <c r="AS59" s="11"/>
      <c r="AT59" s="12"/>
      <c r="AU59" s="12"/>
      <c r="AV59" s="11"/>
      <c r="AW59" s="23"/>
      <c r="AX59" s="180"/>
      <c r="AY59" s="178"/>
      <c r="AZ59" s="178"/>
      <c r="BA59" s="178"/>
      <c r="BB59" s="178"/>
      <c r="BC59" s="178"/>
      <c r="BD59" s="178"/>
      <c r="BE59" s="178"/>
      <c r="BF59" s="178"/>
      <c r="BG59" s="12"/>
      <c r="BH59" s="12"/>
      <c r="BI59" s="12"/>
      <c r="BJ59" s="12"/>
    </row>
    <row r="60" spans="1:62" s="15" customFormat="1" ht="12" customHeight="1" x14ac:dyDescent="0.25">
      <c r="A60" s="65"/>
      <c r="B60" s="165"/>
      <c r="C60" s="21" t="str">
        <f>IF(B59="","",CONCATENATE(VLOOKUP(B61,NP,8,FALSE)," pts - ",VLOOKUP(B61,NP,11,FALSE)))</f>
        <v>1789 pts - BEZIERS TT</v>
      </c>
      <c r="D60" s="21"/>
      <c r="E60" s="16"/>
      <c r="F60" s="21"/>
      <c r="G60" s="21"/>
      <c r="H60" s="16"/>
      <c r="I60" s="21"/>
      <c r="J60" s="80"/>
      <c r="K60" s="81"/>
      <c r="L60" s="82"/>
      <c r="M60" s="83"/>
      <c r="N60" s="82"/>
      <c r="O60" s="82"/>
      <c r="P60" s="83"/>
      <c r="Q60" s="3"/>
      <c r="R60" s="25"/>
      <c r="S60" s="21" t="str">
        <f>IF(R58="","",CONCATENATE(IF(VLOOKUP(J58,NP,23,FALSE)="","",IF(VLOOKUP(J58,NP,12,FALSE)=1,VLOOKUP(J58,NP,23,FALSE),-VLOOKUP(J58,NP,23,FALSE))),IF(VLOOKUP(J58,NP,24,FALSE)="","",CONCATENATE(" / ",IF(VLOOKUP(J58,NP,12,FALSE)=1,VLOOKUP(J58,NP,24,FALSE),-VLOOKUP(J58,NP,24,FALSE)))),IF(VLOOKUP(J58,NP,25,FALSE)="","",CONCATENATE(" / ",IF(VLOOKUP(J58,NP,12,FALSE)=1,VLOOKUP(J58,NP,25,FALSE),-VLOOKUP(J58,NP,25,FALSE)))),IF(VLOOKUP(J58,NP,26,FALSE)="","",CONCATENATE(" / ",IF(VLOOKUP(J58,NP,12,FALSE)=1,VLOOKUP(J58,NP,26,FALSE),-VLOOKUP(J58,NP,26,FALSE)))),IF(VLOOKUP(J58,NP,27,FALSE)="","",CONCATENATE(" / ",IF(VLOOKUP(J58,NP,12,FALSE)=1,VLOOKUP(J58,NP,27,FALSE),-VLOOKUP(J58,NP,27,FALSE)))),IF(VLOOKUP(J58,NP,28)="","",CONCATENATE(" / ",IF(VLOOKUP(J58,NP,12)=1,VLOOKUP(J58,NP,28),-VLOOKUP(J58,NP,28)))),IF(VLOOKUP(J58,NP,29)="","",CONCATENATE(" / ",IF(VLOOKUP(J58,NP,12)=1,VLOOKUP(J58,NP,29),-VLOOKUP(J58,NP,29))))))</f>
        <v/>
      </c>
      <c r="T60" s="21"/>
      <c r="U60" s="16"/>
      <c r="V60" s="21"/>
      <c r="W60" s="21"/>
      <c r="X60" s="16"/>
      <c r="Y60" s="21"/>
      <c r="Z60" s="22"/>
      <c r="AA60" s="12"/>
      <c r="AB60" s="12"/>
      <c r="AC60" s="11"/>
      <c r="AD60" s="12"/>
      <c r="AE60" s="12"/>
      <c r="AF60" s="11"/>
      <c r="AG60" s="12"/>
      <c r="AH60" s="12"/>
      <c r="AI60" s="12"/>
      <c r="AJ60" s="12"/>
      <c r="AK60" s="11"/>
      <c r="AL60" s="12"/>
      <c r="AM60" s="12"/>
      <c r="AN60" s="11"/>
      <c r="AO60" s="46"/>
      <c r="AP60" s="12"/>
      <c r="AQ60" s="12"/>
      <c r="AR60" s="12"/>
      <c r="AS60" s="11"/>
      <c r="AT60" s="12"/>
      <c r="AU60" s="12"/>
      <c r="AV60" s="11"/>
      <c r="AW60" s="23"/>
      <c r="AX60" s="180"/>
      <c r="AY60" s="178"/>
      <c r="AZ60" s="178"/>
      <c r="BA60" s="178"/>
      <c r="BB60" s="178"/>
      <c r="BC60" s="178"/>
      <c r="BD60" s="178"/>
      <c r="BE60" s="178"/>
      <c r="BF60" s="178"/>
      <c r="BG60" s="12"/>
      <c r="BH60" s="12"/>
      <c r="BI60" s="12"/>
      <c r="BJ60" s="12"/>
    </row>
    <row r="61" spans="1:62" s="15" customFormat="1" ht="12" customHeight="1" x14ac:dyDescent="0.25">
      <c r="A61" s="65"/>
      <c r="B61" s="171">
        <v>10</v>
      </c>
      <c r="C61" s="86" t="s">
        <v>34</v>
      </c>
      <c r="D61" s="86"/>
      <c r="E61" s="87" t="str">
        <f>IF(VLOOKUP(B61,NP,32,FALSE)="","",IF(VLOOKUP(B61,NP,32,FALSE)=0,"",VLOOKUP(B61,NP,32,FALSE)))</f>
        <v/>
      </c>
      <c r="F61" s="88" t="str">
        <f>IF(VLOOKUP(B61,NP,33,FALSE)="","",IF(VLOOKUP(B61,NP,34,FALSE)=2,"",VLOOKUP(B61,NP,34,FALSE)))</f>
        <v/>
      </c>
      <c r="G61" s="88"/>
      <c r="H61" s="89" t="str">
        <f>IF(VLOOKUP(B61,NP,33,FALSE)="","",IF(VLOOKUP(B61,NP,33,FALSE)=0,"",VLOOKUP(B61,NP,33,FALSE)))</f>
        <v xml:space="preserve"> </v>
      </c>
      <c r="I61" s="102"/>
      <c r="J61" s="49">
        <f>IF(VLOOKUP(J58,NP,14,FALSE)=0,"",VLOOKUP(J58,NP,14,FALSE))</f>
        <v>236</v>
      </c>
      <c r="K61" s="18" t="str">
        <f>IF(J61="","",CONCATENATE(VLOOKUP(J58,NP,15,FALSE),"  ",VLOOKUP(J58,NP,16,FALSE)))</f>
        <v>LEBARS  Mathis</v>
      </c>
      <c r="L61" s="18"/>
      <c r="M61" s="55"/>
      <c r="N61" s="18"/>
      <c r="O61" s="18"/>
      <c r="P61" s="55"/>
      <c r="Q61" s="18"/>
      <c r="R61" s="22"/>
      <c r="S61" s="12"/>
      <c r="T61" s="12"/>
      <c r="U61" s="11"/>
      <c r="V61" s="12"/>
      <c r="W61" s="12"/>
      <c r="X61" s="11"/>
      <c r="Y61" s="23"/>
      <c r="Z61" s="22"/>
      <c r="AA61" s="12"/>
      <c r="AB61" s="12"/>
      <c r="AC61" s="11"/>
      <c r="AD61" s="12"/>
      <c r="AE61" s="12"/>
      <c r="AF61" s="11"/>
      <c r="AG61" s="12"/>
      <c r="AH61" s="12"/>
      <c r="AI61" s="12"/>
      <c r="AJ61" s="12"/>
      <c r="AK61" s="11"/>
      <c r="AL61" s="12"/>
      <c r="AM61" s="12"/>
      <c r="AN61" s="11"/>
      <c r="AO61" s="46"/>
      <c r="AP61" s="12"/>
      <c r="AQ61" s="12"/>
      <c r="AR61" s="12"/>
      <c r="AS61" s="11"/>
      <c r="AT61" s="12"/>
      <c r="AU61" s="12"/>
      <c r="AV61" s="11"/>
      <c r="AW61" s="23"/>
      <c r="AX61" s="180"/>
      <c r="AY61" s="178"/>
      <c r="AZ61" s="178"/>
      <c r="BA61" s="178"/>
      <c r="BB61" s="178"/>
      <c r="BC61" s="178"/>
      <c r="BD61" s="178"/>
      <c r="BE61" s="178"/>
      <c r="BF61" s="178"/>
      <c r="BG61" s="12"/>
      <c r="BH61" s="12"/>
      <c r="BI61" s="12"/>
      <c r="BJ61" s="12"/>
    </row>
    <row r="62" spans="1:62" s="15" customFormat="1" ht="12" customHeight="1" x14ac:dyDescent="0.25">
      <c r="A62" s="65"/>
      <c r="B62" s="164"/>
      <c r="C62" s="81"/>
      <c r="D62" s="81"/>
      <c r="E62" s="92"/>
      <c r="F62" s="81"/>
      <c r="G62" s="81"/>
      <c r="H62" s="92"/>
      <c r="I62" s="107"/>
      <c r="J62" s="169">
        <v>20</v>
      </c>
      <c r="K62" s="26" t="str">
        <f>IF(J61="","",CONCATENATE(VLOOKUP(J58,NP,18,FALSE)," pts - ",VLOOKUP(J58,NP,21,FALSE)))</f>
        <v>1821 pts - ENTENTE DINAN</v>
      </c>
      <c r="L62" s="26"/>
      <c r="M62" s="57"/>
      <c r="N62" s="26"/>
      <c r="O62" s="26"/>
      <c r="P62" s="57"/>
      <c r="Q62" s="26"/>
      <c r="R62" s="23"/>
      <c r="S62" s="12"/>
      <c r="T62" s="12"/>
      <c r="U62" s="11"/>
      <c r="V62" s="12"/>
      <c r="W62" s="12"/>
      <c r="X62" s="11"/>
      <c r="Y62" s="23"/>
      <c r="Z62" s="22"/>
      <c r="AA62" s="12"/>
      <c r="AB62" s="12"/>
      <c r="AC62" s="11"/>
      <c r="AD62" s="12"/>
      <c r="AE62" s="12"/>
      <c r="AF62" s="11"/>
      <c r="AG62" s="12"/>
      <c r="AH62" s="12"/>
      <c r="AI62" s="12"/>
      <c r="AJ62" s="12"/>
      <c r="AK62" s="11"/>
      <c r="AL62" s="12"/>
      <c r="AM62" s="12"/>
      <c r="AN62" s="11"/>
      <c r="AO62" s="46"/>
      <c r="AP62" s="12"/>
      <c r="AQ62" s="12"/>
      <c r="AR62" s="12"/>
      <c r="AS62" s="11"/>
      <c r="AT62" s="12"/>
      <c r="AU62" s="12"/>
      <c r="AV62" s="11"/>
      <c r="AW62" s="23"/>
      <c r="AX62" s="180"/>
      <c r="AY62" s="178"/>
      <c r="AZ62" s="178"/>
      <c r="BA62" s="178"/>
      <c r="BB62" s="178"/>
      <c r="BC62" s="178"/>
      <c r="BD62" s="178"/>
      <c r="BE62" s="178"/>
      <c r="BF62" s="178"/>
      <c r="BG62" s="12"/>
      <c r="BH62" s="12"/>
      <c r="BI62" s="12"/>
      <c r="BJ62" s="12"/>
    </row>
    <row r="63" spans="1:62" s="15" customFormat="1" ht="12" customHeight="1" x14ac:dyDescent="0.25">
      <c r="A63" s="65">
        <v>20</v>
      </c>
      <c r="B63" s="50">
        <f>IF(VLOOKUP(B61,NP,14,FALSE)=0,"",VLOOKUP(B61,NP,14,FALSE))</f>
        <v>236</v>
      </c>
      <c r="C63" s="18" t="str">
        <f>IF(B63="","",CONCATENATE(VLOOKUP(B61,NP,15,FALSE),"  ",VLOOKUP(B61,NP,16,FALSE)))</f>
        <v>LEBARS  Mathis</v>
      </c>
      <c r="D63" s="98"/>
      <c r="E63" s="99"/>
      <c r="F63" s="98"/>
      <c r="G63" s="98"/>
      <c r="H63" s="99"/>
      <c r="I63" s="108"/>
      <c r="J63" s="24"/>
      <c r="K63" s="21" t="str">
        <f>IF(J61="","",CONCATENATE(IF(VLOOKUP(B61,NP,23,FALSE)="","",IF(VLOOKUP(B61,NP,12,FALSE)=1,VLOOKUP(B61,NP,23,FALSE),-VLOOKUP(B61,NP,23,FALSE))),IF(VLOOKUP(B61,NP,24,FALSE)="","",CONCATENATE(" / ",IF(VLOOKUP(B61,NP,12,FALSE)=1,VLOOKUP(B61,NP,24,FALSE),-VLOOKUP(B61,NP,24,FALSE)))),IF(VLOOKUP(B61,NP,25,FALSE)="","",CONCATENATE(" / ",IF(VLOOKUP(B61,NP,12,FALSE)=1,VLOOKUP(B61,NP,25,FALSE),-VLOOKUP(B61,NP,25,FALSE)))),IF(VLOOKUP(B61,NP,26,FALSE)="","",CONCATENATE(" / ",IF(VLOOKUP(B61,NP,12,FALSE)=1,VLOOKUP(B61,NP,26,FALSE),-VLOOKUP(B61,NP,26,FALSE)))),IF(VLOOKUP(B61,NP,27,FALSE)="","",CONCATENATE(" / ",IF(VLOOKUP(B61,NP,12,FALSE)=1,VLOOKUP(B61,NP,27,FALSE),-VLOOKUP(B61,NP,27,FALSE)))),IF(VLOOKUP(B61,NP,28)="","",CONCATENATE(" / ",IF(VLOOKUP(B61,NP,12)=1,VLOOKUP(B61,NP,28),-VLOOKUP(B61,NP,28)))),IF(VLOOKUP(B61,NP,29)="","",CONCATENATE(" / ",IF(VLOOKUP(B61,NP,12)=1,VLOOKUP(B61,NP,29),-VLOOKUP(B61,NP,29))))))</f>
        <v/>
      </c>
      <c r="L63" s="21"/>
      <c r="M63" s="16"/>
      <c r="N63" s="21"/>
      <c r="O63" s="21"/>
      <c r="P63" s="16"/>
      <c r="Q63" s="21"/>
      <c r="R63" s="23"/>
      <c r="S63" s="12"/>
      <c r="T63" s="12"/>
      <c r="U63" s="11"/>
      <c r="V63" s="12"/>
      <c r="W63" s="12"/>
      <c r="X63" s="11"/>
      <c r="Y63" s="23"/>
      <c r="Z63" s="101">
        <v>17</v>
      </c>
      <c r="AA63" s="12"/>
      <c r="AB63" s="12"/>
      <c r="AC63" s="11"/>
      <c r="AD63" s="12"/>
      <c r="AE63" s="12"/>
      <c r="AF63" s="11"/>
      <c r="AG63" s="12"/>
      <c r="AH63" s="12"/>
      <c r="AI63" s="12"/>
      <c r="AJ63" s="12"/>
      <c r="AK63" s="11"/>
      <c r="AL63" s="12"/>
      <c r="AM63" s="12"/>
      <c r="AN63" s="11"/>
      <c r="AO63" s="46"/>
      <c r="AP63" s="12"/>
      <c r="AQ63" s="12"/>
      <c r="AR63" s="12"/>
      <c r="AS63" s="11"/>
      <c r="AT63" s="12"/>
      <c r="AU63" s="12"/>
      <c r="AV63" s="11"/>
      <c r="AW63" s="23"/>
      <c r="AX63" s="180"/>
      <c r="AY63" s="178"/>
      <c r="AZ63" s="178"/>
      <c r="BA63" s="178"/>
      <c r="BB63" s="178"/>
      <c r="BC63" s="178"/>
      <c r="BD63" s="178"/>
      <c r="BE63" s="178"/>
      <c r="BF63" s="178"/>
      <c r="BG63" s="12"/>
      <c r="BH63" s="12"/>
      <c r="BI63" s="12"/>
      <c r="BJ63" s="12"/>
    </row>
    <row r="64" spans="1:62" s="15" customFormat="1" ht="12" customHeight="1" x14ac:dyDescent="0.25">
      <c r="A64" s="65"/>
      <c r="B64" s="164"/>
      <c r="C64" s="21" t="str">
        <f>IF(B63="","",CONCATENATE(VLOOKUP(B61,NP,18,FALSE)," pts - ",VLOOKUP(B61,NP,21,FALSE)))</f>
        <v>1821 pts - ENTENTE DINAN</v>
      </c>
      <c r="D64" s="21"/>
      <c r="E64" s="16"/>
      <c r="F64" s="21"/>
      <c r="G64" s="21"/>
      <c r="H64" s="16"/>
      <c r="I64" s="21"/>
      <c r="J64" s="168"/>
      <c r="K64" s="109"/>
      <c r="L64" s="109"/>
      <c r="M64" s="110"/>
      <c r="N64" s="111"/>
      <c r="O64" s="111"/>
      <c r="P64" s="110"/>
      <c r="Q64" s="109"/>
      <c r="R64" s="173">
        <v>27</v>
      </c>
      <c r="S64" s="86" t="s">
        <v>34</v>
      </c>
      <c r="T64" s="86"/>
      <c r="U64" s="87" t="str">
        <f>IF(VLOOKUP(R64,NP,32,FALSE)="","",IF(VLOOKUP(R64,NP,32,FALSE)=0,"",VLOOKUP(R64,NP,32,FALSE)))</f>
        <v/>
      </c>
      <c r="V64" s="88" t="str">
        <f>IF(VLOOKUP(R64,NP,33,FALSE)="","",IF(VLOOKUP(R64,NP,34,FALSE)=2,"",VLOOKUP(R64,NP,34,FALSE)))</f>
        <v/>
      </c>
      <c r="W64" s="88"/>
      <c r="X64" s="89" t="str">
        <f>IF(VLOOKUP(R64,NP,33,FALSE)="","",IF(VLOOKUP(R64,NP,33,FALSE)=0,"",VLOOKUP(R64,NP,33,FALSE)))</f>
        <v xml:space="preserve"> </v>
      </c>
      <c r="Y64" s="102"/>
      <c r="Z64" s="49">
        <f>IF(VLOOKUP(Z76,NP,4,FALSE)=0,"",VLOOKUP(Z76,NP,4,FALSE))</f>
        <v>218</v>
      </c>
      <c r="AA64" s="18" t="str">
        <f>IF(Z64="","",CONCATENATE(VLOOKUP(Z76,NP,5,FALSE),"  ",VLOOKUP(Z76,NP,6,FALSE)))</f>
        <v>ANQUETIL  Quentin</v>
      </c>
      <c r="AB64" s="18"/>
      <c r="AC64" s="55"/>
      <c r="AD64" s="18"/>
      <c r="AE64" s="18"/>
      <c r="AF64" s="55"/>
      <c r="AG64" s="18"/>
      <c r="AH64" s="12"/>
      <c r="AI64" s="12"/>
      <c r="AJ64" s="12"/>
      <c r="AK64" s="11"/>
      <c r="AL64" s="12"/>
      <c r="AM64" s="12"/>
      <c r="AN64" s="11"/>
      <c r="AO64" s="46"/>
      <c r="AP64" s="12"/>
      <c r="AQ64" s="12"/>
      <c r="AR64" s="12"/>
      <c r="AS64" s="11"/>
      <c r="AT64" s="12"/>
      <c r="AU64" s="12"/>
      <c r="AV64" s="11"/>
      <c r="AW64" s="23"/>
      <c r="AX64" s="180"/>
      <c r="AY64" s="178"/>
      <c r="AZ64" s="178"/>
      <c r="BA64" s="178"/>
      <c r="BB64" s="178"/>
      <c r="BC64" s="178"/>
      <c r="BD64" s="178"/>
      <c r="BE64" s="178"/>
      <c r="BF64" s="178"/>
      <c r="BG64" s="12"/>
      <c r="BH64" s="12"/>
      <c r="BI64" s="12"/>
      <c r="BJ64" s="12"/>
    </row>
    <row r="65" spans="1:62" s="15" customFormat="1" ht="12" customHeight="1" x14ac:dyDescent="0.25">
      <c r="A65" s="65">
        <v>21</v>
      </c>
      <c r="B65" s="50">
        <f>IF(VLOOKUP(B67,NP,4,FALSE)=0,"",VLOOKUP(B67,NP,4,FALSE))</f>
        <v>243</v>
      </c>
      <c r="C65" s="18" t="str">
        <f>IF(B65="","",CONCATENATE(VLOOKUP(B67,NP,5,FALSE),"  ",VLOOKUP(B67,NP,6,FALSE)))</f>
        <v>VIAL  Louis</v>
      </c>
      <c r="D65" s="18"/>
      <c r="E65" s="55"/>
      <c r="F65" s="18"/>
      <c r="G65" s="18"/>
      <c r="H65" s="55"/>
      <c r="I65" s="18"/>
      <c r="J65" s="3"/>
      <c r="K65" s="82"/>
      <c r="L65" s="82"/>
      <c r="M65" s="83"/>
      <c r="N65" s="82"/>
      <c r="O65" s="82"/>
      <c r="P65" s="83"/>
      <c r="Q65" s="3"/>
      <c r="R65" s="130" t="s">
        <v>56</v>
      </c>
      <c r="S65" s="113" t="s">
        <v>60</v>
      </c>
      <c r="T65" s="12"/>
      <c r="U65" s="11"/>
      <c r="V65" s="12"/>
      <c r="W65" s="12"/>
      <c r="X65" s="11"/>
      <c r="Y65" s="23"/>
      <c r="Z65" s="24"/>
      <c r="AA65" s="21" t="str">
        <f>IF(Z64="","",CONCATENATE(VLOOKUP(Z76,NP,8,FALSE)," pts - ",VLOOKUP(Z76,NP,11,FALSE)))</f>
        <v>1902 pts - Niort T.T.</v>
      </c>
      <c r="AB65" s="21"/>
      <c r="AC65" s="16"/>
      <c r="AD65" s="21"/>
      <c r="AE65" s="21"/>
      <c r="AF65" s="16"/>
      <c r="AG65" s="21"/>
      <c r="AH65" s="22"/>
      <c r="AI65" s="12"/>
      <c r="AJ65" s="12"/>
      <c r="AK65" s="11"/>
      <c r="AL65" s="12"/>
      <c r="AM65" s="12"/>
      <c r="AN65" s="11"/>
      <c r="AO65" s="46"/>
      <c r="AP65" s="12"/>
      <c r="AQ65" s="12"/>
      <c r="AR65" s="12"/>
      <c r="AS65" s="11"/>
      <c r="AT65" s="12"/>
      <c r="AU65" s="12"/>
      <c r="AV65" s="11"/>
      <c r="AW65" s="23"/>
      <c r="AX65" s="180"/>
      <c r="AY65" s="178"/>
      <c r="AZ65" s="178"/>
      <c r="BA65" s="178"/>
      <c r="BB65" s="178"/>
      <c r="BC65" s="178"/>
      <c r="BD65" s="178"/>
      <c r="BE65" s="178"/>
      <c r="BF65" s="178"/>
      <c r="BG65" s="12"/>
      <c r="BH65" s="12"/>
      <c r="BI65" s="12"/>
      <c r="BJ65" s="12"/>
    </row>
    <row r="66" spans="1:62" ht="12" customHeight="1" x14ac:dyDescent="0.25">
      <c r="A66" s="65"/>
      <c r="B66" s="165"/>
      <c r="C66" s="21" t="str">
        <f>IF(B65="","",CONCATENATE(VLOOKUP(B67,NP,8,FALSE)," pts - ",VLOOKUP(B67,NP,11,FALSE)))</f>
        <v>1820 pts - CAM BORDEAUX</v>
      </c>
      <c r="D66" s="21"/>
      <c r="E66" s="16"/>
      <c r="F66" s="21"/>
      <c r="G66" s="21"/>
      <c r="H66" s="16"/>
      <c r="I66" s="21"/>
      <c r="J66" s="169">
        <v>21</v>
      </c>
      <c r="K66" s="81"/>
      <c r="L66" s="82"/>
      <c r="M66" s="83"/>
      <c r="N66" s="82"/>
      <c r="O66" s="82"/>
      <c r="P66" s="83"/>
      <c r="Q66" s="3"/>
      <c r="Y66" s="23"/>
      <c r="Z66" s="25"/>
      <c r="AA66" s="21" t="str">
        <f>IF(Z64="","",CONCATENATE(IF(VLOOKUP(R64,NP,23,FALSE)="","",IF(VLOOKUP(R64,NP,12,FALSE)=1,VLOOKUP(R64,NP,23,FALSE),-VLOOKUP(R64,NP,23,FALSE))),IF(VLOOKUP(R64,NP,24,FALSE)="","",CONCATENATE(" / ",IF(VLOOKUP(R64,NP,12,FALSE)=1,VLOOKUP(R64,NP,24,FALSE),-VLOOKUP(R64,NP,24,FALSE)))),IF(VLOOKUP(R64,NP,25,FALSE)="","",CONCATENATE(" / ",IF(VLOOKUP(R64,NP,12,FALSE)=1,VLOOKUP(R64,NP,25,FALSE),-VLOOKUP(R64,NP,25,FALSE)))),IF(VLOOKUP(R64,NP,26,FALSE)="","",CONCATENATE(" / ",IF(VLOOKUP(R64,NP,12,FALSE)=1,VLOOKUP(R64,NP,26,FALSE),-VLOOKUP(R64,NP,26,FALSE)))),IF(VLOOKUP(R64,NP,27,FALSE)="","",CONCATENATE(" / ",IF(VLOOKUP(R64,NP,12,FALSE)=1,VLOOKUP(R64,NP,27,FALSE),-VLOOKUP(R64,NP,27,FALSE)))),IF(VLOOKUP(R64,NP,28)="","",CONCATENATE(" / ",IF(VLOOKUP(R64,NP,12)=1,VLOOKUP(R64,NP,28),-VLOOKUP(R64,NP,28)))),IF(VLOOKUP(R64,NP,29)="","",CONCATENATE(" / ",IF(VLOOKUP(R64,NP,12)=1,VLOOKUP(R64,NP,29),-VLOOKUP(R64,NP,29))))))</f>
        <v/>
      </c>
      <c r="AB66" s="21"/>
      <c r="AC66" s="16"/>
      <c r="AD66" s="21"/>
      <c r="AE66" s="21"/>
      <c r="AF66" s="16"/>
      <c r="AG66" s="21"/>
      <c r="AH66" s="22"/>
      <c r="AO66" s="46"/>
      <c r="AW66" s="23"/>
      <c r="AX66" s="180"/>
      <c r="AY66" s="178"/>
      <c r="AZ66" s="178"/>
      <c r="BA66" s="178"/>
      <c r="BB66" s="178"/>
      <c r="BC66" s="178"/>
      <c r="BD66" s="178"/>
      <c r="BE66" s="178"/>
      <c r="BF66" s="178"/>
    </row>
    <row r="67" spans="1:62" ht="12" customHeight="1" x14ac:dyDescent="0.25">
      <c r="A67" s="65"/>
      <c r="B67" s="171">
        <v>11</v>
      </c>
      <c r="C67" s="86" t="s">
        <v>34</v>
      </c>
      <c r="D67" s="86"/>
      <c r="E67" s="87" t="str">
        <f>IF(VLOOKUP(B67,NP,32,FALSE)="","",IF(VLOOKUP(B67,NP,32,FALSE)=0,"",VLOOKUP(B67,NP,32,FALSE)))</f>
        <v/>
      </c>
      <c r="F67" s="88" t="str">
        <f>IF(VLOOKUP(B67,NP,33,FALSE)="","",IF(VLOOKUP(B67,NP,34,FALSE)=2,"",VLOOKUP(B67,NP,34,FALSE)))</f>
        <v/>
      </c>
      <c r="G67" s="88"/>
      <c r="H67" s="89" t="str">
        <f>IF(VLOOKUP(B67,NP,33,FALSE)="","",IF(VLOOKUP(B67,NP,33,FALSE)=0,"",VLOOKUP(B67,NP,33,FALSE)))</f>
        <v xml:space="preserve"> </v>
      </c>
      <c r="I67" s="102"/>
      <c r="J67" s="49">
        <f>IF(VLOOKUP(J70,NP,4,FALSE)=0,"",VLOOKUP(J70,NP,4,FALSE))</f>
        <v>243</v>
      </c>
      <c r="K67" s="18" t="str">
        <f>IF(J67="","",CONCATENATE(VLOOKUP(J70,NP,5,FALSE),"  ",VLOOKUP(J70,NP,6,FALSE)))</f>
        <v>VIAL  Louis</v>
      </c>
      <c r="L67" s="18"/>
      <c r="M67" s="55"/>
      <c r="N67" s="18"/>
      <c r="O67" s="18"/>
      <c r="P67" s="55"/>
      <c r="Q67" s="18"/>
      <c r="Y67" s="23"/>
      <c r="Z67" s="22"/>
      <c r="AG67" s="23"/>
      <c r="AH67" s="22"/>
      <c r="AO67" s="46"/>
      <c r="AW67" s="23"/>
      <c r="AX67" s="180"/>
      <c r="AY67" s="178"/>
      <c r="AZ67" s="178"/>
      <c r="BA67" s="178"/>
      <c r="BB67" s="178"/>
      <c r="BC67" s="178"/>
      <c r="BD67" s="178"/>
      <c r="BE67" s="178"/>
      <c r="BF67" s="178"/>
    </row>
    <row r="68" spans="1:62" ht="12" customHeight="1" x14ac:dyDescent="0.25">
      <c r="A68" s="65"/>
      <c r="B68" s="164"/>
      <c r="C68" s="81"/>
      <c r="D68" s="81"/>
      <c r="E68" s="92"/>
      <c r="F68" s="81"/>
      <c r="G68" s="81"/>
      <c r="H68" s="92"/>
      <c r="I68" s="107"/>
      <c r="J68" s="24"/>
      <c r="K68" s="21" t="str">
        <f>IF(J67="","",CONCATENATE(VLOOKUP(J70,NP,8,FALSE)," pts - ",VLOOKUP(J70,NP,11,FALSE)))</f>
        <v>1820 pts - CAM BORDEAUX</v>
      </c>
      <c r="L68" s="21"/>
      <c r="M68" s="16"/>
      <c r="N68" s="21"/>
      <c r="O68" s="21"/>
      <c r="P68" s="16"/>
      <c r="Q68" s="21"/>
      <c r="R68" s="22"/>
      <c r="Y68" s="23"/>
      <c r="Z68" s="22"/>
      <c r="AG68" s="23"/>
      <c r="AH68" s="22"/>
      <c r="AO68" s="46"/>
      <c r="AW68" s="23"/>
      <c r="AX68" s="180"/>
      <c r="AY68" s="178"/>
      <c r="AZ68" s="178"/>
      <c r="BA68" s="178"/>
      <c r="BB68" s="178"/>
      <c r="BC68" s="178"/>
      <c r="BD68" s="178"/>
      <c r="BE68" s="178"/>
      <c r="BF68" s="178"/>
    </row>
    <row r="69" spans="1:62" ht="12" customHeight="1" x14ac:dyDescent="0.25">
      <c r="A69" s="65">
        <v>22</v>
      </c>
      <c r="B69" s="50">
        <f>IF(VLOOKUP(B67,NP,14,FALSE)=0,"",VLOOKUP(B67,NP,14,FALSE))</f>
        <v>219</v>
      </c>
      <c r="C69" s="18" t="str">
        <f>IF(B69="","",CONCATENATE(VLOOKUP(B67,NP,15,FALSE),"  ",VLOOKUP(B67,NP,16,FALSE)))</f>
        <v>ATTIMON  Antoine</v>
      </c>
      <c r="D69" s="98"/>
      <c r="E69" s="99"/>
      <c r="F69" s="98"/>
      <c r="G69" s="98"/>
      <c r="H69" s="99"/>
      <c r="I69" s="108"/>
      <c r="J69" s="24"/>
      <c r="K69" s="21" t="str">
        <f>IF(J67="","",CONCATENATE(IF(VLOOKUP(B67,NP,23,FALSE)="","",IF(VLOOKUP(B67,NP,12,FALSE)=1,VLOOKUP(B67,NP,23,FALSE),-VLOOKUP(B67,NP,23,FALSE))),IF(VLOOKUP(B67,NP,24,FALSE)="","",CONCATENATE(" / ",IF(VLOOKUP(B67,NP,12,FALSE)=1,VLOOKUP(B67,NP,24,FALSE),-VLOOKUP(B67,NP,24,FALSE)))),IF(VLOOKUP(B67,NP,25,FALSE)="","",CONCATENATE(" / ",IF(VLOOKUP(B67,NP,12,FALSE)=1,VLOOKUP(B67,NP,25,FALSE),-VLOOKUP(B67,NP,25,FALSE)))),IF(VLOOKUP(B67,NP,26,FALSE)="","",CONCATENATE(" / ",IF(VLOOKUP(B67,NP,12,FALSE)=1,VLOOKUP(B67,NP,26,FALSE),-VLOOKUP(B67,NP,26,FALSE)))),IF(VLOOKUP(B67,NP,27,FALSE)="","",CONCATENATE(" / ",IF(VLOOKUP(B67,NP,12,FALSE)=1,VLOOKUP(B67,NP,27,FALSE),-VLOOKUP(B67,NP,27,FALSE)))),IF(VLOOKUP(B67,NP,28)="","",CONCATENATE(" / ",IF(VLOOKUP(B67,NP,12)=1,VLOOKUP(B67,NP,28),-VLOOKUP(B67,NP,28)))),IF(VLOOKUP(B67,NP,29)="","",CONCATENATE(" / ",IF(VLOOKUP(B67,NP,12)=1,VLOOKUP(B67,NP,29),-VLOOKUP(B67,NP,29))))))</f>
        <v/>
      </c>
      <c r="L69" s="21"/>
      <c r="M69" s="16"/>
      <c r="N69" s="21"/>
      <c r="O69" s="21"/>
      <c r="P69" s="16"/>
      <c r="Q69" s="21"/>
      <c r="R69" s="22"/>
      <c r="S69" s="27"/>
      <c r="T69" s="27"/>
      <c r="U69" s="63"/>
      <c r="V69" s="27"/>
      <c r="W69" s="27"/>
      <c r="X69" s="63"/>
      <c r="Y69" s="23"/>
      <c r="Z69" s="22"/>
      <c r="AG69" s="23"/>
      <c r="AH69" s="22"/>
      <c r="AO69" s="46"/>
      <c r="AW69" s="23"/>
      <c r="AX69" s="180"/>
      <c r="AY69" s="178"/>
      <c r="AZ69" s="178"/>
      <c r="BA69" s="178"/>
      <c r="BB69" s="178"/>
      <c r="BC69" s="178"/>
      <c r="BD69" s="178"/>
      <c r="BE69" s="178"/>
      <c r="BF69" s="178"/>
    </row>
    <row r="70" spans="1:62" ht="12" customHeight="1" x14ac:dyDescent="0.25">
      <c r="A70" s="65"/>
      <c r="B70" s="164"/>
      <c r="C70" s="21" t="str">
        <f>IF(B69="","",CONCATENATE(VLOOKUP(B67,NP,18,FALSE)," pts - ",VLOOKUP(B67,NP,21,FALSE)))</f>
        <v>1633 pts - ST MEDARD DOULO</v>
      </c>
      <c r="D70" s="21"/>
      <c r="E70" s="16"/>
      <c r="F70" s="21"/>
      <c r="G70" s="21"/>
      <c r="H70" s="16"/>
      <c r="I70" s="21"/>
      <c r="J70" s="172">
        <v>22</v>
      </c>
      <c r="K70" s="86" t="s">
        <v>34</v>
      </c>
      <c r="L70" s="86"/>
      <c r="M70" s="87" t="str">
        <f>IF(VLOOKUP(J70,NP,32,FALSE)="","",IF(VLOOKUP(J70,NP,32,FALSE)=0,"",VLOOKUP(J70,NP,32,FALSE)))</f>
        <v/>
      </c>
      <c r="N70" s="88" t="str">
        <f>IF(VLOOKUP(J70,NP,33,FALSE)="","",IF(VLOOKUP(J70,NP,34,FALSE)=2,"",VLOOKUP(J70,NP,34,FALSE)))</f>
        <v/>
      </c>
      <c r="O70" s="88"/>
      <c r="P70" s="89" t="str">
        <f>IF(VLOOKUP(J70,NP,33,FALSE)="","",IF(VLOOKUP(J70,NP,33,FALSE)=0,"",VLOOKUP(J70,NP,33,FALSE)))</f>
        <v xml:space="preserve"> </v>
      </c>
      <c r="Q70" s="102"/>
      <c r="R70" s="49">
        <f>IF(VLOOKUP(R64,NP,14,FALSE)=0,"",VLOOKUP(R64,NP,14,FALSE))</f>
        <v>223</v>
      </c>
      <c r="S70" s="18" t="str">
        <f>IF(R70="","",CONCATENATE(VLOOKUP(R64,NP,15,FALSE),"  ",VLOOKUP(R64,NP,16,FALSE)))</f>
        <v>BENCHAT  Marius</v>
      </c>
      <c r="T70" s="18"/>
      <c r="U70" s="55"/>
      <c r="V70" s="18"/>
      <c r="W70" s="18"/>
      <c r="X70" s="55"/>
      <c r="Y70" s="18"/>
      <c r="Z70" s="22"/>
      <c r="AG70" s="23"/>
      <c r="AH70" s="22"/>
      <c r="AO70" s="46"/>
      <c r="AW70" s="23"/>
      <c r="AX70" s="180"/>
      <c r="AY70" s="178"/>
      <c r="AZ70" s="178"/>
      <c r="BA70" s="178"/>
      <c r="BB70" s="178"/>
      <c r="BC70" s="178"/>
      <c r="BD70" s="178"/>
      <c r="BE70" s="178"/>
      <c r="BF70" s="178"/>
    </row>
    <row r="71" spans="1:62" ht="12" customHeight="1" x14ac:dyDescent="0.25">
      <c r="A71" s="65">
        <v>23</v>
      </c>
      <c r="B71" s="50">
        <f>IF(VLOOKUP(B73,NP,4,FALSE)=0,"",VLOOKUP(B73,NP,4,FALSE))</f>
        <v>229</v>
      </c>
      <c r="C71" s="18" t="str">
        <f>IF(B71="","",CONCATENATE(VLOOKUP(B73,NP,5,FALSE),"  ",VLOOKUP(B73,NP,6,FALSE)))</f>
        <v>DUVIVIER  Selvan</v>
      </c>
      <c r="D71" s="18"/>
      <c r="E71" s="55"/>
      <c r="F71" s="18"/>
      <c r="G71" s="18"/>
      <c r="H71" s="55"/>
      <c r="I71" s="18"/>
      <c r="J71" s="130" t="s">
        <v>56</v>
      </c>
      <c r="K71" s="113" t="s">
        <v>65</v>
      </c>
      <c r="L71" s="20"/>
      <c r="M71" s="62"/>
      <c r="N71" s="20"/>
      <c r="O71" s="20"/>
      <c r="P71" s="62"/>
      <c r="Q71" s="23"/>
      <c r="R71" s="101">
        <v>24</v>
      </c>
      <c r="S71" s="26" t="str">
        <f>IF(R70="","",CONCATENATE(VLOOKUP(R64,NP,18,FALSE)," pts - ",VLOOKUP(R64,NP,21,FALSE)))</f>
        <v>1891 pts - CAEN TTC</v>
      </c>
      <c r="T71" s="26"/>
      <c r="U71" s="57"/>
      <c r="V71" s="26"/>
      <c r="W71" s="26"/>
      <c r="X71" s="57"/>
      <c r="Y71" s="26"/>
      <c r="Z71" s="10"/>
      <c r="AA71" s="20"/>
      <c r="AB71" s="20"/>
      <c r="AC71" s="62"/>
      <c r="AD71" s="20"/>
      <c r="AE71" s="20"/>
      <c r="AF71" s="62"/>
      <c r="AG71" s="17"/>
      <c r="AH71" s="22"/>
      <c r="AO71" s="46"/>
      <c r="AW71" s="23"/>
      <c r="AX71" s="180"/>
      <c r="AY71" s="178"/>
      <c r="AZ71" s="178"/>
      <c r="BA71" s="178"/>
      <c r="BB71" s="178"/>
      <c r="BC71" s="178"/>
      <c r="BD71" s="178"/>
      <c r="BE71" s="178"/>
      <c r="BF71" s="178"/>
    </row>
    <row r="72" spans="1:62" ht="12" customHeight="1" x14ac:dyDescent="0.25">
      <c r="A72" s="65"/>
      <c r="B72" s="163"/>
      <c r="C72" s="26" t="str">
        <f>IF(B71="","",CONCATENATE(VLOOKUP(B73,NP,8,FALSE)," pts - ",VLOOKUP(B73,NP,11,FALSE)))</f>
        <v>1561 pts - BERRI.CHATX</v>
      </c>
      <c r="D72" s="26"/>
      <c r="E72" s="57"/>
      <c r="F72" s="26"/>
      <c r="G72" s="26"/>
      <c r="H72" s="57"/>
      <c r="I72" s="51"/>
      <c r="J72" s="20"/>
      <c r="K72" s="20"/>
      <c r="L72" s="20"/>
      <c r="M72" s="62"/>
      <c r="N72" s="20"/>
      <c r="O72" s="20"/>
      <c r="P72" s="62"/>
      <c r="Q72" s="23"/>
      <c r="R72" s="25"/>
      <c r="S72" s="21" t="str">
        <f>IF(R70="","",CONCATENATE(IF(VLOOKUP(J70,NP,23,FALSE)="","",IF(VLOOKUP(J70,NP,12,FALSE)=1,VLOOKUP(J70,NP,23,FALSE),-VLOOKUP(J70,NP,23,FALSE))),IF(VLOOKUP(J70,NP,24,FALSE)="","",CONCATENATE(" / ",IF(VLOOKUP(J70,NP,12,FALSE)=1,VLOOKUP(J70,NP,24,FALSE),-VLOOKUP(J70,NP,24,FALSE)))),IF(VLOOKUP(J70,NP,25,FALSE)="","",CONCATENATE(" / ",IF(VLOOKUP(J70,NP,12,FALSE)=1,VLOOKUP(J70,NP,25,FALSE),-VLOOKUP(J70,NP,25,FALSE)))),IF(VLOOKUP(J70,NP,26,FALSE)="","",CONCATENATE(" / ",IF(VLOOKUP(J70,NP,12,FALSE)=1,VLOOKUP(J70,NP,26,FALSE),-VLOOKUP(J70,NP,26,FALSE)))),IF(VLOOKUP(J70,NP,27,FALSE)="","",CONCATENATE(" / ",IF(VLOOKUP(J70,NP,12,FALSE)=1,VLOOKUP(J70,NP,27,FALSE),-VLOOKUP(J70,NP,27,FALSE)))),IF(VLOOKUP(J70,NP,28)="","",CONCATENATE(" / ",IF(VLOOKUP(J70,NP,12)=1,VLOOKUP(J70,NP,28),-VLOOKUP(J70,NP,28)))),IF(VLOOKUP(J70,NP,29)="","",CONCATENATE(" / ",IF(VLOOKUP(J70,NP,12)=1,VLOOKUP(J70,NP,29),-VLOOKUP(J70,NP,29))))))</f>
        <v/>
      </c>
      <c r="T72" s="21"/>
      <c r="U72" s="16"/>
      <c r="V72" s="21"/>
      <c r="W72" s="21"/>
      <c r="X72" s="16"/>
      <c r="Y72" s="21"/>
      <c r="AH72" s="22"/>
      <c r="AO72" s="46"/>
      <c r="AP72" s="23"/>
      <c r="AW72" s="23"/>
      <c r="AX72" s="180"/>
      <c r="AY72" s="178"/>
      <c r="AZ72" s="178"/>
      <c r="BA72" s="178"/>
      <c r="BB72" s="178"/>
      <c r="BC72" s="178"/>
      <c r="BD72" s="178"/>
      <c r="BE72" s="178"/>
      <c r="BF72" s="178"/>
    </row>
    <row r="73" spans="1:62" ht="12" customHeight="1" x14ac:dyDescent="0.25">
      <c r="A73" s="65"/>
      <c r="B73" s="170">
        <v>12</v>
      </c>
      <c r="C73" s="86" t="s">
        <v>34</v>
      </c>
      <c r="D73" s="86"/>
      <c r="E73" s="87" t="str">
        <f>IF(VLOOKUP(B73,NP,32,FALSE)="","",IF(VLOOKUP(B73,NP,32,FALSE)=0,"",VLOOKUP(B73,NP,32,FALSE)))</f>
        <v/>
      </c>
      <c r="F73" s="88" t="str">
        <f>IF(VLOOKUP(B73,NP,33,FALSE)="","",IF(VLOOKUP(B73,NP,34,FALSE)=2,"",VLOOKUP(B73,NP,34,FALSE)))</f>
        <v/>
      </c>
      <c r="G73" s="88"/>
      <c r="H73" s="89" t="str">
        <f>IF(VLOOKUP(B73,NP,33,FALSE)="","",IF(VLOOKUP(B73,NP,33,FALSE)=0,"",VLOOKUP(B73,NP,33,FALSE)))</f>
        <v xml:space="preserve"> </v>
      </c>
      <c r="I73" s="90"/>
      <c r="J73" s="49">
        <f>IF(VLOOKUP(J70,NP,14,FALSE)=0,"",VLOOKUP(J70,NP,14,FALSE))</f>
        <v>223</v>
      </c>
      <c r="K73" s="18" t="str">
        <f>IF(J73="","",CONCATENATE(VLOOKUP(J70,NP,15,FALSE),"  ",VLOOKUP(J70,NP,16,FALSE)))</f>
        <v>BENCHAT  Marius</v>
      </c>
      <c r="L73" s="18"/>
      <c r="M73" s="55"/>
      <c r="N73" s="18"/>
      <c r="O73" s="18"/>
      <c r="P73" s="55"/>
      <c r="Q73" s="18"/>
      <c r="R73" s="22"/>
      <c r="S73" s="29"/>
      <c r="T73" s="29"/>
      <c r="U73" s="14"/>
      <c r="V73" s="29"/>
      <c r="W73" s="29"/>
      <c r="X73" s="14"/>
      <c r="Y73" s="30"/>
      <c r="AG73" s="23"/>
      <c r="AH73" s="22"/>
      <c r="AO73" s="46"/>
      <c r="AP73" s="23"/>
      <c r="AW73" s="23"/>
      <c r="AX73" s="180"/>
      <c r="AY73" s="178"/>
      <c r="AZ73" s="178"/>
      <c r="BA73" s="178"/>
      <c r="BB73" s="178"/>
      <c r="BC73" s="178"/>
      <c r="BD73" s="178"/>
      <c r="BE73" s="178"/>
      <c r="BF73" s="178"/>
    </row>
    <row r="74" spans="1:62" ht="12" customHeight="1" x14ac:dyDescent="0.25">
      <c r="A74" s="65"/>
      <c r="B74" s="164"/>
      <c r="C74" s="81"/>
      <c r="D74" s="81"/>
      <c r="E74" s="92"/>
      <c r="F74" s="81"/>
      <c r="G74" s="81"/>
      <c r="H74" s="92"/>
      <c r="I74" s="93"/>
      <c r="J74" s="169">
        <v>24</v>
      </c>
      <c r="K74" s="26" t="str">
        <f>IF(J73="","",CONCATENATE(VLOOKUP(J70,NP,18,FALSE)," pts - ",VLOOKUP(J70,NP,21,FALSE)))</f>
        <v>1891 pts - CAEN TTC</v>
      </c>
      <c r="L74" s="26"/>
      <c r="M74" s="57"/>
      <c r="N74" s="26"/>
      <c r="O74" s="26"/>
      <c r="P74" s="57"/>
      <c r="Q74" s="26"/>
      <c r="S74" s="23"/>
      <c r="T74" s="23"/>
      <c r="U74" s="59"/>
      <c r="V74" s="23"/>
      <c r="W74" s="23"/>
      <c r="X74" s="59"/>
      <c r="Y74" s="23"/>
      <c r="AG74" s="23"/>
      <c r="AH74" s="22"/>
      <c r="AO74" s="46"/>
      <c r="AW74" s="23"/>
      <c r="AX74" s="180"/>
      <c r="AY74" s="178"/>
      <c r="AZ74" s="178"/>
      <c r="BA74" s="178"/>
      <c r="BB74" s="178"/>
      <c r="BC74" s="178"/>
      <c r="BD74" s="178"/>
      <c r="BE74" s="178"/>
      <c r="BF74" s="178"/>
    </row>
    <row r="75" spans="1:62" ht="12" customHeight="1" x14ac:dyDescent="0.25">
      <c r="A75" s="65">
        <v>24</v>
      </c>
      <c r="B75" s="50">
        <f>IF(VLOOKUP(B73,NP,14,FALSE)=0,"",VLOOKUP(B73,NP,14,FALSE))</f>
        <v>223</v>
      </c>
      <c r="C75" s="18" t="str">
        <f>IF(B75="","",CONCATENATE(VLOOKUP(B73,NP,15,FALSE),"  ",VLOOKUP(B73,NP,16,FALSE)))</f>
        <v>BENCHAT  Marius</v>
      </c>
      <c r="D75" s="98"/>
      <c r="E75" s="99"/>
      <c r="F75" s="98"/>
      <c r="G75" s="98"/>
      <c r="H75" s="99"/>
      <c r="I75" s="100"/>
      <c r="J75" s="24"/>
      <c r="K75" s="21" t="str">
        <f>IF(J73="","",CONCATENATE(IF(VLOOKUP(B73,NP,23,FALSE)="","",IF(VLOOKUP(B73,NP,12,FALSE)=1,VLOOKUP(B73,NP,23,FALSE),-VLOOKUP(B73,NP,23,FALSE))),IF(VLOOKUP(B73,NP,24,FALSE)="","",CONCATENATE(" / ",IF(VLOOKUP(B73,NP,12,FALSE)=1,VLOOKUP(B73,NP,24,FALSE),-VLOOKUP(B73,NP,24,FALSE)))),IF(VLOOKUP(B73,NP,25,FALSE)="","",CONCATENATE(" / ",IF(VLOOKUP(B73,NP,12,FALSE)=1,VLOOKUP(B73,NP,25,FALSE),-VLOOKUP(B73,NP,25,FALSE)))),IF(VLOOKUP(B73,NP,26,FALSE)="","",CONCATENATE(" / ",IF(VLOOKUP(B73,NP,12,FALSE)=1,VLOOKUP(B73,NP,26,FALSE),-VLOOKUP(B73,NP,26,FALSE)))),IF(VLOOKUP(B73,NP,27,FALSE)="","",CONCATENATE(" / ",IF(VLOOKUP(B73,NP,12,FALSE)=1,VLOOKUP(B73,NP,27,FALSE),-VLOOKUP(B73,NP,27,FALSE)))),IF(VLOOKUP(B73,NP,28)="","",CONCATENATE(" / ",IF(VLOOKUP(B73,NP,12)=1,VLOOKUP(B73,NP,28),-VLOOKUP(B73,NP,28)))),IF(VLOOKUP(B73,NP,29)="","",CONCATENATE(" / ",IF(VLOOKUP(B73,NP,12)=1,VLOOKUP(B73,NP,29),-VLOOKUP(B73,NP,29))))))</f>
        <v/>
      </c>
      <c r="L75" s="21"/>
      <c r="M75" s="16"/>
      <c r="N75" s="21"/>
      <c r="O75" s="21"/>
      <c r="P75" s="16"/>
      <c r="Q75" s="21"/>
      <c r="AG75" s="23"/>
      <c r="AH75" s="22"/>
      <c r="AO75" s="46"/>
      <c r="AP75" s="185">
        <v>32</v>
      </c>
      <c r="AQ75" s="186" t="s">
        <v>34</v>
      </c>
      <c r="AR75" s="186"/>
      <c r="AS75" s="208" t="str">
        <f>IF(VLOOKUP(AP75,NP,32,FALSE)="","",IF(VLOOKUP(AP75,NP,32,FALSE)=0,"",VLOOKUP(AP75,NP,32,FALSE)))</f>
        <v/>
      </c>
      <c r="AT75" s="187" t="str">
        <f>IF(VLOOKUP(AP75,NP,33,FALSE)="","",IF(VLOOKUP(AP75,NP,34,FALSE)=2,"",VLOOKUP(AP75,NP,34,FALSE)))</f>
        <v/>
      </c>
      <c r="AU75" s="187"/>
      <c r="AV75" s="89" t="str">
        <f>IF(VLOOKUP(AP75,NP,33,FALSE)="","",IF(VLOOKUP(AP75,NP,33,FALSE)=0,"",VLOOKUP(AP75,NP,33,FALSE)))</f>
        <v xml:space="preserve"> </v>
      </c>
      <c r="AW75" s="128"/>
      <c r="AX75" s="181">
        <f>IF(VLOOKUP(AP75,NP,12,FALSE)=1,VLOOKUP(AP75,NP,4,FALSE),IF(VLOOKUP(AP75,NP,22,FALSE)=1,VLOOKUP(AP75,NP,14,FALSE),""))</f>
        <v>239</v>
      </c>
      <c r="AY75" s="182" t="str">
        <f>IF(AX75="","",IF(VLOOKUP(AP75,NP,12,FALSE)=1,CONCATENATE(VLOOKUP(AP75,NP,5,FALSE),"  ",VLOOKUP(AP75,NP,6,FALSE)),IF(VLOOKUP(AP75,NP,22,FALSE)=1,CONCATENATE(VLOOKUP(AP75,NP,15,FALSE),"  ",VLOOKUP(AP75,NP,16,FALSE)),"")))</f>
        <v>PESSY  William</v>
      </c>
      <c r="AZ75" s="182"/>
      <c r="BA75" s="182"/>
      <c r="BB75" s="182"/>
      <c r="BC75" s="182"/>
      <c r="BD75" s="182"/>
      <c r="BE75" s="182"/>
      <c r="BF75" s="183" t="s">
        <v>1</v>
      </c>
    </row>
    <row r="76" spans="1:62" ht="12" customHeight="1" x14ac:dyDescent="0.25">
      <c r="A76" s="65"/>
      <c r="B76" s="164"/>
      <c r="C76" s="26" t="str">
        <f>IF(B75="","",CONCATENATE(VLOOKUP(B73,NP,18,FALSE)," pts - ",VLOOKUP(B73,NP,21,FALSE)))</f>
        <v>1891 pts - CAEN TTC</v>
      </c>
      <c r="D76" s="26"/>
      <c r="E76" s="57"/>
      <c r="F76" s="26"/>
      <c r="G76" s="26"/>
      <c r="H76" s="57"/>
      <c r="I76" s="26"/>
      <c r="Z76" s="173">
        <v>30</v>
      </c>
      <c r="AA76" s="86" t="s">
        <v>34</v>
      </c>
      <c r="AB76" s="86"/>
      <c r="AC76" s="87" t="str">
        <f>IF(VLOOKUP(Z76,NP,32,FALSE)="","",IF(VLOOKUP(Z76,NP,32,FALSE)=0,"",VLOOKUP(Z76,NP,32,FALSE)))</f>
        <v/>
      </c>
      <c r="AD76" s="88" t="str">
        <f>IF(VLOOKUP(Z76,NP,33,FALSE)="","",IF(VLOOKUP(Z76,NP,34,FALSE)=2,"",VLOOKUP(Z76,NP,34,FALSE)))</f>
        <v/>
      </c>
      <c r="AE76" s="88"/>
      <c r="AF76" s="89" t="str">
        <f>IF(VLOOKUP(Z76,NP,33,FALSE)="","",IF(VLOOKUP(Z76,NP,33,FALSE)=0,"",VLOOKUP(Z76,NP,33,FALSE)))</f>
        <v xml:space="preserve"> </v>
      </c>
      <c r="AG76" s="102"/>
      <c r="AH76" s="49">
        <f>IF(VLOOKUP(AH52,NP,14,FALSE)=0,"",VLOOKUP(AH52,NP,14,FALSE))</f>
        <v>221</v>
      </c>
      <c r="AI76" s="18" t="str">
        <f>IF(AH76="","",CONCATENATE(VLOOKUP(AH52,NP,15,FALSE),"  ",VLOOKUP(AH52,NP,16,FALSE)))</f>
        <v>BEHAGHEL  Roch</v>
      </c>
      <c r="AJ76" s="18"/>
      <c r="AK76" s="55"/>
      <c r="AL76" s="18"/>
      <c r="AM76" s="18"/>
      <c r="AN76" s="55"/>
      <c r="AO76" s="28"/>
      <c r="AP76" s="130"/>
      <c r="AQ76" s="113"/>
      <c r="AW76" s="23"/>
      <c r="AX76" s="179"/>
      <c r="AY76" s="177" t="str">
        <f>IF(AX75="","",IF(VLOOKUP(AP75,NP,12,FALSE)=1,CONCATENATE(VLOOKUP(AP75,NP,8,FALSE)," pts - ",VLOOKUP(AP75,NP,11,FALSE)),IF(VLOOKUP(AP75,NP,22,FALSE)=1,CONCATENATE(VLOOKUP(AP75,NP,18,FALSE)," pts - ",VLOOKUP(AP75,NP,21,FALSE)),"")))</f>
        <v>1896 pts - SPO ROUEN</v>
      </c>
      <c r="AZ76" s="177"/>
      <c r="BA76" s="177"/>
      <c r="BB76" s="177"/>
      <c r="BC76" s="177"/>
      <c r="BD76" s="177"/>
      <c r="BE76" s="177"/>
      <c r="BF76" s="180"/>
    </row>
    <row r="77" spans="1:62" ht="12" customHeight="1" x14ac:dyDescent="0.25">
      <c r="A77" s="65">
        <v>25</v>
      </c>
      <c r="B77" s="50">
        <f>IF(VLOOKUP(B79,NP,4,FALSE)=0,"",VLOOKUP(B79,NP,4,FALSE))</f>
        <v>217</v>
      </c>
      <c r="C77" s="18" t="str">
        <f>IF(B77="","",CONCATENATE(VLOOKUP(B79,NP,5,FALSE),"  ",VLOOKUP(B79,NP,6,FALSE)))</f>
        <v>ANQUETIL  Mathis</v>
      </c>
      <c r="D77" s="18"/>
      <c r="E77" s="55"/>
      <c r="F77" s="18"/>
      <c r="G77" s="18"/>
      <c r="H77" s="55"/>
      <c r="I77" s="18"/>
      <c r="Z77" s="130" t="s">
        <v>56</v>
      </c>
      <c r="AA77" s="113" t="s">
        <v>43</v>
      </c>
      <c r="AG77" s="46"/>
      <c r="AH77" s="65">
        <v>32</v>
      </c>
      <c r="AI77" s="21" t="str">
        <f>IF(AH76="","",CONCATENATE(VLOOKUP(AH52,NP,18,FALSE)," pts - ",VLOOKUP(AH52,NP,21,FALSE)))</f>
        <v>1915 pts - CESSON OC</v>
      </c>
      <c r="AJ77" s="21"/>
      <c r="AK77" s="16"/>
      <c r="AL77" s="21"/>
      <c r="AM77" s="21"/>
      <c r="AN77" s="16"/>
      <c r="AO77" s="21"/>
      <c r="AW77" s="23"/>
      <c r="AX77" s="184"/>
      <c r="AY77" s="177" t="str">
        <f>IF(AX75="","",CONCATENATE(IF(VLOOKUP(AP75,NP,23,FALSE)="","",IF(VLOOKUP(AP75,NP,12,FALSE)=1,VLOOKUP(AP75,NP,23,FALSE),-VLOOKUP(AP75,NP,23,FALSE))),IF(VLOOKUP(AP75,NP,24,FALSE)="","",CONCATENATE(" / ",IF(VLOOKUP(AP75,NP,12,FALSE)=1,VLOOKUP(AP75,NP,24,FALSE),-VLOOKUP(AP75,NP,24,FALSE)))),IF(VLOOKUP(AP75,NP,25,FALSE)="","",CONCATENATE(" / ",IF(VLOOKUP(AP75,NP,12,FALSE)=1,VLOOKUP(AP75,NP,25,FALSE),-VLOOKUP(AP75,NP,25,FALSE)))),IF(VLOOKUP(AP75,NP,26,FALSE)="","",CONCATENATE(" / ",IF(VLOOKUP(AP75,NP,12,FALSE)=1,VLOOKUP(AP75,NP,26,FALSE),-VLOOKUP(AP75,NP,26,FALSE)))),IF(VLOOKUP(AP75,NP,27,FALSE)="","",CONCATENATE(" / ",IF(VLOOKUP(AP75,NP,12,FALSE)=1,VLOOKUP(AP75,NP,27,FALSE),-VLOOKUP(AP75,NP,27,FALSE)))),IF(VLOOKUP(AP75,NP,28)="","",CONCATENATE(" / ",IF(VLOOKUP(AP75,NP,12)=1,VLOOKUP(AP75,NP,28),-VLOOKUP(AP75,NP,28)))),IF(VLOOKUP(AP75,NP,29)="","",CONCATENATE(" / ",IF(VLOOKUP(AP75,NP,12)=1,VLOOKUP(AP75,NP,29),-VLOOKUP(AP75,NP,29))))))</f>
        <v/>
      </c>
      <c r="AZ77" s="177"/>
      <c r="BA77" s="177"/>
      <c r="BB77" s="177"/>
      <c r="BC77" s="177"/>
      <c r="BD77" s="177"/>
      <c r="BE77" s="177"/>
      <c r="BF77" s="180"/>
    </row>
    <row r="78" spans="1:62" ht="12" customHeight="1" x14ac:dyDescent="0.25">
      <c r="A78" s="65"/>
      <c r="B78" s="163"/>
      <c r="C78" s="26" t="str">
        <f>IF(B77="","",CONCATENATE(VLOOKUP(B79,NP,8,FALSE)," pts - ",VLOOKUP(B79,NP,11,FALSE)))</f>
        <v>1883 pts - Niort T.T.</v>
      </c>
      <c r="D78" s="26"/>
      <c r="E78" s="57"/>
      <c r="F78" s="26"/>
      <c r="G78" s="26"/>
      <c r="H78" s="57"/>
      <c r="I78" s="51"/>
      <c r="J78" s="169">
        <v>25</v>
      </c>
      <c r="K78" s="81"/>
      <c r="L78" s="82"/>
      <c r="M78" s="83"/>
      <c r="N78" s="82"/>
      <c r="O78" s="82"/>
      <c r="P78" s="83"/>
      <c r="Q78" s="3"/>
      <c r="AG78" s="46"/>
      <c r="AH78" s="195"/>
      <c r="AI78" s="196"/>
      <c r="AJ78" s="197"/>
      <c r="AK78" s="198"/>
      <c r="AL78" s="197"/>
      <c r="AM78" s="197"/>
      <c r="AN78" s="198"/>
      <c r="AO78" s="199"/>
      <c r="AP78" s="203">
        <f>IF(AND(VLOOKUP(AH52,NP,12,FALSE)=0,VLOOKUP(AH52,NP,22,FALSE)=0),"",IF(VLOOKUP(AH52,NP,12,FALSE)=0,VLOOKUP(AH52,NP,4,FALSE),IF(VLOOKUP(AH52,NP,22,FALSE)=0,VLOOKUP(AH52,NP,14,FALSE),"")))</f>
        <v>221</v>
      </c>
      <c r="AQ78" s="204" t="str">
        <f>IF(AP78="","",IF(VLOOKUP(AH52,NP,12,FALSE)=0,CONCATENATE(VLOOKUP(AH52,NP,5,FALSE),"  ",VLOOKUP(AH52,NP,6,FALSE)),IF(VLOOKUP(AH52,NP,22,FALSE)=0,CONCATENATE(VLOOKUP(AH52,NP,15,FALSE),"  ",VLOOKUP(AH52,NP,16,FALSE)),"")))</f>
        <v>BEHAGHEL  Roch</v>
      </c>
      <c r="AR78" s="204"/>
      <c r="AS78" s="204"/>
      <c r="AT78" s="204"/>
      <c r="AU78" s="204"/>
      <c r="AV78" s="204"/>
      <c r="AW78" s="204"/>
      <c r="AX78" s="205" t="s">
        <v>2</v>
      </c>
      <c r="AY78" s="178"/>
      <c r="AZ78" s="178"/>
      <c r="BA78" s="178"/>
      <c r="BB78" s="178"/>
      <c r="BC78" s="178"/>
      <c r="BD78" s="178"/>
      <c r="BE78" s="178"/>
      <c r="BF78" s="180"/>
    </row>
    <row r="79" spans="1:62" ht="12" customHeight="1" x14ac:dyDescent="0.25">
      <c r="A79" s="65"/>
      <c r="B79" s="170">
        <v>13</v>
      </c>
      <c r="C79" s="86" t="s">
        <v>34</v>
      </c>
      <c r="D79" s="86"/>
      <c r="E79" s="87" t="str">
        <f>IF(VLOOKUP(B79,NP,32,FALSE)="","",IF(VLOOKUP(B79,NP,32,FALSE)=0,"",VLOOKUP(B79,NP,32,FALSE)))</f>
        <v/>
      </c>
      <c r="F79" s="88" t="str">
        <f>IF(VLOOKUP(B79,NP,33,FALSE)="","",IF(VLOOKUP(B79,NP,34,FALSE)=2,"",VLOOKUP(B79,NP,34,FALSE)))</f>
        <v/>
      </c>
      <c r="G79" s="88"/>
      <c r="H79" s="89" t="str">
        <f>IF(VLOOKUP(B79,NP,33,FALSE)="","",IF(VLOOKUP(B79,NP,33,FALSE)=0,"",VLOOKUP(B79,NP,33,FALSE)))</f>
        <v xml:space="preserve"> </v>
      </c>
      <c r="I79" s="90"/>
      <c r="J79" s="49">
        <f>IF(VLOOKUP(J82,NP,4,FALSE)=0,"",VLOOKUP(J82,NP,4,FALSE))</f>
        <v>217</v>
      </c>
      <c r="K79" s="18" t="str">
        <f>IF(J79="","",CONCATENATE(VLOOKUP(J82,NP,5,FALSE),"  ",VLOOKUP(J82,NP,6,FALSE)))</f>
        <v>ANQUETIL  Mathis</v>
      </c>
      <c r="L79" s="18"/>
      <c r="M79" s="55"/>
      <c r="N79" s="18"/>
      <c r="O79" s="18"/>
      <c r="P79" s="55"/>
      <c r="Q79" s="18"/>
      <c r="AG79" s="46"/>
      <c r="AH79" s="195"/>
      <c r="AI79" s="200"/>
      <c r="AJ79" s="200"/>
      <c r="AK79" s="201"/>
      <c r="AL79" s="200"/>
      <c r="AM79" s="200"/>
      <c r="AN79" s="201"/>
      <c r="AO79" s="202"/>
      <c r="AP79" s="206"/>
      <c r="AQ79" s="207" t="str">
        <f>IF(AP78="","",IF(VLOOKUP(AH52,NP,12,FALSE)=0,CONCATENATE(VLOOKUP(AH52,NP,8,FALSE)," pts - ",VLOOKUP(AH52,NP,11,FALSE)),IF(VLOOKUP(AH52,NP,22,FALSE)=0,CONCATENATE(VLOOKUP(AH52,NP,18,FALSE)," pts - ",VLOOKUP(AH52,NP,21,FALSE)),"")))</f>
        <v>1915 pts - CESSON OC</v>
      </c>
      <c r="AR79" s="207"/>
      <c r="AS79" s="207"/>
      <c r="AT79" s="207"/>
      <c r="AU79" s="207"/>
      <c r="AV79" s="207"/>
      <c r="AW79" s="207"/>
      <c r="AX79" s="200"/>
      <c r="AY79" s="178"/>
      <c r="AZ79" s="178"/>
      <c r="BA79" s="178"/>
      <c r="BB79" s="178"/>
      <c r="BC79" s="178"/>
      <c r="BD79" s="178"/>
      <c r="BE79" s="178"/>
      <c r="BF79" s="180"/>
    </row>
    <row r="80" spans="1:62" ht="12" customHeight="1" x14ac:dyDescent="0.25">
      <c r="A80" s="65"/>
      <c r="B80" s="164"/>
      <c r="C80" s="81"/>
      <c r="D80" s="81"/>
      <c r="E80" s="92"/>
      <c r="F80" s="81"/>
      <c r="G80" s="81"/>
      <c r="H80" s="92"/>
      <c r="I80" s="93"/>
      <c r="J80" s="24"/>
      <c r="K80" s="21" t="str">
        <f>IF(J79="","",CONCATENATE(VLOOKUP(J82,NP,8,FALSE)," pts - ",VLOOKUP(J82,NP,11,FALSE)))</f>
        <v>1883 pts - Niort T.T.</v>
      </c>
      <c r="L80" s="21"/>
      <c r="M80" s="16"/>
      <c r="N80" s="21"/>
      <c r="O80" s="21"/>
      <c r="P80" s="16"/>
      <c r="Q80" s="21"/>
      <c r="R80" s="22"/>
      <c r="AG80" s="23"/>
      <c r="AH80" s="22"/>
      <c r="AO80" s="23"/>
      <c r="AW80" s="23"/>
      <c r="AX80" s="178"/>
      <c r="AY80" s="178"/>
      <c r="AZ80" s="178"/>
      <c r="BA80" s="178"/>
      <c r="BB80" s="178"/>
      <c r="BC80" s="178"/>
      <c r="BD80" s="178"/>
      <c r="BE80" s="178"/>
      <c r="BF80" s="180"/>
    </row>
    <row r="81" spans="1:58" ht="12" customHeight="1" x14ac:dyDescent="0.25">
      <c r="A81" s="65">
        <v>26</v>
      </c>
      <c r="B81" s="50">
        <f>IF(VLOOKUP(B79,NP,14,FALSE)=0,"",VLOOKUP(B79,NP,14,FALSE))</f>
        <v>238</v>
      </c>
      <c r="C81" s="18" t="str">
        <f>IF(B81="","",CONCATENATE(VLOOKUP(B79,NP,15,FALSE),"  ",VLOOKUP(B79,NP,16,FALSE)))</f>
        <v>PERLI  Robin</v>
      </c>
      <c r="D81" s="98"/>
      <c r="E81" s="99"/>
      <c r="F81" s="98"/>
      <c r="G81" s="98"/>
      <c r="H81" s="99"/>
      <c r="I81" s="100"/>
      <c r="J81" s="24"/>
      <c r="K81" s="21" t="str">
        <f>IF(J79="","",CONCATENATE(IF(VLOOKUP(B79,NP,23,FALSE)="","",IF(VLOOKUP(B79,NP,12,FALSE)=1,VLOOKUP(B79,NP,23,FALSE),-VLOOKUP(B79,NP,23,FALSE))),IF(VLOOKUP(B79,NP,24,FALSE)="","",CONCATENATE(" / ",IF(VLOOKUP(B79,NP,12,FALSE)=1,VLOOKUP(B79,NP,24,FALSE),-VLOOKUP(B79,NP,24,FALSE)))),IF(VLOOKUP(B79,NP,25,FALSE)="","",CONCATENATE(" / ",IF(VLOOKUP(B79,NP,12,FALSE)=1,VLOOKUP(B79,NP,25,FALSE),-VLOOKUP(B79,NP,25,FALSE)))),IF(VLOOKUP(B79,NP,26,FALSE)="","",CONCATENATE(" / ",IF(VLOOKUP(B79,NP,12,FALSE)=1,VLOOKUP(B79,NP,26,FALSE),-VLOOKUP(B79,NP,26,FALSE)))),IF(VLOOKUP(B79,NP,27,FALSE)="","",CONCATENATE(" / ",IF(VLOOKUP(B79,NP,12,FALSE)=1,VLOOKUP(B79,NP,27,FALSE),-VLOOKUP(B79,NP,27,FALSE)))),IF(VLOOKUP(B79,NP,28)="","",CONCATENATE(" / ",IF(VLOOKUP(B79,NP,12)=1,VLOOKUP(B79,NP,28),-VLOOKUP(B79,NP,28)))),IF(VLOOKUP(B79,NP,29)="","",CONCATENATE(" / ",IF(VLOOKUP(B79,NP,12)=1,VLOOKUP(B79,NP,29),-VLOOKUP(B79,NP,29))))))</f>
        <v/>
      </c>
      <c r="L81" s="21"/>
      <c r="M81" s="16"/>
      <c r="N81" s="21"/>
      <c r="O81" s="21"/>
      <c r="P81" s="16"/>
      <c r="Q81" s="21"/>
      <c r="R81" s="101">
        <v>25</v>
      </c>
      <c r="AG81" s="23"/>
      <c r="AH81" s="22"/>
      <c r="AO81" s="23"/>
      <c r="AW81" s="23"/>
      <c r="AX81" s="178"/>
      <c r="AY81" s="178"/>
      <c r="AZ81" s="178"/>
      <c r="BA81" s="178"/>
      <c r="BB81" s="178"/>
      <c r="BC81" s="178"/>
      <c r="BD81" s="178"/>
      <c r="BE81" s="178"/>
      <c r="BF81" s="180"/>
    </row>
    <row r="82" spans="1:58" ht="12" customHeight="1" x14ac:dyDescent="0.25">
      <c r="A82" s="65"/>
      <c r="B82" s="164"/>
      <c r="C82" s="26" t="str">
        <f>IF(B81="","",CONCATENATE(VLOOKUP(B79,NP,18,FALSE)," pts - ",VLOOKUP(B79,NP,21,FALSE)))</f>
        <v>1587 pts - SASSENAGE</v>
      </c>
      <c r="D82" s="26"/>
      <c r="E82" s="57"/>
      <c r="F82" s="26"/>
      <c r="G82" s="26"/>
      <c r="H82" s="57"/>
      <c r="I82" s="26"/>
      <c r="J82" s="172">
        <v>23</v>
      </c>
      <c r="K82" s="86" t="s">
        <v>34</v>
      </c>
      <c r="L82" s="86"/>
      <c r="M82" s="87" t="str">
        <f>IF(VLOOKUP(J82,NP,32,FALSE)="","",IF(VLOOKUP(J82,NP,32,FALSE)=0,"",VLOOKUP(J82,NP,32,FALSE)))</f>
        <v/>
      </c>
      <c r="N82" s="88" t="str">
        <f>IF(VLOOKUP(J82,NP,33,FALSE)="","",IF(VLOOKUP(J82,NP,34,FALSE)=2,"",VLOOKUP(J82,NP,34,FALSE)))</f>
        <v/>
      </c>
      <c r="O82" s="88"/>
      <c r="P82" s="89" t="str">
        <f>IF(VLOOKUP(J82,NP,33,FALSE)="","",IF(VLOOKUP(J82,NP,33,FALSE)=0,"",VLOOKUP(J82,NP,33,FALSE)))</f>
        <v xml:space="preserve"> </v>
      </c>
      <c r="Q82" s="102"/>
      <c r="R82" s="49">
        <f>IF(VLOOKUP(R88,NP,4,FALSE)=0,"",VLOOKUP(R88,NP,4,FALSE))</f>
        <v>217</v>
      </c>
      <c r="S82" s="18" t="str">
        <f>IF(R82="","",CONCATENATE(VLOOKUP(R88,NP,5,FALSE),"  ",VLOOKUP(R88,NP,6,FALSE)))</f>
        <v>ANQUETIL  Mathis</v>
      </c>
      <c r="T82" s="18"/>
      <c r="U82" s="55"/>
      <c r="V82" s="18"/>
      <c r="W82" s="18"/>
      <c r="X82" s="55"/>
      <c r="Y82" s="18"/>
      <c r="AH82" s="22"/>
      <c r="AO82" s="23"/>
      <c r="AW82" s="23"/>
      <c r="AX82" s="178"/>
      <c r="AY82" s="178"/>
      <c r="AZ82" s="178"/>
      <c r="BA82" s="178"/>
      <c r="BB82" s="178"/>
      <c r="BC82" s="178"/>
      <c r="BD82" s="178"/>
      <c r="BE82" s="178"/>
      <c r="BF82" s="180"/>
    </row>
    <row r="83" spans="1:58" ht="12" customHeight="1" x14ac:dyDescent="0.25">
      <c r="A83" s="65">
        <v>27</v>
      </c>
      <c r="B83" s="50">
        <f>IF(VLOOKUP(B85,NP,4,FALSE)=0,"",VLOOKUP(B85,NP,4,FALSE))</f>
        <v>220</v>
      </c>
      <c r="C83" s="18" t="str">
        <f>IF(B83="","",CONCATENATE(VLOOKUP(B85,NP,5,FALSE),"  ",VLOOKUP(B85,NP,6,FALSE)))</f>
        <v>BARDIN  Matthieu</v>
      </c>
      <c r="D83" s="18"/>
      <c r="E83" s="55"/>
      <c r="F83" s="18"/>
      <c r="G83" s="18"/>
      <c r="H83" s="55"/>
      <c r="I83" s="18"/>
      <c r="J83" s="130" t="s">
        <v>56</v>
      </c>
      <c r="K83" s="113" t="s">
        <v>66</v>
      </c>
      <c r="L83" s="82"/>
      <c r="M83" s="83"/>
      <c r="N83" s="82"/>
      <c r="O83" s="82"/>
      <c r="P83" s="83"/>
      <c r="Q83" s="3"/>
      <c r="R83" s="24"/>
      <c r="S83" s="21" t="str">
        <f>IF(R82="","",CONCATENATE(VLOOKUP(R88,NP,8,FALSE)," pts - ",VLOOKUP(R88,NP,11,FALSE)))</f>
        <v>1883 pts - Niort T.T.</v>
      </c>
      <c r="T83" s="21"/>
      <c r="U83" s="16"/>
      <c r="V83" s="21"/>
      <c r="W83" s="21"/>
      <c r="X83" s="16"/>
      <c r="Y83" s="21"/>
      <c r="Z83" s="22"/>
      <c r="AH83" s="22"/>
      <c r="AO83" s="23"/>
      <c r="AW83" s="23"/>
      <c r="AX83" s="178"/>
      <c r="AY83" s="178"/>
      <c r="AZ83" s="178"/>
      <c r="BA83" s="178"/>
      <c r="BB83" s="178"/>
      <c r="BC83" s="178"/>
      <c r="BD83" s="178"/>
      <c r="BE83" s="178"/>
      <c r="BF83" s="180"/>
    </row>
    <row r="84" spans="1:58" ht="12" customHeight="1" x14ac:dyDescent="0.25">
      <c r="A84" s="65"/>
      <c r="B84" s="165"/>
      <c r="C84" s="21" t="str">
        <f>IF(B83="","",CONCATENATE(VLOOKUP(B85,NP,8,FALSE)," pts - ",VLOOKUP(B85,NP,11,FALSE)))</f>
        <v>1742 pts - US Fontenay TT</v>
      </c>
      <c r="D84" s="21"/>
      <c r="E84" s="16"/>
      <c r="F84" s="21"/>
      <c r="G84" s="21"/>
      <c r="H84" s="16"/>
      <c r="I84" s="21"/>
      <c r="J84" s="167"/>
      <c r="K84" s="81"/>
      <c r="L84" s="82"/>
      <c r="M84" s="83"/>
      <c r="N84" s="82"/>
      <c r="O84" s="82"/>
      <c r="P84" s="83"/>
      <c r="Q84" s="3"/>
      <c r="R84" s="25"/>
      <c r="S84" s="21" t="str">
        <f>IF(R82="","",CONCATENATE(IF(VLOOKUP(J82,NP,23,FALSE)="","",IF(VLOOKUP(J82,NP,12,FALSE)=1,VLOOKUP(J82,NP,23,FALSE),-VLOOKUP(J82,NP,23,FALSE))),IF(VLOOKUP(J82,NP,24,FALSE)="","",CONCATENATE(" / ",IF(VLOOKUP(J82,NP,12,FALSE)=1,VLOOKUP(J82,NP,24,FALSE),-VLOOKUP(J82,NP,24,FALSE)))),IF(VLOOKUP(J82,NP,25,FALSE)="","",CONCATENATE(" / ",IF(VLOOKUP(J82,NP,12,FALSE)=1,VLOOKUP(J82,NP,25,FALSE),-VLOOKUP(J82,NP,25,FALSE)))),IF(VLOOKUP(J82,NP,26,FALSE)="","",CONCATENATE(" / ",IF(VLOOKUP(J82,NP,12,FALSE)=1,VLOOKUP(J82,NP,26,FALSE),-VLOOKUP(J82,NP,26,FALSE)))),IF(VLOOKUP(J82,NP,27,FALSE)="","",CONCATENATE(" / ",IF(VLOOKUP(J82,NP,12,FALSE)=1,VLOOKUP(J82,NP,27,FALSE),-VLOOKUP(J82,NP,27,FALSE)))),IF(VLOOKUP(J82,NP,28)="","",CONCATENATE(" / ",IF(VLOOKUP(J82,NP,12)=1,VLOOKUP(J82,NP,28),-VLOOKUP(J82,NP,28)))),IF(VLOOKUP(J82,NP,29)="","",CONCATENATE(" / ",IF(VLOOKUP(J82,NP,12)=1,VLOOKUP(J82,NP,29),-VLOOKUP(J82,NP,29))))))</f>
        <v/>
      </c>
      <c r="T84" s="21"/>
      <c r="U84" s="16"/>
      <c r="V84" s="21"/>
      <c r="W84" s="21"/>
      <c r="X84" s="16"/>
      <c r="Y84" s="21"/>
      <c r="Z84" s="22"/>
      <c r="AH84" s="22"/>
      <c r="AO84" s="23"/>
      <c r="AW84" s="23"/>
      <c r="AX84" s="178"/>
      <c r="AY84" s="178"/>
      <c r="AZ84" s="178"/>
      <c r="BA84" s="178"/>
      <c r="BB84" s="178"/>
      <c r="BC84" s="178"/>
      <c r="BD84" s="178"/>
      <c r="BE84" s="178"/>
      <c r="BF84" s="180"/>
    </row>
    <row r="85" spans="1:58" ht="12" customHeight="1" x14ac:dyDescent="0.25">
      <c r="A85" s="65"/>
      <c r="B85" s="171">
        <v>14</v>
      </c>
      <c r="C85" s="86" t="s">
        <v>34</v>
      </c>
      <c r="D85" s="86"/>
      <c r="E85" s="87" t="str">
        <f>IF(VLOOKUP(B85,NP,32,FALSE)="","",IF(VLOOKUP(B85,NP,32,FALSE)=0,"",VLOOKUP(B85,NP,32,FALSE)))</f>
        <v/>
      </c>
      <c r="F85" s="88" t="str">
        <f>IF(VLOOKUP(B85,NP,33,FALSE)="","",IF(VLOOKUP(B85,NP,34,FALSE)=2,"",VLOOKUP(B85,NP,34,FALSE)))</f>
        <v/>
      </c>
      <c r="G85" s="88"/>
      <c r="H85" s="89" t="str">
        <f>IF(VLOOKUP(B85,NP,33,FALSE)="","",IF(VLOOKUP(B85,NP,33,FALSE)=0,"",VLOOKUP(B85,NP,33,FALSE)))</f>
        <v xml:space="preserve"> </v>
      </c>
      <c r="I85" s="102"/>
      <c r="J85" s="49">
        <f>IF(VLOOKUP(J82,NP,14,FALSE)=0,"",VLOOKUP(J82,NP,14,FALSE))</f>
        <v>242</v>
      </c>
      <c r="K85" s="18" t="str">
        <f>IF(J85="","",CONCATENATE(VLOOKUP(J82,NP,15,FALSE),"  ",VLOOKUP(J82,NP,16,FALSE)))</f>
        <v>VAN-LOOY  Samuel</v>
      </c>
      <c r="L85" s="18"/>
      <c r="M85" s="55"/>
      <c r="N85" s="18"/>
      <c r="O85" s="18"/>
      <c r="P85" s="55"/>
      <c r="Q85" s="18"/>
      <c r="R85" s="22"/>
      <c r="Y85" s="23"/>
      <c r="Z85" s="22"/>
      <c r="AH85" s="22"/>
      <c r="AO85" s="23"/>
      <c r="AW85" s="23"/>
      <c r="AX85" s="178"/>
      <c r="AY85" s="178"/>
      <c r="AZ85" s="178"/>
      <c r="BA85" s="178"/>
      <c r="BB85" s="178"/>
      <c r="BC85" s="178"/>
      <c r="BD85" s="178"/>
      <c r="BE85" s="178"/>
      <c r="BF85" s="180"/>
    </row>
    <row r="86" spans="1:58" ht="12" customHeight="1" x14ac:dyDescent="0.25">
      <c r="A86" s="65"/>
      <c r="B86" s="164"/>
      <c r="C86" s="81"/>
      <c r="D86" s="81"/>
      <c r="E86" s="92"/>
      <c r="F86" s="81"/>
      <c r="G86" s="81"/>
      <c r="H86" s="92"/>
      <c r="I86" s="107"/>
      <c r="J86" s="169">
        <v>28</v>
      </c>
      <c r="K86" s="26" t="str">
        <f>IF(J85="","",CONCATENATE(VLOOKUP(J82,NP,18,FALSE)," pts - ",VLOOKUP(J82,NP,21,FALSE)))</f>
        <v>1806 pts - ST LAUREN/BLANG</v>
      </c>
      <c r="L86" s="26"/>
      <c r="M86" s="57"/>
      <c r="N86" s="26"/>
      <c r="O86" s="26"/>
      <c r="P86" s="57"/>
      <c r="Q86" s="26"/>
      <c r="R86" s="23"/>
      <c r="Y86" s="23"/>
      <c r="Z86" s="22"/>
      <c r="AH86" s="22"/>
      <c r="AO86" s="23"/>
      <c r="AW86" s="23"/>
      <c r="AX86" s="178"/>
      <c r="AY86" s="178"/>
      <c r="AZ86" s="178"/>
      <c r="BA86" s="178"/>
      <c r="BB86" s="178"/>
      <c r="BC86" s="178"/>
      <c r="BD86" s="178"/>
      <c r="BE86" s="178"/>
      <c r="BF86" s="180"/>
    </row>
    <row r="87" spans="1:58" ht="12" customHeight="1" x14ac:dyDescent="0.25">
      <c r="A87" s="65">
        <v>28</v>
      </c>
      <c r="B87" s="50">
        <f>IF(VLOOKUP(B85,NP,14,FALSE)=0,"",VLOOKUP(B85,NP,14,FALSE))</f>
        <v>242</v>
      </c>
      <c r="C87" s="18" t="str">
        <f>IF(B87="","",CONCATENATE(VLOOKUP(B85,NP,15,FALSE),"  ",VLOOKUP(B85,NP,16,FALSE)))</f>
        <v>VAN-LOOY  Samuel</v>
      </c>
      <c r="D87" s="98"/>
      <c r="E87" s="99"/>
      <c r="F87" s="98"/>
      <c r="G87" s="98"/>
      <c r="H87" s="99"/>
      <c r="I87" s="108"/>
      <c r="J87" s="24"/>
      <c r="K87" s="21" t="str">
        <f>IF(J85="","",CONCATENATE(IF(VLOOKUP(B85,NP,23,FALSE)="","",IF(VLOOKUP(B85,NP,12,FALSE)=1,VLOOKUP(B85,NP,23,FALSE),-VLOOKUP(B85,NP,23,FALSE))),IF(VLOOKUP(B85,NP,24,FALSE)="","",CONCATENATE(" / ",IF(VLOOKUP(B85,NP,12,FALSE)=1,VLOOKUP(B85,NP,24,FALSE),-VLOOKUP(B85,NP,24,FALSE)))),IF(VLOOKUP(B85,NP,25,FALSE)="","",CONCATENATE(" / ",IF(VLOOKUP(B85,NP,12,FALSE)=1,VLOOKUP(B85,NP,25,FALSE),-VLOOKUP(B85,NP,25,FALSE)))),IF(VLOOKUP(B85,NP,26,FALSE)="","",CONCATENATE(" / ",IF(VLOOKUP(B85,NP,12,FALSE)=1,VLOOKUP(B85,NP,26,FALSE),-VLOOKUP(B85,NP,26,FALSE)))),IF(VLOOKUP(B85,NP,27,FALSE)="","",CONCATENATE(" / ",IF(VLOOKUP(B85,NP,12,FALSE)=1,VLOOKUP(B85,NP,27,FALSE),-VLOOKUP(B85,NP,27,FALSE)))),IF(VLOOKUP(B85,NP,28)="","",CONCATENATE(" / ",IF(VLOOKUP(B85,NP,12)=1,VLOOKUP(B85,NP,28),-VLOOKUP(B85,NP,28)))),IF(VLOOKUP(B85,NP,29)="","",CONCATENATE(" / ",IF(VLOOKUP(B85,NP,12)=1,VLOOKUP(B85,NP,29),-VLOOKUP(B85,NP,29))))))</f>
        <v/>
      </c>
      <c r="L87" s="21"/>
      <c r="M87" s="16"/>
      <c r="N87" s="21"/>
      <c r="O87" s="21"/>
      <c r="P87" s="16"/>
      <c r="Q87" s="21"/>
      <c r="R87" s="23"/>
      <c r="Y87" s="23"/>
      <c r="Z87" s="22"/>
      <c r="AH87" s="22"/>
      <c r="AO87" s="23"/>
      <c r="AW87" s="23"/>
      <c r="AX87" s="178"/>
      <c r="AY87" s="178"/>
      <c r="AZ87" s="178"/>
      <c r="BA87" s="178"/>
      <c r="BB87" s="178"/>
      <c r="BC87" s="178"/>
      <c r="BD87" s="178"/>
      <c r="BE87" s="178"/>
      <c r="BF87" s="180"/>
    </row>
    <row r="88" spans="1:58" ht="12" customHeight="1" x14ac:dyDescent="0.25">
      <c r="A88" s="65"/>
      <c r="B88" s="164"/>
      <c r="C88" s="21" t="str">
        <f>IF(B87="","",CONCATENATE(VLOOKUP(B85,NP,18,FALSE)," pts - ",VLOOKUP(B85,NP,21,FALSE)))</f>
        <v>1806 pts - ST LAUREN/BLANG</v>
      </c>
      <c r="D88" s="21"/>
      <c r="E88" s="16"/>
      <c r="F88" s="21"/>
      <c r="G88" s="21"/>
      <c r="H88" s="16"/>
      <c r="I88" s="21"/>
      <c r="J88" s="168"/>
      <c r="K88" s="109"/>
      <c r="L88" s="109"/>
      <c r="M88" s="110"/>
      <c r="N88" s="111"/>
      <c r="O88" s="111"/>
      <c r="P88" s="110"/>
      <c r="Q88" s="109"/>
      <c r="R88" s="173">
        <v>28</v>
      </c>
      <c r="S88" s="86" t="s">
        <v>34</v>
      </c>
      <c r="T88" s="86"/>
      <c r="U88" s="87" t="str">
        <f>IF(VLOOKUP(R88,NP,32,FALSE)="","",IF(VLOOKUP(R88,NP,32,FALSE)=0,"",VLOOKUP(R88,NP,32,FALSE)))</f>
        <v/>
      </c>
      <c r="V88" s="88" t="str">
        <f>IF(VLOOKUP(R88,NP,33,FALSE)="","",IF(VLOOKUP(R88,NP,34,FALSE)=2,"",VLOOKUP(R88,NP,34,FALSE)))</f>
        <v/>
      </c>
      <c r="W88" s="88"/>
      <c r="X88" s="89" t="str">
        <f>IF(VLOOKUP(R88,NP,33,FALSE)="","",IF(VLOOKUP(R88,NP,33,FALSE)=0,"",VLOOKUP(R88,NP,33,FALSE)))</f>
        <v xml:space="preserve"> </v>
      </c>
      <c r="Y88" s="102"/>
      <c r="Z88" s="49">
        <f>IF(VLOOKUP(Z76,NP,14,FALSE)=0,"",VLOOKUP(Z76,NP,14,FALSE))</f>
        <v>221</v>
      </c>
      <c r="AA88" s="18" t="str">
        <f>IF(Z88="","",CONCATENATE(VLOOKUP(Z76,NP,15,FALSE),"  ",VLOOKUP(Z76,NP,16,FALSE)))</f>
        <v>BEHAGHEL  Roch</v>
      </c>
      <c r="AB88" s="18"/>
      <c r="AC88" s="55"/>
      <c r="AD88" s="18"/>
      <c r="AE88" s="18"/>
      <c r="AF88" s="55"/>
      <c r="AG88" s="18"/>
      <c r="AH88" s="22"/>
      <c r="AO88" s="23"/>
      <c r="AW88" s="23"/>
      <c r="AX88" s="178"/>
      <c r="AY88" s="178"/>
      <c r="AZ88" s="178"/>
      <c r="BA88" s="178"/>
      <c r="BB88" s="178"/>
      <c r="BC88" s="178"/>
      <c r="BD88" s="178"/>
      <c r="BE88" s="178"/>
      <c r="BF88" s="180"/>
    </row>
    <row r="89" spans="1:58" ht="12" customHeight="1" x14ac:dyDescent="0.25">
      <c r="A89" s="65">
        <v>29</v>
      </c>
      <c r="B89" s="50">
        <f>IF(VLOOKUP(B91,NP,4,FALSE)=0,"",VLOOKUP(B91,NP,4,FALSE))</f>
        <v>246</v>
      </c>
      <c r="C89" s="18" t="str">
        <f>IF(B89="","",CONCATENATE(VLOOKUP(B91,NP,5,FALSE),"  ",VLOOKUP(B91,NP,6,FALSE)))</f>
        <v>GOLAB  Mathias</v>
      </c>
      <c r="D89" s="18"/>
      <c r="E89" s="55"/>
      <c r="F89" s="18"/>
      <c r="G89" s="18"/>
      <c r="H89" s="55"/>
      <c r="I89" s="18"/>
      <c r="J89" s="3"/>
      <c r="K89" s="82"/>
      <c r="L89" s="82"/>
      <c r="M89" s="83"/>
      <c r="N89" s="82"/>
      <c r="O89" s="82"/>
      <c r="P89" s="83"/>
      <c r="Q89" s="3"/>
      <c r="R89" s="130" t="s">
        <v>56</v>
      </c>
      <c r="S89" s="113" t="s">
        <v>61</v>
      </c>
      <c r="Y89" s="23"/>
      <c r="Z89" s="101">
        <v>32</v>
      </c>
      <c r="AA89" s="26" t="str">
        <f>IF(Z88="","",CONCATENATE(VLOOKUP(Z76,NP,18,FALSE)," pts - ",VLOOKUP(Z76,NP,21,FALSE)))</f>
        <v>1915 pts - CESSON OC</v>
      </c>
      <c r="AB89" s="26"/>
      <c r="AC89" s="57"/>
      <c r="AD89" s="26"/>
      <c r="AE89" s="26"/>
      <c r="AF89" s="57"/>
      <c r="AG89" s="26"/>
      <c r="AO89" s="23"/>
      <c r="AW89" s="23"/>
      <c r="AX89" s="178"/>
      <c r="AY89" s="178"/>
      <c r="AZ89" s="178"/>
      <c r="BA89" s="178"/>
      <c r="BB89" s="178"/>
      <c r="BC89" s="178"/>
      <c r="BD89" s="178"/>
      <c r="BE89" s="178"/>
      <c r="BF89" s="180"/>
    </row>
    <row r="90" spans="1:58" ht="12" customHeight="1" x14ac:dyDescent="0.25">
      <c r="A90" s="65"/>
      <c r="B90" s="165"/>
      <c r="C90" s="21" t="str">
        <f>IF(B89="","",CONCATENATE(VLOOKUP(B91,NP,8,FALSE)," pts - ",VLOOKUP(B91,NP,11,FALSE)))</f>
        <v>1859 pts - Niort T.T.</v>
      </c>
      <c r="D90" s="21"/>
      <c r="E90" s="16"/>
      <c r="F90" s="21"/>
      <c r="G90" s="21"/>
      <c r="H90" s="16"/>
      <c r="I90" s="21"/>
      <c r="J90" s="169">
        <v>29</v>
      </c>
      <c r="K90" s="81"/>
      <c r="L90" s="82"/>
      <c r="M90" s="83"/>
      <c r="N90" s="82"/>
      <c r="O90" s="82"/>
      <c r="P90" s="83"/>
      <c r="Q90" s="3"/>
      <c r="Y90" s="23"/>
      <c r="Z90" s="25"/>
      <c r="AA90" s="21" t="str">
        <f>IF(Z88="","",CONCATENATE(IF(VLOOKUP(R88,NP,23,FALSE)="","",IF(VLOOKUP(R88,NP,12,FALSE)=1,VLOOKUP(R88,NP,23,FALSE),-VLOOKUP(R88,NP,23,FALSE))),IF(VLOOKUP(R88,NP,24,FALSE)="","",CONCATENATE(" / ",IF(VLOOKUP(R88,NP,12,FALSE)=1,VLOOKUP(R88,NP,24,FALSE),-VLOOKUP(R88,NP,24,FALSE)))),IF(VLOOKUP(R88,NP,25,FALSE)="","",CONCATENATE(" / ",IF(VLOOKUP(R88,NP,12,FALSE)=1,VLOOKUP(R88,NP,25,FALSE),-VLOOKUP(R88,NP,25,FALSE)))),IF(VLOOKUP(R88,NP,26,FALSE)="","",CONCATENATE(" / ",IF(VLOOKUP(R88,NP,12,FALSE)=1,VLOOKUP(R88,NP,26,FALSE),-VLOOKUP(R88,NP,26,FALSE)))),IF(VLOOKUP(R88,NP,27,FALSE)="","",CONCATENATE(" / ",IF(VLOOKUP(R88,NP,12,FALSE)=1,VLOOKUP(R88,NP,27,FALSE),-VLOOKUP(R88,NP,27,FALSE)))),IF(VLOOKUP(R88,NP,28)="","",CONCATENATE(" / ",IF(VLOOKUP(R88,NP,12)=1,VLOOKUP(R88,NP,28),-VLOOKUP(R88,NP,28)))),IF(VLOOKUP(R88,NP,29)="","",CONCATENATE(" / ",IF(VLOOKUP(R88,NP,12)=1,VLOOKUP(R88,NP,29),-VLOOKUP(R88,NP,29))))))</f>
        <v/>
      </c>
      <c r="AB90" s="21"/>
      <c r="AC90" s="16"/>
      <c r="AD90" s="21"/>
      <c r="AE90" s="21"/>
      <c r="AF90" s="16"/>
      <c r="AG90" s="21"/>
      <c r="AO90" s="23"/>
      <c r="AW90" s="23"/>
      <c r="AX90" s="178"/>
      <c r="AY90" s="178"/>
      <c r="AZ90" s="178"/>
      <c r="BA90" s="178"/>
      <c r="BB90" s="178"/>
      <c r="BC90" s="178"/>
      <c r="BD90" s="178"/>
      <c r="BE90" s="178"/>
      <c r="BF90" s="180"/>
    </row>
    <row r="91" spans="1:58" ht="12" customHeight="1" x14ac:dyDescent="0.25">
      <c r="A91" s="65"/>
      <c r="B91" s="171">
        <v>15</v>
      </c>
      <c r="C91" s="86" t="s">
        <v>34</v>
      </c>
      <c r="D91" s="86"/>
      <c r="E91" s="87" t="str">
        <f>IF(VLOOKUP(B91,NP,32,FALSE)="","",IF(VLOOKUP(B91,NP,32,FALSE)=0,"",VLOOKUP(B91,NP,32,FALSE)))</f>
        <v/>
      </c>
      <c r="F91" s="88" t="str">
        <f>IF(VLOOKUP(B91,NP,33,FALSE)="","",IF(VLOOKUP(B91,NP,34,FALSE)=2,"",VLOOKUP(B91,NP,34,FALSE)))</f>
        <v/>
      </c>
      <c r="G91" s="88"/>
      <c r="H91" s="89" t="str">
        <f>IF(VLOOKUP(B91,NP,33,FALSE)="","",IF(VLOOKUP(B91,NP,33,FALSE)=0,"",VLOOKUP(B91,NP,33,FALSE)))</f>
        <v xml:space="preserve"> </v>
      </c>
      <c r="I91" s="102"/>
      <c r="J91" s="49">
        <f>IF(VLOOKUP(J94,NP,4,FALSE)=0,"",VLOOKUP(J94,NP,4,FALSE))</f>
        <v>246</v>
      </c>
      <c r="K91" s="18" t="str">
        <f>IF(J91="","",CONCATENATE(VLOOKUP(J94,NP,5,FALSE),"  ",VLOOKUP(J94,NP,6,FALSE)))</f>
        <v>GOLAB  Mathias</v>
      </c>
      <c r="L91" s="18"/>
      <c r="M91" s="55"/>
      <c r="N91" s="18"/>
      <c r="O91" s="18"/>
      <c r="P91" s="55"/>
      <c r="Q91" s="18"/>
      <c r="Y91" s="23"/>
      <c r="Z91" s="22"/>
      <c r="AA91" s="40"/>
      <c r="AG91" s="23"/>
      <c r="AW91" s="23"/>
      <c r="AX91" s="178"/>
      <c r="AY91" s="178"/>
      <c r="AZ91" s="178"/>
      <c r="BA91" s="178"/>
      <c r="BB91" s="178"/>
      <c r="BC91" s="178"/>
      <c r="BD91" s="178"/>
      <c r="BE91" s="178"/>
      <c r="BF91" s="180"/>
    </row>
    <row r="92" spans="1:58" ht="12" customHeight="1" x14ac:dyDescent="0.25">
      <c r="A92" s="65"/>
      <c r="B92" s="164"/>
      <c r="C92" s="81"/>
      <c r="D92" s="81"/>
      <c r="E92" s="92"/>
      <c r="F92" s="81"/>
      <c r="G92" s="81"/>
      <c r="H92" s="92"/>
      <c r="I92" s="107"/>
      <c r="J92" s="24"/>
      <c r="K92" s="21" t="str">
        <f>IF(J91="","",CONCATENATE(VLOOKUP(J94,NP,8,FALSE)," pts - ",VLOOKUP(J94,NP,11,FALSE)))</f>
        <v>1859 pts - Niort T.T.</v>
      </c>
      <c r="L92" s="21"/>
      <c r="M92" s="16"/>
      <c r="N92" s="21"/>
      <c r="O92" s="21"/>
      <c r="P92" s="16"/>
      <c r="Q92" s="21"/>
      <c r="R92" s="22"/>
      <c r="Y92" s="23"/>
      <c r="Z92" s="22"/>
      <c r="AA92" s="40"/>
      <c r="AG92" s="23"/>
      <c r="AW92" s="23"/>
      <c r="AX92" s="178"/>
      <c r="AY92" s="178"/>
      <c r="AZ92" s="178"/>
      <c r="BA92" s="178"/>
      <c r="BB92" s="178"/>
      <c r="BC92" s="178"/>
      <c r="BD92" s="178"/>
      <c r="BE92" s="178"/>
      <c r="BF92" s="180"/>
    </row>
    <row r="93" spans="1:58" ht="12" customHeight="1" x14ac:dyDescent="0.25">
      <c r="A93" s="65">
        <v>30</v>
      </c>
      <c r="B93" s="50">
        <f>IF(VLOOKUP(B91,NP,14,FALSE)=0,"",VLOOKUP(B91,NP,14,FALSE))</f>
        <v>233</v>
      </c>
      <c r="C93" s="18" t="str">
        <f>IF(B93="","",CONCATENATE(VLOOKUP(B91,NP,15,FALSE),"  ",VLOOKUP(B91,NP,16,FALSE)))</f>
        <v>LAINE-CAMPINO  Clement</v>
      </c>
      <c r="D93" s="98"/>
      <c r="E93" s="99"/>
      <c r="F93" s="98"/>
      <c r="G93" s="98"/>
      <c r="H93" s="99"/>
      <c r="I93" s="108"/>
      <c r="J93" s="24"/>
      <c r="K93" s="21" t="str">
        <f>IF(J91="","",CONCATENATE(IF(VLOOKUP(B91,NP,23,FALSE)="","",IF(VLOOKUP(B91,NP,12,FALSE)=1,VLOOKUP(B91,NP,23,FALSE),-VLOOKUP(B91,NP,23,FALSE))),IF(VLOOKUP(B91,NP,24,FALSE)="","",CONCATENATE(" / ",IF(VLOOKUP(B91,NP,12,FALSE)=1,VLOOKUP(B91,NP,24,FALSE),-VLOOKUP(B91,NP,24,FALSE)))),IF(VLOOKUP(B91,NP,25,FALSE)="","",CONCATENATE(" / ",IF(VLOOKUP(B91,NP,12,FALSE)=1,VLOOKUP(B91,NP,25,FALSE),-VLOOKUP(B91,NP,25,FALSE)))),IF(VLOOKUP(B91,NP,26,FALSE)="","",CONCATENATE(" / ",IF(VLOOKUP(B91,NP,12,FALSE)=1,VLOOKUP(B91,NP,26,FALSE),-VLOOKUP(B91,NP,26,FALSE)))),IF(VLOOKUP(B91,NP,27,FALSE)="","",CONCATENATE(" / ",IF(VLOOKUP(B91,NP,12,FALSE)=1,VLOOKUP(B91,NP,27,FALSE),-VLOOKUP(B91,NP,27,FALSE)))),IF(VLOOKUP(B91,NP,28)="","",CONCATENATE(" / ",IF(VLOOKUP(B91,NP,12)=1,VLOOKUP(B91,NP,28),-VLOOKUP(B91,NP,28)))),IF(VLOOKUP(B91,NP,29)="","",CONCATENATE(" / ",IF(VLOOKUP(B91,NP,12)=1,VLOOKUP(B91,NP,29),-VLOOKUP(B91,NP,29))))))</f>
        <v/>
      </c>
      <c r="L93" s="21"/>
      <c r="M93" s="16"/>
      <c r="N93" s="21"/>
      <c r="O93" s="21"/>
      <c r="P93" s="16"/>
      <c r="Q93" s="21"/>
      <c r="R93" s="22"/>
      <c r="S93" s="27"/>
      <c r="T93" s="27"/>
      <c r="U93" s="63"/>
      <c r="V93" s="27"/>
      <c r="W93" s="27"/>
      <c r="X93" s="63"/>
      <c r="Y93" s="23"/>
      <c r="Z93" s="22"/>
      <c r="AA93" s="40"/>
      <c r="AG93" s="178"/>
      <c r="AH93" s="178"/>
      <c r="AI93" s="178"/>
      <c r="AJ93" s="178"/>
      <c r="AK93" s="192"/>
      <c r="AL93" s="178"/>
      <c r="AM93" s="178"/>
      <c r="AN93" s="192"/>
      <c r="AO93" s="178"/>
      <c r="AP93" s="178"/>
      <c r="AQ93" s="178"/>
      <c r="AR93" s="178"/>
      <c r="AS93" s="192"/>
      <c r="AT93" s="178"/>
      <c r="AU93" s="178"/>
      <c r="AV93" s="192"/>
      <c r="AW93" s="178"/>
      <c r="AX93" s="178"/>
      <c r="AY93" s="178"/>
      <c r="AZ93" s="178"/>
      <c r="BA93" s="178"/>
      <c r="BB93" s="178"/>
      <c r="BC93" s="178"/>
      <c r="BD93" s="178"/>
      <c r="BE93" s="178"/>
      <c r="BF93" s="180"/>
    </row>
    <row r="94" spans="1:58" ht="12" customHeight="1" x14ac:dyDescent="0.25">
      <c r="A94" s="65"/>
      <c r="B94" s="164"/>
      <c r="C94" s="21" t="str">
        <f>IF(B93="","",CONCATENATE(VLOOKUP(B91,NP,18,FALSE)," pts - ",VLOOKUP(B91,NP,21,FALSE)))</f>
        <v>1671 pts - USM OLIVET TT</v>
      </c>
      <c r="D94" s="21"/>
      <c r="E94" s="16"/>
      <c r="F94" s="21"/>
      <c r="G94" s="21"/>
      <c r="H94" s="16"/>
      <c r="I94" s="21"/>
      <c r="J94" s="172">
        <v>24</v>
      </c>
      <c r="K94" s="86" t="s">
        <v>34</v>
      </c>
      <c r="L94" s="86"/>
      <c r="M94" s="87" t="str">
        <f>IF(VLOOKUP(J94,NP,32,FALSE)="","",IF(VLOOKUP(J94,NP,32,FALSE)=0,"",VLOOKUP(J94,NP,32,FALSE)))</f>
        <v/>
      </c>
      <c r="N94" s="88" t="str">
        <f>IF(VLOOKUP(J94,NP,33,FALSE)="","",IF(VLOOKUP(J94,NP,34,FALSE)=2,"",VLOOKUP(J94,NP,34,FALSE)))</f>
        <v/>
      </c>
      <c r="O94" s="88"/>
      <c r="P94" s="89" t="str">
        <f>IF(VLOOKUP(J94,NP,33,FALSE)="","",IF(VLOOKUP(J94,NP,33,FALSE)=0,"",VLOOKUP(J94,NP,33,FALSE)))</f>
        <v xml:space="preserve"> </v>
      </c>
      <c r="Q94" s="102"/>
      <c r="R94" s="49">
        <f>IF(VLOOKUP(R88,NP,14,FALSE)=0,"",VLOOKUP(R88,NP,14,FALSE))</f>
        <v>221</v>
      </c>
      <c r="S94" s="18" t="str">
        <f>IF(R94="","",CONCATENATE(VLOOKUP(R88,NP,15,FALSE),"  ",VLOOKUP(R88,NP,16,FALSE)))</f>
        <v>BEHAGHEL  Roch</v>
      </c>
      <c r="T94" s="18"/>
      <c r="U94" s="55"/>
      <c r="V94" s="18"/>
      <c r="W94" s="18"/>
      <c r="X94" s="55"/>
      <c r="Y94" s="18"/>
      <c r="Z94" s="22"/>
      <c r="AA94" s="40"/>
      <c r="AG94" s="178"/>
      <c r="AH94" s="178"/>
      <c r="AI94" s="178"/>
      <c r="AJ94" s="178"/>
      <c r="AK94" s="192"/>
      <c r="AL94" s="178"/>
      <c r="AM94" s="178"/>
      <c r="AN94" s="192"/>
      <c r="AO94" s="178"/>
      <c r="AP94" s="178"/>
      <c r="AQ94" s="178"/>
      <c r="AR94" s="178"/>
      <c r="AS94" s="192"/>
      <c r="AT94" s="178"/>
      <c r="AU94" s="178"/>
      <c r="AV94" s="192"/>
      <c r="AW94" s="178"/>
      <c r="AX94" s="178"/>
      <c r="AY94" s="178"/>
      <c r="AZ94" s="178"/>
      <c r="BA94" s="178"/>
      <c r="BB94" s="178"/>
      <c r="BC94" s="178"/>
      <c r="BD94" s="178"/>
      <c r="BE94" s="178"/>
      <c r="BF94" s="180"/>
    </row>
    <row r="95" spans="1:58" ht="12" customHeight="1" x14ac:dyDescent="0.25">
      <c r="A95" s="65">
        <v>31</v>
      </c>
      <c r="B95" s="50" t="str">
        <f>IF(VLOOKUP(B97,NP,4,FALSE)=0,"",VLOOKUP(B97,NP,4,FALSE))</f>
        <v/>
      </c>
      <c r="C95" s="18" t="str">
        <f>IF(B95="","",CONCATENATE(VLOOKUP(B97,NP,5,FALSE),"  ",VLOOKUP(B97,NP,6,FALSE)))</f>
        <v/>
      </c>
      <c r="D95" s="18"/>
      <c r="E95" s="55"/>
      <c r="F95" s="18"/>
      <c r="G95" s="18"/>
      <c r="H95" s="55"/>
      <c r="I95" s="18"/>
      <c r="J95" s="130" t="s">
        <v>56</v>
      </c>
      <c r="K95" s="113" t="s">
        <v>67</v>
      </c>
      <c r="L95" s="20"/>
      <c r="M95" s="62"/>
      <c r="N95" s="20"/>
      <c r="O95" s="20"/>
      <c r="P95" s="62"/>
      <c r="Q95" s="23"/>
      <c r="R95" s="101">
        <v>32</v>
      </c>
      <c r="S95" s="26" t="str">
        <f>IF(R94="","",CONCATENATE(VLOOKUP(R88,NP,18,FALSE)," pts - ",VLOOKUP(R88,NP,21,FALSE)))</f>
        <v>1915 pts - CESSON OC</v>
      </c>
      <c r="T95" s="26"/>
      <c r="U95" s="57"/>
      <c r="V95" s="26"/>
      <c r="W95" s="26"/>
      <c r="X95" s="57"/>
      <c r="Y95" s="26"/>
      <c r="AA95" s="40"/>
      <c r="AB95" s="20"/>
      <c r="AC95" s="62"/>
      <c r="AD95" s="20"/>
      <c r="AE95" s="20"/>
      <c r="AF95" s="62"/>
      <c r="AG95" s="179"/>
      <c r="AH95" s="178"/>
      <c r="AI95" s="178"/>
      <c r="AJ95" s="178"/>
      <c r="AK95" s="192"/>
      <c r="AL95" s="178"/>
      <c r="AM95" s="178"/>
      <c r="AN95" s="192"/>
      <c r="AO95" s="178"/>
      <c r="AP95" s="178"/>
      <c r="AQ95" s="178"/>
      <c r="AR95" s="178"/>
      <c r="AS95" s="192"/>
      <c r="AT95" s="178"/>
      <c r="AU95" s="178"/>
      <c r="AV95" s="192"/>
      <c r="AW95" s="178"/>
      <c r="AX95" s="178"/>
      <c r="AY95" s="178"/>
      <c r="AZ95" s="178"/>
      <c r="BA95" s="178"/>
      <c r="BB95" s="178"/>
      <c r="BC95" s="178"/>
      <c r="BD95" s="178"/>
      <c r="BE95" s="178"/>
      <c r="BF95" s="180"/>
    </row>
    <row r="96" spans="1:58" ht="12" customHeight="1" x14ac:dyDescent="0.25">
      <c r="A96" s="65"/>
      <c r="B96" s="163"/>
      <c r="C96" s="26" t="str">
        <f>IF(B95="","",CONCATENATE(VLOOKUP(B97,NP,8,FALSE)," pts - ",VLOOKUP(B97,NP,11,FALSE)))</f>
        <v/>
      </c>
      <c r="D96" s="26"/>
      <c r="E96" s="57"/>
      <c r="F96" s="26"/>
      <c r="G96" s="26"/>
      <c r="H96" s="57"/>
      <c r="I96" s="51"/>
      <c r="J96" s="20"/>
      <c r="K96" s="20"/>
      <c r="L96" s="20"/>
      <c r="M96" s="62"/>
      <c r="N96" s="20"/>
      <c r="O96" s="20"/>
      <c r="P96" s="62"/>
      <c r="Q96" s="23"/>
      <c r="R96" s="25"/>
      <c r="S96" s="21" t="str">
        <f>IF(R94="","",CONCATENATE(IF(VLOOKUP(J94,NP,23,FALSE)="","",IF(VLOOKUP(J94,NP,12,FALSE)=1,VLOOKUP(J94,NP,23,FALSE),-VLOOKUP(J94,NP,23,FALSE))),IF(VLOOKUP(J94,NP,24,FALSE)="","",CONCATENATE(" / ",IF(VLOOKUP(J94,NP,12,FALSE)=1,VLOOKUP(J94,NP,24,FALSE),-VLOOKUP(J94,NP,24,FALSE)))),IF(VLOOKUP(J94,NP,25,FALSE)="","",CONCATENATE(" / ",IF(VLOOKUP(J94,NP,12,FALSE)=1,VLOOKUP(J94,NP,25,FALSE),-VLOOKUP(J94,NP,25,FALSE)))),IF(VLOOKUP(J94,NP,26,FALSE)="","",CONCATENATE(" / ",IF(VLOOKUP(J94,NP,12,FALSE)=1,VLOOKUP(J94,NP,26,FALSE),-VLOOKUP(J94,NP,26,FALSE)))),IF(VLOOKUP(J94,NP,27,FALSE)="","",CONCATENATE(" / ",IF(VLOOKUP(J94,NP,12,FALSE)=1,VLOOKUP(J94,NP,27,FALSE),-VLOOKUP(J94,NP,27,FALSE)))),IF(VLOOKUP(J94,NP,28)="","",CONCATENATE(" / ",IF(VLOOKUP(J94,NP,12)=1,VLOOKUP(J94,NP,28),-VLOOKUP(J94,NP,28)))),IF(VLOOKUP(J94,NP,29)="","",CONCATENATE(" / ",IF(VLOOKUP(J94,NP,12)=1,VLOOKUP(J94,NP,29),-VLOOKUP(J94,NP,29))))))</f>
        <v/>
      </c>
      <c r="T96" s="21"/>
      <c r="U96" s="16"/>
      <c r="V96" s="21"/>
      <c r="W96" s="21"/>
      <c r="X96" s="16"/>
      <c r="Y96" s="21"/>
      <c r="AA96" s="40"/>
      <c r="AG96" s="193" t="s">
        <v>52</v>
      </c>
      <c r="AH96" s="178"/>
      <c r="AI96" s="178"/>
      <c r="AJ96" s="178"/>
      <c r="AK96" s="192"/>
      <c r="AL96" s="178"/>
      <c r="AM96" s="178"/>
      <c r="AN96" s="192"/>
      <c r="AO96" s="178"/>
      <c r="AP96" s="181">
        <f>IF(VLOOKUP(AP75,NP,14,FALSE)=0,"",VLOOKUP(AP75,NP,14,FALSE))</f>
        <v>239</v>
      </c>
      <c r="AQ96" s="182" t="str">
        <f>IF(AP96="","",CONCATENATE(VLOOKUP(AP75,NP,15,FALSE),"  ",VLOOKUP(AP75,NP,16,FALSE)))</f>
        <v>PESSY  William</v>
      </c>
      <c r="AR96" s="182"/>
      <c r="AS96" s="194"/>
      <c r="AT96" s="182"/>
      <c r="AU96" s="182"/>
      <c r="AV96" s="194"/>
      <c r="AW96" s="182"/>
      <c r="AX96" s="178"/>
      <c r="AY96" s="178"/>
      <c r="AZ96" s="178"/>
      <c r="BA96" s="178"/>
      <c r="BB96" s="178"/>
      <c r="BC96" s="178"/>
      <c r="BD96" s="178"/>
      <c r="BE96" s="178"/>
      <c r="BF96" s="180"/>
    </row>
    <row r="97" spans="1:58" ht="12" customHeight="1" x14ac:dyDescent="0.25">
      <c r="A97" s="65"/>
      <c r="B97" s="170">
        <v>16</v>
      </c>
      <c r="C97" s="86" t="s">
        <v>34</v>
      </c>
      <c r="D97" s="86"/>
      <c r="E97" s="87" t="str">
        <f>IF(VLOOKUP(B97,NP,32,FALSE)="","",IF(VLOOKUP(B97,NP,32,FALSE)=0,"",VLOOKUP(B97,NP,32,FALSE)))</f>
        <v/>
      </c>
      <c r="F97" s="88" t="str">
        <f>IF(VLOOKUP(B97,NP,33,FALSE)="","",IF(VLOOKUP(B97,NP,34,FALSE)=2,"",VLOOKUP(B97,NP,34,FALSE)))</f>
        <v/>
      </c>
      <c r="G97" s="88"/>
      <c r="H97" s="89" t="str">
        <f>IF(VLOOKUP(B97,NP,33,FALSE)="","",IF(VLOOKUP(B97,NP,33,FALSE)=0,"",VLOOKUP(B97,NP,33,FALSE)))</f>
        <v xml:space="preserve"> </v>
      </c>
      <c r="I97" s="90"/>
      <c r="J97" s="49">
        <f>IF(VLOOKUP(J94,NP,14,FALSE)=0,"",VLOOKUP(J94,NP,14,FALSE))</f>
        <v>221</v>
      </c>
      <c r="K97" s="18" t="str">
        <f>IF(J97="","",CONCATENATE(VLOOKUP(J94,NP,15,FALSE),"  ",VLOOKUP(J94,NP,16,FALSE)))</f>
        <v>BEHAGHEL  Roch</v>
      </c>
      <c r="L97" s="18"/>
      <c r="M97" s="55"/>
      <c r="N97" s="18"/>
      <c r="O97" s="18"/>
      <c r="P97" s="55"/>
      <c r="Q97" s="18"/>
      <c r="R97" s="44"/>
      <c r="S97" s="19"/>
      <c r="T97" s="29"/>
      <c r="U97" s="14"/>
      <c r="V97" s="29"/>
      <c r="W97" s="29"/>
      <c r="X97" s="14"/>
      <c r="Y97" s="30"/>
      <c r="AA97" s="40"/>
      <c r="AB97" s="40"/>
      <c r="AC97" s="65"/>
      <c r="AD97" s="40"/>
      <c r="AE97" s="40"/>
      <c r="AF97" s="65"/>
      <c r="AG97" s="189"/>
      <c r="AH97" s="178"/>
      <c r="AI97" s="178"/>
      <c r="AJ97" s="178"/>
      <c r="AK97" s="192"/>
      <c r="AL97" s="178"/>
      <c r="AM97" s="178"/>
      <c r="AN97" s="192"/>
      <c r="AO97" s="178"/>
      <c r="AP97" s="190">
        <v>2</v>
      </c>
      <c r="AQ97" s="177" t="str">
        <f>IF(AP96="","",CONCATENATE(VLOOKUP(AP75,NP,18,FALSE)," pts - ",VLOOKUP(AP75,NP,21,FALSE)))</f>
        <v>1896 pts - SPO ROUEN</v>
      </c>
      <c r="AR97" s="177"/>
      <c r="AS97" s="191"/>
      <c r="AT97" s="177"/>
      <c r="AU97" s="177"/>
      <c r="AV97" s="191"/>
      <c r="AW97" s="177"/>
      <c r="AX97" s="178"/>
      <c r="AY97" s="178"/>
      <c r="AZ97" s="178"/>
      <c r="BA97" s="178"/>
      <c r="BB97" s="178"/>
      <c r="BC97" s="178"/>
      <c r="BD97" s="178"/>
      <c r="BE97" s="178"/>
      <c r="BF97" s="180"/>
    </row>
    <row r="98" spans="1:58" ht="12" customHeight="1" x14ac:dyDescent="0.25">
      <c r="A98" s="65"/>
      <c r="B98" s="164"/>
      <c r="C98" s="81"/>
      <c r="D98" s="81"/>
      <c r="E98" s="92"/>
      <c r="F98" s="81"/>
      <c r="G98" s="81"/>
      <c r="H98" s="92"/>
      <c r="I98" s="93"/>
      <c r="J98" s="169">
        <v>32</v>
      </c>
      <c r="K98" s="26" t="str">
        <f>IF(J97="","",CONCATENATE(VLOOKUP(J94,NP,18,FALSE)," pts - ",VLOOKUP(J94,NP,21,FALSE)))</f>
        <v>1915 pts - CESSON OC</v>
      </c>
      <c r="L98" s="26"/>
      <c r="M98" s="57"/>
      <c r="N98" s="26"/>
      <c r="O98" s="26"/>
      <c r="P98" s="57"/>
      <c r="Q98" s="26"/>
      <c r="R98" s="19"/>
      <c r="S98" s="19"/>
      <c r="T98" s="23"/>
      <c r="U98" s="59"/>
      <c r="V98" s="23"/>
      <c r="W98" s="23"/>
      <c r="X98" s="59"/>
      <c r="Y98" s="23"/>
      <c r="AA98" s="40"/>
      <c r="AB98" s="40"/>
      <c r="AC98" s="65"/>
      <c r="AD98" s="40"/>
      <c r="AE98" s="40"/>
      <c r="AF98" s="65"/>
      <c r="AG98" s="189"/>
      <c r="AH98" s="178"/>
      <c r="AI98" s="178"/>
      <c r="AJ98" s="178"/>
      <c r="AK98" s="192"/>
      <c r="AL98" s="178"/>
      <c r="AM98" s="178"/>
      <c r="AN98" s="192"/>
      <c r="AO98" s="178"/>
      <c r="AP98" s="178"/>
      <c r="AQ98" s="189"/>
      <c r="AR98" s="178"/>
      <c r="AS98" s="192"/>
      <c r="AT98" s="178"/>
      <c r="AU98" s="178"/>
      <c r="AV98" s="192"/>
      <c r="AW98" s="178"/>
      <c r="AX98" s="178"/>
      <c r="AY98" s="178"/>
      <c r="AZ98" s="178"/>
      <c r="BA98" s="178"/>
      <c r="BB98" s="178"/>
      <c r="BC98" s="178"/>
      <c r="BD98" s="178"/>
      <c r="BE98" s="178"/>
      <c r="BF98" s="180"/>
    </row>
    <row r="99" spans="1:58" ht="12" customHeight="1" x14ac:dyDescent="0.25">
      <c r="A99" s="65">
        <v>32</v>
      </c>
      <c r="B99" s="50">
        <f>IF(VLOOKUP(B97,NP,14,FALSE)=0,"",VLOOKUP(B97,NP,14,FALSE))</f>
        <v>221</v>
      </c>
      <c r="C99" s="18" t="str">
        <f>IF(B99="","",CONCATENATE(VLOOKUP(B97,NP,15,FALSE),"  ",VLOOKUP(B97,NP,16,FALSE)))</f>
        <v>BEHAGHEL  Roch</v>
      </c>
      <c r="D99" s="98"/>
      <c r="E99" s="99"/>
      <c r="F99" s="98"/>
      <c r="G99" s="98"/>
      <c r="H99" s="99"/>
      <c r="I99" s="100"/>
      <c r="J99" s="24"/>
      <c r="K99" s="21" t="str">
        <f>IF(J97="","",CONCATENATE(IF(VLOOKUP(B97,NP,23,FALSE)="","",IF(VLOOKUP(B97,NP,12,FALSE)=1,VLOOKUP(B97,NP,23,FALSE),-VLOOKUP(B97,NP,23,FALSE))),IF(VLOOKUP(B97,NP,24,FALSE)="","",CONCATENATE(" / ",IF(VLOOKUP(B97,NP,12,FALSE)=1,VLOOKUP(B97,NP,24,FALSE),-VLOOKUP(B97,NP,24,FALSE)))),IF(VLOOKUP(B97,NP,25,FALSE)="","",CONCATENATE(" / ",IF(VLOOKUP(B97,NP,12,FALSE)=1,VLOOKUP(B97,NP,25,FALSE),-VLOOKUP(B97,NP,25,FALSE)))),IF(VLOOKUP(B97,NP,26,FALSE)="","",CONCATENATE(" / ",IF(VLOOKUP(B97,NP,12,FALSE)=1,VLOOKUP(B97,NP,26,FALSE),-VLOOKUP(B97,NP,26,FALSE)))),IF(VLOOKUP(B97,NP,27,FALSE)="","",CONCATENATE(" / ",IF(VLOOKUP(B97,NP,12,FALSE)=1,VLOOKUP(B97,NP,27,FALSE),-VLOOKUP(B97,NP,27,FALSE)))),IF(VLOOKUP(B97,NP,28)="","",CONCATENATE(" / ",IF(VLOOKUP(B97,NP,12)=1,VLOOKUP(B97,NP,28),-VLOOKUP(B97,NP,28)))),IF(VLOOKUP(B97,NP,29)="","",CONCATENATE(" / ",IF(VLOOKUP(B97,NP,12)=1,VLOOKUP(B97,NP,29),-VLOOKUP(B97,NP,29))))))</f>
        <v/>
      </c>
      <c r="L99" s="21"/>
      <c r="M99" s="16"/>
      <c r="N99" s="21"/>
      <c r="O99" s="21"/>
      <c r="P99" s="16"/>
      <c r="Q99" s="21"/>
      <c r="R99" s="19"/>
      <c r="S99" s="19"/>
      <c r="T99" s="19"/>
      <c r="U99" s="42"/>
      <c r="V99" s="19"/>
      <c r="W99" s="19"/>
      <c r="X99" s="42"/>
      <c r="Y99" s="19"/>
      <c r="Z99" s="19"/>
      <c r="AA99" s="19"/>
      <c r="AB99" s="19"/>
      <c r="AC99" s="42"/>
      <c r="AD99" s="19"/>
      <c r="AE99" s="19"/>
      <c r="AF99" s="42"/>
      <c r="AG99" s="178"/>
      <c r="AH99" s="178"/>
      <c r="AI99" s="178"/>
      <c r="AJ99" s="178"/>
      <c r="AK99" s="192"/>
      <c r="AL99" s="178"/>
      <c r="AM99" s="178"/>
      <c r="AN99" s="192"/>
      <c r="AO99" s="178"/>
      <c r="AP99" s="178"/>
      <c r="AQ99" s="182"/>
      <c r="AR99" s="182"/>
      <c r="AS99" s="194"/>
      <c r="AT99" s="182"/>
      <c r="AU99" s="182"/>
      <c r="AV99" s="194"/>
      <c r="AW99" s="182"/>
      <c r="AX99" s="181">
        <f>IF(AND(VLOOKUP(AP75,NP,12,FALSE)=0,VLOOKUP(AP75,NP,22,FALSE)=0),"",IF(VLOOKUP(AP75,NP,12,FALSE)=0,VLOOKUP(AP75,NP,4,FALSE),IF(VLOOKUP(AP75,NP,22,FALSE)=0,VLOOKUP(AP75,NP,14,FALSE),"")))</f>
        <v>237</v>
      </c>
      <c r="AY99" s="182" t="str">
        <f>IF(AX99="","",IF(VLOOKUP(AP75,NP,12,FALSE)=0,CONCATENATE(VLOOKUP(AP75,NP,5,FALSE),"  ",VLOOKUP(AP75,NP,6,FALSE)),IF(VLOOKUP(AP75,NP,22,FALSE)=0,CONCATENATE(VLOOKUP(AP75,NP,15,FALSE),"  ",VLOOKUP(AP75,NP,16,FALSE)),"")))</f>
        <v>PASQUETTE  Aurélien</v>
      </c>
      <c r="AZ99" s="182"/>
      <c r="BA99" s="182"/>
      <c r="BB99" s="182"/>
      <c r="BC99" s="182"/>
      <c r="BD99" s="182"/>
      <c r="BE99" s="182"/>
      <c r="BF99" s="183" t="s">
        <v>2</v>
      </c>
    </row>
    <row r="100" spans="1:58" ht="12" customHeight="1" x14ac:dyDescent="0.25">
      <c r="A100" s="59"/>
      <c r="B100" s="164"/>
      <c r="C100" s="21" t="str">
        <f>IF(B99="","",CONCATENATE(VLOOKUP(B97,NP,18,FALSE)," pts - ",VLOOKUP(B97,NP,21,FALSE)))</f>
        <v>1915 pts - CESSON OC</v>
      </c>
      <c r="D100" s="21"/>
      <c r="E100" s="16"/>
      <c r="F100" s="21"/>
      <c r="G100" s="21"/>
      <c r="H100" s="16"/>
      <c r="I100" s="21"/>
      <c r="J100" s="19"/>
      <c r="K100" s="19"/>
      <c r="L100" s="19"/>
      <c r="M100" s="42"/>
      <c r="N100" s="19"/>
      <c r="O100" s="19"/>
      <c r="P100" s="42"/>
      <c r="Q100" s="19"/>
      <c r="R100" s="10"/>
      <c r="S100" s="30"/>
      <c r="T100" s="30"/>
      <c r="U100" s="64"/>
      <c r="V100" s="30"/>
      <c r="W100" s="30"/>
      <c r="X100" s="64"/>
      <c r="Y100" s="20"/>
      <c r="Z100" s="10"/>
      <c r="AA100" s="30"/>
      <c r="AB100" s="30"/>
      <c r="AC100" s="64"/>
      <c r="AD100" s="30"/>
      <c r="AE100" s="30"/>
      <c r="AF100" s="64"/>
      <c r="AG100" s="179"/>
      <c r="AH100" s="178"/>
      <c r="AI100" s="178"/>
      <c r="AJ100" s="178"/>
      <c r="AK100" s="192"/>
      <c r="AL100" s="178"/>
      <c r="AM100" s="178"/>
      <c r="AN100" s="192"/>
      <c r="AO100" s="178"/>
      <c r="AP100" s="178"/>
      <c r="AQ100" s="178"/>
      <c r="AR100" s="178"/>
      <c r="AS100" s="192"/>
      <c r="AT100" s="178"/>
      <c r="AU100" s="178"/>
      <c r="AV100" s="192"/>
      <c r="AW100" s="178"/>
      <c r="AX100" s="179"/>
      <c r="AY100" s="177" t="str">
        <f>IF(AX99="","",IF(VLOOKUP(AP75,NP,12,FALSE)=0,CONCATENATE(VLOOKUP(AP75,NP,8,FALSE)," pts - ",VLOOKUP(AP75,NP,11,FALSE)),IF(VLOOKUP(AP75,NP,22,FALSE)=0,CONCATENATE(VLOOKUP(AP75,NP,18,FALSE)," pts - ",VLOOKUP(AP75,NP,21,FALSE)),"")))</f>
        <v>1917 pts - ST PAIR BRICQUE</v>
      </c>
      <c r="AZ100" s="177"/>
      <c r="BA100" s="177"/>
      <c r="BB100" s="177"/>
      <c r="BC100" s="177"/>
      <c r="BD100" s="177"/>
      <c r="BE100" s="177"/>
      <c r="BF100" s="180"/>
    </row>
    <row r="101" spans="1:58" ht="12" customHeight="1" x14ac:dyDescent="0.25">
      <c r="AX101" s="12"/>
      <c r="BF101" s="32"/>
    </row>
    <row r="102" spans="1:58" ht="12" customHeight="1" x14ac:dyDescent="0.25">
      <c r="AX102" s="23"/>
      <c r="AY102" s="23"/>
      <c r="BE102" s="23"/>
      <c r="BF102" s="15"/>
    </row>
    <row r="103" spans="1:58" ht="12" customHeight="1" x14ac:dyDescent="0.25"/>
    <row r="104" spans="1:58" ht="12" customHeight="1" x14ac:dyDescent="0.25"/>
    <row r="105" spans="1:58" ht="12" customHeight="1" x14ac:dyDescent="0.25">
      <c r="AX105" s="23"/>
      <c r="AY105" s="23"/>
      <c r="BE105" s="23"/>
      <c r="BF105" s="15"/>
    </row>
    <row r="106" spans="1:58" ht="12" customHeight="1" x14ac:dyDescent="0.25">
      <c r="AX106" s="23"/>
      <c r="AY106" s="23"/>
      <c r="BE106" s="23"/>
      <c r="BF106" s="15"/>
    </row>
    <row r="107" spans="1:58" ht="12" customHeight="1" x14ac:dyDescent="0.25"/>
    <row r="108" spans="1:58" ht="12" customHeight="1" x14ac:dyDescent="0.25"/>
    <row r="109" spans="1:58" ht="12" customHeight="1" x14ac:dyDescent="0.25"/>
    <row r="110" spans="1:58" ht="12" customHeight="1" x14ac:dyDescent="0.25"/>
    <row r="111" spans="1:58" ht="12" customHeight="1" x14ac:dyDescent="0.25"/>
    <row r="112" spans="1:58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  <row r="2802" ht="12" customHeight="1" x14ac:dyDescent="0.25"/>
  </sheetData>
  <sheetProtection sheet="1"/>
  <mergeCells count="5">
    <mergeCell ref="AL7:AW7"/>
    <mergeCell ref="AL9:AW9"/>
    <mergeCell ref="AL11:AW11"/>
    <mergeCell ref="J3:Q3"/>
    <mergeCell ref="A1:AX1"/>
  </mergeCells>
  <printOptions horizontalCentered="1"/>
  <pageMargins left="0.19685039370078741" right="0.19685039370078741" top="0.31496062992125984" bottom="0.35433070866141736" header="0.19685039370078741" footer="0.19685039370078741"/>
  <pageSetup paperSize="9" scale="45" orientation="landscape" horizontalDpi="4294967293" verticalDpi="4294967293" r:id="rId1"/>
  <headerFooter alignWithMargins="0">
    <oddFooter>&amp;LPage &amp;P / &amp;N&amp;C&amp;F&amp;R&amp;D</oddFooter>
  </headerFooter>
  <rowBreaks count="1" manualBreakCount="1">
    <brk id="99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2542"/>
  <sheetViews>
    <sheetView workbookViewId="0">
      <selection activeCell="AL12" sqref="AL12"/>
    </sheetView>
  </sheetViews>
  <sheetFormatPr baseColWidth="10" defaultColWidth="10.26953125" defaultRowHeight="15.5" x14ac:dyDescent="0.25"/>
  <cols>
    <col min="1" max="1" width="3.54296875" style="32" customWidth="1"/>
    <col min="2" max="2" width="3.54296875" style="11" customWidth="1"/>
    <col min="3" max="3" width="5.7265625" style="12" customWidth="1"/>
    <col min="4" max="5" width="3.54296875" style="12" customWidth="1"/>
    <col min="6" max="6" width="3.54296875" style="11" customWidth="1"/>
    <col min="7" max="8" width="3.54296875" style="12" customWidth="1"/>
    <col min="9" max="9" width="3.54296875" style="11" customWidth="1"/>
    <col min="10" max="10" width="3.54296875" style="12" customWidth="1"/>
    <col min="11" max="11" width="5.7265625" style="175" customWidth="1"/>
    <col min="12" max="13" width="3.54296875" style="12" customWidth="1"/>
    <col min="14" max="14" width="3.54296875" style="11" customWidth="1"/>
    <col min="15" max="16" width="3.54296875" style="12" customWidth="1"/>
    <col min="17" max="17" width="3.54296875" style="11" customWidth="1"/>
    <col min="18" max="18" width="3.54296875" style="12" customWidth="1"/>
    <col min="19" max="19" width="5.7265625" style="12" customWidth="1"/>
    <col min="20" max="21" width="3.54296875" style="12" customWidth="1"/>
    <col min="22" max="22" width="3.54296875" style="11" customWidth="1"/>
    <col min="23" max="24" width="3.54296875" style="12" customWidth="1"/>
    <col min="25" max="25" width="3.54296875" style="11" customWidth="1"/>
    <col min="26" max="26" width="3.54296875" style="12" customWidth="1"/>
    <col min="27" max="27" width="5.7265625" style="12" customWidth="1"/>
    <col min="28" max="29" width="3.54296875" style="12" customWidth="1"/>
    <col min="30" max="30" width="3.54296875" style="11" customWidth="1"/>
    <col min="31" max="32" width="3.54296875" style="12" customWidth="1"/>
    <col min="33" max="33" width="3.54296875" style="11" customWidth="1"/>
    <col min="34" max="34" width="3.54296875" style="12" customWidth="1"/>
    <col min="35" max="35" width="5.7265625" style="12" customWidth="1"/>
    <col min="36" max="37" width="3.54296875" style="12" customWidth="1"/>
    <col min="38" max="38" width="3.54296875" style="11" customWidth="1"/>
    <col min="39" max="40" width="3.54296875" style="12" customWidth="1"/>
    <col min="41" max="41" width="3.54296875" style="11" customWidth="1"/>
    <col min="42" max="42" width="3.54296875" style="12" customWidth="1"/>
    <col min="43" max="43" width="5.7265625" style="12" customWidth="1"/>
    <col min="44" max="45" width="3.54296875" style="12" customWidth="1"/>
    <col min="46" max="46" width="3.54296875" style="11" customWidth="1"/>
    <col min="47" max="48" width="3.54296875" style="12" customWidth="1"/>
    <col min="49" max="49" width="3.54296875" style="11" customWidth="1"/>
    <col min="50" max="50" width="3.54296875" style="12" customWidth="1"/>
    <col min="51" max="51" width="5.7265625" style="12" customWidth="1"/>
    <col min="52" max="58" width="3.54296875" style="12" customWidth="1"/>
    <col min="59" max="59" width="5.7265625" style="12" customWidth="1"/>
    <col min="60" max="66" width="3.54296875" style="12" customWidth="1"/>
    <col min="67" max="67" width="5.7265625" style="12" customWidth="1"/>
    <col min="68" max="74" width="3.54296875" style="12" customWidth="1"/>
    <col min="75" max="16384" width="10.26953125" style="12"/>
  </cols>
  <sheetData>
    <row r="1" spans="1:74" ht="20" x14ac:dyDescent="0.25">
      <c r="B1" s="236" t="s">
        <v>282</v>
      </c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  <c r="AA1" s="237"/>
      <c r="AB1" s="237"/>
      <c r="AC1" s="237"/>
      <c r="AD1" s="237"/>
      <c r="AE1" s="237"/>
      <c r="AF1" s="237"/>
      <c r="AG1" s="237"/>
      <c r="AH1" s="237"/>
      <c r="AI1" s="237"/>
      <c r="AJ1" s="237"/>
      <c r="AK1" s="237"/>
      <c r="AL1" s="237"/>
      <c r="AM1" s="237"/>
      <c r="AN1" s="237"/>
      <c r="AO1" s="237"/>
      <c r="AP1" s="237"/>
      <c r="AQ1" s="237"/>
      <c r="AR1" s="237"/>
      <c r="AS1" s="237"/>
      <c r="AT1" s="237"/>
      <c r="AU1" s="237"/>
      <c r="AV1" s="237"/>
      <c r="AW1" s="237"/>
      <c r="AX1" s="237"/>
      <c r="AY1" s="237"/>
      <c r="AZ1" s="237"/>
      <c r="BA1" s="237"/>
      <c r="BB1" s="237"/>
      <c r="BC1" s="237"/>
      <c r="BD1" s="237"/>
      <c r="BE1" s="237"/>
      <c r="BF1" s="237"/>
      <c r="BG1" s="238"/>
    </row>
    <row r="3" spans="1:74" ht="15.75" customHeight="1" x14ac:dyDescent="0.25">
      <c r="C3" s="16" t="s">
        <v>285</v>
      </c>
      <c r="D3" s="16"/>
      <c r="E3" s="16"/>
      <c r="F3" s="16"/>
      <c r="G3" s="16"/>
      <c r="H3" s="16"/>
      <c r="I3" s="16"/>
      <c r="J3" s="16"/>
      <c r="K3" s="16" t="s">
        <v>45</v>
      </c>
      <c r="L3" s="16"/>
      <c r="M3" s="16"/>
      <c r="N3" s="16"/>
      <c r="O3" s="16"/>
      <c r="P3" s="16"/>
      <c r="Q3" s="16"/>
      <c r="R3" s="16"/>
      <c r="S3" s="16" t="s">
        <v>286</v>
      </c>
      <c r="T3" s="16"/>
      <c r="U3" s="16"/>
      <c r="V3" s="16"/>
      <c r="W3" s="16"/>
      <c r="X3" s="16"/>
      <c r="Y3" s="16"/>
      <c r="Z3" s="16"/>
      <c r="AA3" s="16" t="s">
        <v>47</v>
      </c>
      <c r="AB3" s="16"/>
      <c r="AC3" s="16"/>
      <c r="AD3" s="16"/>
      <c r="AE3" s="16"/>
      <c r="AF3" s="16"/>
      <c r="AG3" s="16"/>
      <c r="AH3" s="16"/>
      <c r="AI3" s="16" t="s">
        <v>283</v>
      </c>
      <c r="AJ3" s="16"/>
      <c r="AK3" s="16"/>
      <c r="AL3" s="16"/>
      <c r="AM3" s="16"/>
      <c r="AN3" s="16"/>
      <c r="AO3" s="16"/>
      <c r="AP3" s="16"/>
      <c r="AQ3" s="16" t="s">
        <v>49</v>
      </c>
      <c r="AR3" s="16"/>
      <c r="AS3" s="16"/>
      <c r="AT3" s="16"/>
      <c r="AU3" s="16"/>
      <c r="AV3" s="16"/>
      <c r="AW3" s="16"/>
      <c r="AX3" s="16"/>
      <c r="AY3" s="191" t="s">
        <v>50</v>
      </c>
      <c r="AZ3" s="191"/>
      <c r="BA3" s="191"/>
      <c r="BB3" s="191"/>
      <c r="BC3" s="191"/>
      <c r="BD3" s="191"/>
      <c r="BE3" s="191"/>
      <c r="BF3" s="191"/>
      <c r="BG3" s="191" t="s">
        <v>51</v>
      </c>
      <c r="BH3" s="191"/>
      <c r="BI3" s="191"/>
      <c r="BJ3" s="191"/>
      <c r="BK3" s="191"/>
      <c r="BL3" s="191"/>
      <c r="BM3" s="191"/>
      <c r="BN3" s="191"/>
      <c r="BO3" s="16" t="s">
        <v>35</v>
      </c>
      <c r="BP3" s="16"/>
      <c r="BQ3" s="16"/>
      <c r="BR3" s="16"/>
      <c r="BS3" s="16"/>
      <c r="BT3" s="16"/>
      <c r="BU3" s="16"/>
      <c r="BV3" s="16"/>
    </row>
    <row r="4" spans="1:74" ht="15.75" customHeight="1" x14ac:dyDescent="0.25">
      <c r="C4" s="16"/>
      <c r="D4" s="16"/>
      <c r="E4" s="16"/>
      <c r="F4" s="16"/>
      <c r="G4" s="16"/>
      <c r="H4" s="16"/>
      <c r="I4" s="16"/>
      <c r="J4" s="16"/>
      <c r="K4" s="14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4"/>
      <c r="BA4" s="14"/>
      <c r="BB4" s="14"/>
      <c r="BC4" s="14"/>
      <c r="BD4" s="14"/>
      <c r="BE4" s="14"/>
      <c r="BF4" s="14"/>
      <c r="BG4" s="191"/>
      <c r="BH4" s="217"/>
      <c r="BI4" s="217"/>
      <c r="BJ4" s="217"/>
      <c r="BK4" s="217"/>
      <c r="BL4" s="217"/>
      <c r="BM4" s="217"/>
      <c r="BN4" s="217"/>
      <c r="BO4" s="16"/>
      <c r="BP4" s="14"/>
      <c r="BQ4" s="14"/>
      <c r="BR4" s="14"/>
      <c r="BS4" s="14"/>
      <c r="BT4" s="14"/>
      <c r="BU4" s="14"/>
      <c r="BV4" s="14"/>
    </row>
    <row r="5" spans="1:74" ht="12" customHeight="1" x14ac:dyDescent="0.25">
      <c r="B5" s="65">
        <v>2</v>
      </c>
      <c r="C5" s="50" t="str">
        <f>IF(VLOOKUP(C7,NP,4,FALSE)=0,"",VLOOKUP(C7,NP,4,FALSE))</f>
        <v/>
      </c>
      <c r="D5" s="18" t="str">
        <f>IF(C5="","",CONCATENATE(VLOOKUP(C7,NP,5,FALSE),"  ",VLOOKUP(C7,NP,6,FALSE)))</f>
        <v/>
      </c>
      <c r="E5" s="18"/>
      <c r="F5" s="55"/>
      <c r="G5" s="18"/>
      <c r="H5" s="18"/>
      <c r="I5" s="55"/>
      <c r="J5" s="18"/>
      <c r="K5" s="14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4"/>
      <c r="BA5" s="14"/>
      <c r="BB5" s="14"/>
      <c r="BC5" s="14"/>
      <c r="BD5" s="14"/>
      <c r="BE5" s="14"/>
      <c r="BF5" s="14"/>
      <c r="BG5" s="16"/>
      <c r="BH5" s="14"/>
      <c r="BI5" s="14"/>
      <c r="BJ5" s="14"/>
      <c r="BK5" s="14"/>
      <c r="BL5" s="14"/>
      <c r="BM5" s="14"/>
      <c r="BN5" s="14"/>
      <c r="BO5" s="16"/>
      <c r="BP5" s="14"/>
      <c r="BQ5" s="14"/>
      <c r="BR5" s="14"/>
      <c r="BS5" s="14"/>
      <c r="BT5" s="14"/>
      <c r="BU5" s="14"/>
      <c r="BV5" s="14"/>
    </row>
    <row r="6" spans="1:74" ht="12" customHeight="1" x14ac:dyDescent="0.25">
      <c r="A6" s="45"/>
      <c r="B6" s="65"/>
      <c r="C6" s="52"/>
      <c r="D6" s="26" t="str">
        <f>IF(C5="","",CONCATENATE(VLOOKUP(C7,NP,8,FALSE)," pts - ",VLOOKUP(C7,NP,11,FALSE)))</f>
        <v/>
      </c>
      <c r="E6" s="26"/>
      <c r="F6" s="57"/>
      <c r="G6" s="26"/>
      <c r="H6" s="26"/>
      <c r="I6" s="57"/>
      <c r="J6" s="51"/>
      <c r="K6" s="169">
        <v>3</v>
      </c>
      <c r="L6" s="81"/>
      <c r="M6" s="82"/>
      <c r="N6" s="83"/>
      <c r="O6" s="82"/>
      <c r="P6" s="82"/>
      <c r="Q6" s="83"/>
      <c r="R6" s="3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4"/>
      <c r="BA6" s="14"/>
      <c r="BB6" s="14"/>
      <c r="BC6" s="14"/>
      <c r="BD6" s="14"/>
      <c r="BE6" s="14"/>
      <c r="BF6" s="14"/>
    </row>
    <row r="7" spans="1:74" ht="12" customHeight="1" thickBot="1" x14ac:dyDescent="0.3">
      <c r="A7" s="76"/>
      <c r="B7" s="65"/>
      <c r="C7" s="170">
        <v>33</v>
      </c>
      <c r="D7" s="86" t="s">
        <v>34</v>
      </c>
      <c r="E7" s="86"/>
      <c r="F7" s="87" t="str">
        <f>IF(VLOOKUP(C7,NP,32,FALSE)="","",IF(VLOOKUP(C7,NP,32,FALSE)=0,"",VLOOKUP(C7,NP,32,FALSE)))</f>
        <v/>
      </c>
      <c r="G7" s="88" t="str">
        <f>IF(VLOOKUP(C7,NP,33,FALSE)="","",IF(VLOOKUP(C7,NP,34,FALSE)=2,"",VLOOKUP(C7,NP,34,FALSE)))</f>
        <v/>
      </c>
      <c r="H7" s="88"/>
      <c r="I7" s="89" t="str">
        <f>IF(VLOOKUP(C7,NP,33,FALSE)="","",IF(VLOOKUP(C7,NP,33,FALSE)=0,"",VLOOKUP(C7,NP,33,FALSE)))</f>
        <v xml:space="preserve"> </v>
      </c>
      <c r="J7" s="90"/>
      <c r="K7" s="49">
        <f>IF(VLOOKUP(K10,NP,4,FALSE)=0,"",VLOOKUP(K10,NP,4,FALSE))</f>
        <v>244</v>
      </c>
      <c r="L7" s="18" t="str">
        <f>IF(K7="","",CONCATENATE(VLOOKUP(K10,NP,5,FALSE),"  ",VLOOKUP(K10,NP,6,FALSE)))</f>
        <v>GILLES  Sohan</v>
      </c>
      <c r="M7" s="18"/>
      <c r="N7" s="55"/>
      <c r="O7" s="18"/>
      <c r="P7" s="18"/>
      <c r="Q7" s="55"/>
      <c r="R7" s="18"/>
    </row>
    <row r="8" spans="1:74" ht="12" customHeight="1" x14ac:dyDescent="0.25">
      <c r="A8" s="76"/>
      <c r="B8" s="65"/>
      <c r="C8" s="2"/>
      <c r="D8" s="81"/>
      <c r="E8" s="81"/>
      <c r="F8" s="92"/>
      <c r="G8" s="81"/>
      <c r="H8" s="81"/>
      <c r="I8" s="92"/>
      <c r="J8" s="93"/>
      <c r="K8" s="25"/>
      <c r="L8" s="21" t="str">
        <f>IF(K7="","",CONCATENATE(VLOOKUP(K10,NP,8,FALSE)," pts - ",VLOOKUP(K10,NP,11,FALSE)))</f>
        <v>1843 pts - NEUVES MAISONS</v>
      </c>
      <c r="M8" s="21"/>
      <c r="N8" s="16"/>
      <c r="O8" s="21"/>
      <c r="P8" s="21"/>
      <c r="Q8" s="16"/>
      <c r="R8" s="21"/>
      <c r="S8" s="22"/>
      <c r="AR8" s="36"/>
      <c r="AS8" s="84"/>
      <c r="AT8" s="4"/>
      <c r="AU8" s="58"/>
      <c r="AV8" s="4"/>
      <c r="AW8" s="4"/>
      <c r="AX8" s="58"/>
      <c r="AY8" s="84"/>
      <c r="AZ8" s="70"/>
      <c r="BA8" s="84"/>
      <c r="BB8" s="4"/>
      <c r="BC8" s="58"/>
      <c r="BD8" s="4"/>
      <c r="BE8" s="4"/>
      <c r="BF8" s="58"/>
      <c r="BG8" s="85"/>
    </row>
    <row r="9" spans="1:74" ht="12" customHeight="1" x14ac:dyDescent="0.25">
      <c r="A9" s="76"/>
      <c r="B9" s="65">
        <v>3</v>
      </c>
      <c r="C9" s="50">
        <f>IF(VLOOKUP(C7,NP,14,FALSE)=0,"",VLOOKUP(C7,NP,14,FALSE))</f>
        <v>244</v>
      </c>
      <c r="D9" s="18" t="str">
        <f>IF(C9="","",CONCATENATE(VLOOKUP(C7,NP,15,FALSE),"  ",VLOOKUP(C7,NP,16,FALSE)))</f>
        <v>GILLES  Sohan</v>
      </c>
      <c r="E9" s="98"/>
      <c r="F9" s="99"/>
      <c r="G9" s="98"/>
      <c r="H9" s="98"/>
      <c r="I9" s="99"/>
      <c r="J9" s="100"/>
      <c r="K9" s="25"/>
      <c r="L9" s="21" t="str">
        <f>IF(K7="","",CONCATENATE(IF(VLOOKUP(C7,NP,23,FALSE)="","",IF(VLOOKUP(C7,NP,12,FALSE)=1,VLOOKUP(C7,NP,23,FALSE),-VLOOKUP(C7,NP,23,FALSE))),IF(VLOOKUP(C7,NP,24,FALSE)="","",CONCATENATE(" / ",IF(VLOOKUP(C7,NP,12,FALSE)=1,VLOOKUP(C7,NP,24,FALSE),-VLOOKUP(C7,NP,24,FALSE)))),IF(VLOOKUP(C7,NP,25,FALSE)="","",CONCATENATE(" / ",IF(VLOOKUP(C7,NP,12,FALSE)=1,VLOOKUP(C7,NP,25,FALSE),-VLOOKUP(C7,NP,25,FALSE)))),IF(VLOOKUP(C7,NP,26,FALSE)="","",CONCATENATE(" / ",IF(VLOOKUP(C7,NP,12,FALSE)=1,VLOOKUP(C7,NP,26,FALSE),-VLOOKUP(C7,NP,26,FALSE)))),IF(VLOOKUP(C7,NP,27,FALSE)="","",CONCATENATE(" / ",IF(VLOOKUP(C7,NP,12,FALSE)=1,VLOOKUP(C7,NP,27,FALSE),-VLOOKUP(C7,NP,27,FALSE)))),IF(VLOOKUP(C7,NP,28)="","",CONCATENATE(" / ",IF(VLOOKUP(C7,NP,12)=1,VLOOKUP(C7,NP,28),-VLOOKUP(C7,NP,28)))),IF(VLOOKUP(C7,NP,29)="","",CONCATENATE(" / ",IF(VLOOKUP(C7,NP,12)=1,VLOOKUP(C7,NP,29),-VLOOKUP(C7,NP,29))))))</f>
        <v/>
      </c>
      <c r="M9" s="21"/>
      <c r="N9" s="16"/>
      <c r="O9" s="21"/>
      <c r="P9" s="21"/>
      <c r="Q9" s="16"/>
      <c r="R9" s="21"/>
      <c r="S9" s="101">
        <v>20</v>
      </c>
      <c r="AR9" s="37" t="s">
        <v>0</v>
      </c>
      <c r="AS9" s="91"/>
      <c r="AT9" s="5"/>
      <c r="AU9" s="59"/>
      <c r="AV9" s="226" t="str">
        <f>IF('Liste des parties'!$AH$3&lt;10000,Date,'Liste des parties'!$AH$3)</f>
        <v>14/11/2024</v>
      </c>
      <c r="AW9" s="226"/>
      <c r="AX9" s="226"/>
      <c r="AY9" s="226"/>
      <c r="AZ9" s="226"/>
      <c r="BA9" s="226"/>
      <c r="BB9" s="226"/>
      <c r="BC9" s="226"/>
      <c r="BD9" s="226"/>
      <c r="BE9" s="226"/>
      <c r="BF9" s="226"/>
      <c r="BG9" s="227"/>
    </row>
    <row r="10" spans="1:74" ht="12" customHeight="1" x14ac:dyDescent="0.25">
      <c r="B10" s="65"/>
      <c r="C10" s="2"/>
      <c r="D10" s="21" t="str">
        <f>IF(C9="","",CONCATENATE(VLOOKUP(C7,NP,18,FALSE)," pts - ",VLOOKUP(C7,NP,21,FALSE)))</f>
        <v>1843 pts - NEUVES MAISONS</v>
      </c>
      <c r="E10" s="21"/>
      <c r="F10" s="16"/>
      <c r="G10" s="21"/>
      <c r="H10" s="21"/>
      <c r="I10" s="16"/>
      <c r="J10" s="21"/>
      <c r="K10" s="170">
        <v>41</v>
      </c>
      <c r="L10" s="86" t="s">
        <v>34</v>
      </c>
      <c r="M10" s="86"/>
      <c r="N10" s="87" t="str">
        <f>IF(VLOOKUP(K10,NP,32,FALSE)="","",IF(VLOOKUP(K10,NP,32,FALSE)=0,"",VLOOKUP(K10,NP,32,FALSE)))</f>
        <v/>
      </c>
      <c r="O10" s="88" t="str">
        <f>IF(VLOOKUP(K10,NP,33,FALSE)="","",IF(VLOOKUP(K10,NP,34,FALSE)=2,"",VLOOKUP(K10,NP,34,FALSE)))</f>
        <v/>
      </c>
      <c r="P10" s="88"/>
      <c r="Q10" s="89" t="str">
        <f>IF(VLOOKUP(K10,NP,33,FALSE)="","",IF(VLOOKUP(K10,NP,33,FALSE)=0,"",VLOOKUP(K10,NP,33,FALSE)))</f>
        <v xml:space="preserve"> </v>
      </c>
      <c r="R10" s="102"/>
      <c r="S10" s="49">
        <f>IF(VLOOKUP(S16,NP,4,FALSE)=0,"",VLOOKUP(S16,NP,4,FALSE))</f>
        <v>236</v>
      </c>
      <c r="T10" s="18" t="str">
        <f>IF(S10="","",CONCATENATE(VLOOKUP(S16,NP,5,FALSE),"  ",VLOOKUP(S16,NP,6,FALSE)))</f>
        <v>LEBARS  Mathis</v>
      </c>
      <c r="U10" s="18"/>
      <c r="V10" s="55"/>
      <c r="W10" s="18"/>
      <c r="X10" s="18"/>
      <c r="Y10" s="55"/>
      <c r="Z10" s="18"/>
      <c r="AR10" s="38"/>
      <c r="AS10" s="91"/>
      <c r="AT10" s="5"/>
      <c r="AU10" s="94"/>
      <c r="AV10" s="95"/>
      <c r="AW10" s="95"/>
      <c r="AX10" s="94"/>
      <c r="AY10" s="96"/>
      <c r="AZ10" s="30"/>
      <c r="BA10" s="91"/>
      <c r="BB10" s="5"/>
      <c r="BC10" s="94"/>
      <c r="BD10" s="95"/>
      <c r="BE10" s="95"/>
      <c r="BF10" s="94"/>
      <c r="BG10" s="97"/>
    </row>
    <row r="11" spans="1:74" ht="12" customHeight="1" x14ac:dyDescent="0.25">
      <c r="B11" s="129"/>
      <c r="C11" s="114"/>
      <c r="D11" s="115"/>
      <c r="E11" s="115"/>
      <c r="F11" s="116"/>
      <c r="G11" s="115"/>
      <c r="H11" s="115"/>
      <c r="I11" s="116"/>
      <c r="J11" s="115"/>
      <c r="K11" s="2"/>
      <c r="L11" s="82"/>
      <c r="M11" s="82"/>
      <c r="N11" s="83"/>
      <c r="O11" s="82"/>
      <c r="P11" s="82"/>
      <c r="Q11" s="83"/>
      <c r="R11" s="3"/>
      <c r="S11" s="24"/>
      <c r="T11" s="21" t="str">
        <f>IF(S10="","",CONCATENATE(VLOOKUP(S16,NP,8,FALSE)," pts - ",VLOOKUP(S16,NP,11,FALSE)))</f>
        <v>1821 pts - ENTENTE DINAN</v>
      </c>
      <c r="U11" s="21"/>
      <c r="V11" s="16"/>
      <c r="W11" s="21"/>
      <c r="X11" s="21"/>
      <c r="Y11" s="16"/>
      <c r="Z11" s="21"/>
      <c r="AA11" s="22"/>
      <c r="AH11" s="23"/>
      <c r="AI11" s="23"/>
      <c r="AR11" s="39" t="s">
        <v>38</v>
      </c>
      <c r="AS11" s="91"/>
      <c r="AT11" s="5"/>
      <c r="AU11" s="94"/>
      <c r="AV11" s="228" t="str">
        <f>'Liste des parties'!$AD$2</f>
        <v>SPIDD V2</v>
      </c>
      <c r="AW11" s="228"/>
      <c r="AX11" s="228"/>
      <c r="AY11" s="228"/>
      <c r="AZ11" s="228"/>
      <c r="BA11" s="228"/>
      <c r="BB11" s="228"/>
      <c r="BC11" s="228"/>
      <c r="BD11" s="228"/>
      <c r="BE11" s="228"/>
      <c r="BF11" s="228"/>
      <c r="BG11" s="229"/>
    </row>
    <row r="12" spans="1:74" ht="12" customHeight="1" x14ac:dyDescent="0.25">
      <c r="B12" s="129"/>
      <c r="C12" s="17"/>
      <c r="D12" s="117"/>
      <c r="E12" s="117"/>
      <c r="F12" s="118"/>
      <c r="G12" s="117"/>
      <c r="H12" s="117"/>
      <c r="I12" s="118"/>
      <c r="J12" s="117"/>
      <c r="K12" s="2"/>
      <c r="L12" s="81"/>
      <c r="M12" s="82"/>
      <c r="N12" s="83"/>
      <c r="O12" s="82"/>
      <c r="P12" s="82"/>
      <c r="Q12" s="83"/>
      <c r="R12" s="3"/>
      <c r="S12" s="25"/>
      <c r="T12" s="21" t="str">
        <f>IF(S10="","",CONCATENATE(IF(VLOOKUP(K10,NP,23,FALSE)="","",IF(VLOOKUP(K10,NP,12,FALSE)=1,VLOOKUP(K10,NP,23,FALSE),-VLOOKUP(K10,NP,23,FALSE))),IF(VLOOKUP(K10,NP,24,FALSE)="","",CONCATENATE(" / ",IF(VLOOKUP(K10,NP,12,FALSE)=1,VLOOKUP(K10,NP,24,FALSE),-VLOOKUP(K10,NP,24,FALSE)))),IF(VLOOKUP(K10,NP,25,FALSE)="","",CONCATENATE(" / ",IF(VLOOKUP(K10,NP,12,FALSE)=1,VLOOKUP(K10,NP,25,FALSE),-VLOOKUP(K10,NP,25,FALSE)))),IF(VLOOKUP(K10,NP,26,FALSE)="","",CONCATENATE(" / ",IF(VLOOKUP(K10,NP,12,FALSE)=1,VLOOKUP(K10,NP,26,FALSE),-VLOOKUP(K10,NP,26,FALSE)))),IF(VLOOKUP(K10,NP,27,FALSE)="","",CONCATENATE(" / ",IF(VLOOKUP(K10,NP,12,FALSE)=1,VLOOKUP(K10,NP,27,FALSE),-VLOOKUP(K10,NP,27,FALSE)))),IF(VLOOKUP(K10,NP,28)="","",CONCATENATE(" / ",IF(VLOOKUP(K10,NP,12)=1,VLOOKUP(K10,NP,28),-VLOOKUP(K10,NP,28)))),IF(VLOOKUP(K10,NP,29)="","",CONCATENATE(" / ",IF(VLOOKUP(K10,NP,12)=1,VLOOKUP(K10,NP,29),-VLOOKUP(K10,NP,29))))))</f>
        <v/>
      </c>
      <c r="U12" s="21"/>
      <c r="V12" s="16"/>
      <c r="W12" s="21"/>
      <c r="X12" s="21"/>
      <c r="Y12" s="16"/>
      <c r="Z12" s="21"/>
      <c r="AA12" s="22"/>
      <c r="AH12" s="23"/>
      <c r="AI12" s="23"/>
      <c r="AR12" s="37"/>
      <c r="AS12" s="91"/>
      <c r="AT12" s="5"/>
      <c r="AU12" s="60"/>
      <c r="AV12" s="5"/>
      <c r="AW12" s="5"/>
      <c r="AX12" s="60"/>
      <c r="AY12" s="96"/>
      <c r="AZ12" s="71"/>
      <c r="BA12" s="91"/>
      <c r="BB12" s="5"/>
      <c r="BC12" s="60"/>
      <c r="BD12" s="5"/>
      <c r="BE12" s="5"/>
      <c r="BF12" s="60"/>
      <c r="BG12" s="97"/>
    </row>
    <row r="13" spans="1:74" ht="12" customHeight="1" x14ac:dyDescent="0.25">
      <c r="B13" s="129"/>
      <c r="C13" s="119"/>
      <c r="D13" s="120"/>
      <c r="E13" s="120"/>
      <c r="F13" s="121"/>
      <c r="G13" s="131" t="s">
        <v>70</v>
      </c>
      <c r="H13" s="132" t="s">
        <v>64</v>
      </c>
      <c r="I13" s="122"/>
      <c r="J13" s="123"/>
      <c r="K13" s="50">
        <f>IF(VLOOKUP(K10,NP,14,FALSE)=0,"",VLOOKUP(K10,NP,14,FALSE))</f>
        <v>236</v>
      </c>
      <c r="L13" s="18" t="str">
        <f>IF(K13="","",CONCATENATE(VLOOKUP(K10,NP,15,FALSE),"  ",VLOOKUP(K10,NP,16,FALSE)))</f>
        <v>LEBARS  Mathis</v>
      </c>
      <c r="M13" s="18"/>
      <c r="N13" s="55"/>
      <c r="O13" s="18"/>
      <c r="P13" s="18"/>
      <c r="Q13" s="55"/>
      <c r="R13" s="18"/>
      <c r="S13" s="22"/>
      <c r="Z13" s="23"/>
      <c r="AA13" s="22"/>
      <c r="AH13" s="23"/>
      <c r="AI13" s="23"/>
      <c r="AR13" s="37" t="s">
        <v>39</v>
      </c>
      <c r="AS13" s="96"/>
      <c r="AT13" s="103"/>
      <c r="AU13" s="104"/>
      <c r="AV13" s="230" t="str">
        <f>'Liste des parties'!$AE$2</f>
        <v>x_24_32DKO-32J-DKO-TED</v>
      </c>
      <c r="AW13" s="230"/>
      <c r="AX13" s="230"/>
      <c r="AY13" s="230"/>
      <c r="AZ13" s="230"/>
      <c r="BA13" s="230"/>
      <c r="BB13" s="230"/>
      <c r="BC13" s="230"/>
      <c r="BD13" s="230"/>
      <c r="BE13" s="230"/>
      <c r="BF13" s="230"/>
      <c r="BG13" s="231"/>
    </row>
    <row r="14" spans="1:74" ht="12" customHeight="1" thickBot="1" x14ac:dyDescent="0.3">
      <c r="B14" s="129"/>
      <c r="C14" s="96"/>
      <c r="D14" s="124"/>
      <c r="E14" s="124"/>
      <c r="F14" s="125"/>
      <c r="G14" s="124"/>
      <c r="H14" s="124"/>
      <c r="I14" s="125"/>
      <c r="J14" s="103"/>
      <c r="K14" s="14">
        <v>20</v>
      </c>
      <c r="L14" s="26" t="str">
        <f>IF(K13="","",CONCATENATE(VLOOKUP(K10,NP,18,FALSE)," pts - ",VLOOKUP(K10,NP,21,FALSE)))</f>
        <v>1821 pts - ENTENTE DINAN</v>
      </c>
      <c r="M14" s="26"/>
      <c r="N14" s="57"/>
      <c r="O14" s="26"/>
      <c r="P14" s="26"/>
      <c r="Q14" s="57"/>
      <c r="R14" s="26"/>
      <c r="S14" s="23"/>
      <c r="Z14" s="23"/>
      <c r="AA14" s="22"/>
      <c r="AH14" s="23"/>
      <c r="AI14" s="23"/>
      <c r="AR14" s="41"/>
      <c r="AS14" s="105"/>
      <c r="AT14" s="6"/>
      <c r="AU14" s="61"/>
      <c r="AV14" s="6"/>
      <c r="AW14" s="6"/>
      <c r="AX14" s="61"/>
      <c r="AY14" s="105"/>
      <c r="AZ14" s="72"/>
      <c r="BA14" s="105"/>
      <c r="BB14" s="6"/>
      <c r="BC14" s="61"/>
      <c r="BD14" s="6"/>
      <c r="BE14" s="6"/>
      <c r="BF14" s="61"/>
      <c r="BG14" s="106"/>
    </row>
    <row r="15" spans="1:74" ht="12" customHeight="1" x14ac:dyDescent="0.25">
      <c r="B15" s="129"/>
      <c r="C15" s="114"/>
      <c r="D15" s="115"/>
      <c r="E15" s="124"/>
      <c r="F15" s="125"/>
      <c r="G15" s="124"/>
      <c r="H15" s="124"/>
      <c r="I15" s="125"/>
      <c r="J15" s="5"/>
      <c r="K15" s="43"/>
      <c r="L15" s="21"/>
      <c r="M15" s="21"/>
      <c r="N15" s="16"/>
      <c r="O15" s="21"/>
      <c r="P15" s="21"/>
      <c r="Q15" s="16"/>
      <c r="R15" s="21"/>
      <c r="S15" s="23"/>
      <c r="Z15" s="23"/>
      <c r="AA15" s="101">
        <v>21</v>
      </c>
    </row>
    <row r="16" spans="1:74" ht="12" customHeight="1" x14ac:dyDescent="0.25">
      <c r="B16" s="129"/>
      <c r="C16" s="96"/>
      <c r="D16" s="117"/>
      <c r="E16" s="117"/>
      <c r="F16" s="118"/>
      <c r="G16" s="117"/>
      <c r="H16" s="117"/>
      <c r="I16" s="118"/>
      <c r="J16" s="117"/>
      <c r="K16" s="107"/>
      <c r="L16" s="109"/>
      <c r="M16" s="109"/>
      <c r="N16" s="110"/>
      <c r="O16" s="111"/>
      <c r="P16" s="111"/>
      <c r="Q16" s="110"/>
      <c r="R16" s="109"/>
      <c r="S16" s="170">
        <v>49</v>
      </c>
      <c r="T16" s="86" t="s">
        <v>34</v>
      </c>
      <c r="U16" s="86"/>
      <c r="V16" s="87" t="str">
        <f>IF(VLOOKUP(S16,NP,32,FALSE)="","",IF(VLOOKUP(S16,NP,32,FALSE)=0,"",VLOOKUP(S16,NP,32,FALSE)))</f>
        <v/>
      </c>
      <c r="W16" s="88" t="str">
        <f>IF(VLOOKUP(S16,NP,33,FALSE)="","",IF(VLOOKUP(S16,NP,34,FALSE)=2,"",VLOOKUP(S16,NP,34,FALSE)))</f>
        <v/>
      </c>
      <c r="X16" s="88"/>
      <c r="Y16" s="89" t="str">
        <f>IF(VLOOKUP(S16,NP,33,FALSE)="","",IF(VLOOKUP(S16,NP,33,FALSE)=0,"",VLOOKUP(S16,NP,33,FALSE)))</f>
        <v xml:space="preserve"> </v>
      </c>
      <c r="Z16" s="102"/>
      <c r="AA16" s="49">
        <f>IF(VLOOKUP(AA21,NP,4,FALSE)=0,"",VLOOKUP(AA21,NP,4,FALSE))</f>
        <v>243</v>
      </c>
      <c r="AB16" s="18" t="str">
        <f>IF(AA16="","",CONCATENATE(VLOOKUP(AA21,NP,5,FALSE),"  ",VLOOKUP(AA21,NP,6,FALSE)))</f>
        <v>VIAL  Louis</v>
      </c>
      <c r="AC16" s="18"/>
      <c r="AD16" s="55"/>
      <c r="AE16" s="18"/>
      <c r="AF16" s="18"/>
      <c r="AG16" s="55"/>
      <c r="AH16" s="67"/>
    </row>
    <row r="17" spans="1:51" ht="12" customHeight="1" x14ac:dyDescent="0.25">
      <c r="A17" s="47"/>
      <c r="B17" s="65">
        <v>6</v>
      </c>
      <c r="C17" s="50">
        <f>IF(VLOOKUP(C19,NP,4,FALSE)=0,"",VLOOKUP(C19,NP,4,FALSE))</f>
        <v>235</v>
      </c>
      <c r="D17" s="18" t="str">
        <f>IF(C17="","",CONCATENATE(VLOOKUP(C19,NP,5,FALSE),"  ",VLOOKUP(C19,NP,6,FALSE)))</f>
        <v>LAROCHELLE  Noah</v>
      </c>
      <c r="E17" s="18"/>
      <c r="F17" s="55"/>
      <c r="G17" s="18"/>
      <c r="H17" s="18"/>
      <c r="I17" s="55"/>
      <c r="J17" s="18"/>
      <c r="K17" s="2"/>
      <c r="L17" s="82"/>
      <c r="M17" s="82"/>
      <c r="N17" s="83"/>
      <c r="O17" s="82"/>
      <c r="P17" s="82"/>
      <c r="Q17" s="83"/>
      <c r="R17" s="3"/>
      <c r="Z17" s="23"/>
      <c r="AA17" s="24"/>
      <c r="AB17" s="21" t="str">
        <f>IF(AA16="","",CONCATENATE(VLOOKUP(AA21,NP,8,FALSE)," pts - ",VLOOKUP(AA21,NP,11,FALSE)))</f>
        <v>1820 pts - CAM BORDEAUX</v>
      </c>
      <c r="AC17" s="21"/>
      <c r="AD17" s="16"/>
      <c r="AE17" s="21"/>
      <c r="AF17" s="21"/>
      <c r="AG17" s="16"/>
      <c r="AH17" s="51"/>
      <c r="AQ17" s="23"/>
    </row>
    <row r="18" spans="1:51" ht="12" customHeight="1" x14ac:dyDescent="0.25">
      <c r="A18" s="47"/>
      <c r="B18" s="65"/>
      <c r="C18" s="20"/>
      <c r="D18" s="21" t="str">
        <f>IF(C17="","",CONCATENATE(VLOOKUP(C19,NP,8,FALSE)," pts - ",VLOOKUP(C19,NP,11,FALSE)))</f>
        <v>1667 pts - SPO ROUEN</v>
      </c>
      <c r="E18" s="21"/>
      <c r="F18" s="16"/>
      <c r="G18" s="21"/>
      <c r="H18" s="21"/>
      <c r="I18" s="16"/>
      <c r="J18" s="21"/>
      <c r="K18" s="169">
        <v>6</v>
      </c>
      <c r="L18" s="81"/>
      <c r="M18" s="82"/>
      <c r="N18" s="83"/>
      <c r="O18" s="82"/>
      <c r="P18" s="82"/>
      <c r="Q18" s="83"/>
      <c r="R18" s="3"/>
      <c r="Z18" s="23"/>
      <c r="AA18" s="25"/>
      <c r="AB18" s="21" t="str">
        <f>IF(AA16="","",CONCATENATE(IF(VLOOKUP(S16,NP,23,FALSE)="","",IF(VLOOKUP(S16,NP,12,FALSE)=1,VLOOKUP(S16,NP,23,FALSE),-VLOOKUP(S16,NP,23,FALSE))),IF(VLOOKUP(S16,NP,24,FALSE)="","",CONCATENATE(" / ",IF(VLOOKUP(S16,NP,12,FALSE)=1,VLOOKUP(S16,NP,24,FALSE),-VLOOKUP(S16,NP,24,FALSE)))),IF(VLOOKUP(S16,NP,25,FALSE)="","",CONCATENATE(" / ",IF(VLOOKUP(S16,NP,12,FALSE)=1,VLOOKUP(S16,NP,25,FALSE),-VLOOKUP(S16,NP,25,FALSE)))),IF(VLOOKUP(S16,NP,26,FALSE)="","",CONCATENATE(" / ",IF(VLOOKUP(S16,NP,12,FALSE)=1,VLOOKUP(S16,NP,26,FALSE),-VLOOKUP(S16,NP,26,FALSE)))),IF(VLOOKUP(S16,NP,27,FALSE)="","",CONCATENATE(" / ",IF(VLOOKUP(S16,NP,12,FALSE)=1,VLOOKUP(S16,NP,27,FALSE),-VLOOKUP(S16,NP,27,FALSE)))),IF(VLOOKUP(S16,NP,28)="","",CONCATENATE(" / ",IF(VLOOKUP(S16,NP,12)=1,VLOOKUP(S16,NP,28),-VLOOKUP(S16,NP,28)))),IF(VLOOKUP(S16,NP,29)="","",CONCATENATE(" / ",IF(VLOOKUP(S16,NP,12)=1,VLOOKUP(S16,NP,29),-VLOOKUP(S16,NP,29))))))</f>
        <v/>
      </c>
      <c r="AC18" s="21"/>
      <c r="AD18" s="16"/>
      <c r="AE18" s="21"/>
      <c r="AF18" s="21"/>
      <c r="AG18" s="16"/>
      <c r="AH18" s="69"/>
      <c r="AQ18" s="23"/>
    </row>
    <row r="19" spans="1:51" ht="12" customHeight="1" x14ac:dyDescent="0.25">
      <c r="A19" s="47"/>
      <c r="B19" s="65"/>
      <c r="C19" s="170">
        <v>34</v>
      </c>
      <c r="D19" s="86" t="s">
        <v>34</v>
      </c>
      <c r="E19" s="86"/>
      <c r="F19" s="87" t="str">
        <f>IF(VLOOKUP(C19,NP,32,FALSE)="","",IF(VLOOKUP(C19,NP,32,FALSE)=0,"",VLOOKUP(C19,NP,32,FALSE)))</f>
        <v/>
      </c>
      <c r="G19" s="88" t="str">
        <f>IF(VLOOKUP(C19,NP,33,FALSE)="","",IF(VLOOKUP(C19,NP,34,FALSE)=2,"",VLOOKUP(C19,NP,34,FALSE)))</f>
        <v/>
      </c>
      <c r="H19" s="88"/>
      <c r="I19" s="89" t="str">
        <f>IF(VLOOKUP(C19,NP,33,FALSE)="","",IF(VLOOKUP(C19,NP,33,FALSE)=0,"",VLOOKUP(C19,NP,33,FALSE)))</f>
        <v xml:space="preserve"> </v>
      </c>
      <c r="J19" s="102"/>
      <c r="K19" s="49">
        <f>IF(VLOOKUP(K22,NP,4,FALSE)=0,"",VLOOKUP(K22,NP,4,FALSE))</f>
        <v>235</v>
      </c>
      <c r="L19" s="18" t="str">
        <f>IF(K19="","",CONCATENATE(VLOOKUP(K22,NP,5,FALSE),"  ",VLOOKUP(K22,NP,6,FALSE)))</f>
        <v>LAROCHELLE  Noah</v>
      </c>
      <c r="M19" s="18"/>
      <c r="N19" s="55"/>
      <c r="O19" s="18"/>
      <c r="P19" s="18"/>
      <c r="Q19" s="55"/>
      <c r="R19" s="18"/>
      <c r="Z19" s="23"/>
      <c r="AA19" s="22"/>
      <c r="AH19" s="46"/>
      <c r="AQ19" s="23"/>
      <c r="AT19" s="12"/>
      <c r="AW19" s="12"/>
    </row>
    <row r="20" spans="1:51" ht="12" customHeight="1" x14ac:dyDescent="0.25">
      <c r="A20" s="47"/>
      <c r="B20" s="65"/>
      <c r="C20" s="2"/>
      <c r="D20" s="81"/>
      <c r="E20" s="81"/>
      <c r="F20" s="92"/>
      <c r="G20" s="81"/>
      <c r="H20" s="81"/>
      <c r="I20" s="92"/>
      <c r="J20" s="107"/>
      <c r="K20" s="25"/>
      <c r="L20" s="21" t="str">
        <f>IF(K19="","",CONCATENATE(VLOOKUP(K22,NP,8,FALSE)," pts - ",VLOOKUP(K22,NP,11,FALSE)))</f>
        <v>1667 pts - SPO ROUEN</v>
      </c>
      <c r="M20" s="21"/>
      <c r="N20" s="16"/>
      <c r="O20" s="21"/>
      <c r="P20" s="21"/>
      <c r="Q20" s="16"/>
      <c r="R20" s="21"/>
      <c r="S20" s="22"/>
      <c r="Z20" s="46"/>
      <c r="AH20" s="46"/>
      <c r="AI20" s="65">
        <v>9</v>
      </c>
      <c r="AQ20" s="23"/>
      <c r="AT20" s="12"/>
      <c r="AW20" s="12"/>
    </row>
    <row r="21" spans="1:51" ht="12" customHeight="1" x14ac:dyDescent="0.25">
      <c r="A21" s="47"/>
      <c r="B21" s="65">
        <v>7</v>
      </c>
      <c r="C21" s="50">
        <f>IF(VLOOKUP(C19,NP,14,FALSE)=0,"",VLOOKUP(C19,NP,14,FALSE))</f>
        <v>225</v>
      </c>
      <c r="D21" s="18" t="str">
        <f>IF(C21="","",CONCATENATE(VLOOKUP(C19,NP,15,FALSE),"  ",VLOOKUP(C19,NP,16,FALSE)))</f>
        <v>COTON  Flavien</v>
      </c>
      <c r="E21" s="98"/>
      <c r="F21" s="99"/>
      <c r="G21" s="98"/>
      <c r="H21" s="98"/>
      <c r="I21" s="99"/>
      <c r="J21" s="108"/>
      <c r="K21" s="25"/>
      <c r="L21" s="21" t="str">
        <f>IF(K19="","",CONCATENATE(IF(VLOOKUP(C19,NP,23,FALSE)="","",IF(VLOOKUP(C19,NP,12,FALSE)=1,VLOOKUP(C19,NP,23,FALSE),-VLOOKUP(C19,NP,23,FALSE))),IF(VLOOKUP(C19,NP,24,FALSE)="","",CONCATENATE(" / ",IF(VLOOKUP(C19,NP,12,FALSE)=1,VLOOKUP(C19,NP,24,FALSE),-VLOOKUP(C19,NP,24,FALSE)))),IF(VLOOKUP(C19,NP,25,FALSE)="","",CONCATENATE(" / ",IF(VLOOKUP(C19,NP,12,FALSE)=1,VLOOKUP(C19,NP,25,FALSE),-VLOOKUP(C19,NP,25,FALSE)))),IF(VLOOKUP(C19,NP,26,FALSE)="","",CONCATENATE(" / ",IF(VLOOKUP(C19,NP,12,FALSE)=1,VLOOKUP(C19,NP,26,FALSE),-VLOOKUP(C19,NP,26,FALSE)))),IF(VLOOKUP(C19,NP,27,FALSE)="","",CONCATENATE(" / ",IF(VLOOKUP(C19,NP,12,FALSE)=1,VLOOKUP(C19,NP,27,FALSE),-VLOOKUP(C19,NP,27,FALSE)))),IF(VLOOKUP(C19,NP,28)="","",CONCATENATE(" / ",IF(VLOOKUP(C19,NP,12)=1,VLOOKUP(C19,NP,28),-VLOOKUP(C19,NP,28)))),IF(VLOOKUP(C19,NP,29)="","",CONCATENATE(" / ",IF(VLOOKUP(C19,NP,12)=1,VLOOKUP(C19,NP,29),-VLOOKUP(C19,NP,29))))))</f>
        <v/>
      </c>
      <c r="M21" s="21"/>
      <c r="N21" s="16"/>
      <c r="O21" s="21"/>
      <c r="P21" s="21"/>
      <c r="Q21" s="16"/>
      <c r="R21" s="21"/>
      <c r="S21" s="22"/>
      <c r="T21" s="27"/>
      <c r="U21" s="27"/>
      <c r="V21" s="63"/>
      <c r="W21" s="27"/>
      <c r="X21" s="27"/>
      <c r="Y21" s="63"/>
      <c r="Z21" s="46"/>
      <c r="AA21" s="170">
        <v>53</v>
      </c>
      <c r="AB21" s="86" t="s">
        <v>34</v>
      </c>
      <c r="AC21" s="86"/>
      <c r="AD21" s="87" t="str">
        <f>IF(VLOOKUP(AA21,NP,32,FALSE)="","",IF(VLOOKUP(AA21,NP,32,FALSE)=0,"",VLOOKUP(AA21,NP,32,FALSE)))</f>
        <v/>
      </c>
      <c r="AE21" s="88" t="str">
        <f>IF(VLOOKUP(AA21,NP,33,FALSE)="","",IF(VLOOKUP(AA21,NP,34,FALSE)=2,"",VLOOKUP(AA21,NP,34,FALSE)))</f>
        <v/>
      </c>
      <c r="AF21" s="88"/>
      <c r="AG21" s="89" t="str">
        <f>IF(VLOOKUP(AA21,NP,33,FALSE)="","",IF(VLOOKUP(AA21,NP,33,FALSE)=0,"",VLOOKUP(AA21,NP,33,FALSE)))</f>
        <v xml:space="preserve"> </v>
      </c>
      <c r="AH21" s="90"/>
      <c r="AI21" s="50">
        <f>IF(VLOOKUP(AI33,NP,4,FALSE)=0,"",VLOOKUP(AI33,NP,4,FALSE))</f>
        <v>226</v>
      </c>
      <c r="AJ21" s="18" t="str">
        <f>IF(AI21="","",CONCATENATE(VLOOKUP(AI33,NP,5,FALSE),"  ",VLOOKUP(AI33,NP,6,FALSE)))</f>
        <v>DAVID  Jean-baptiste</v>
      </c>
      <c r="AK21" s="18"/>
      <c r="AL21" s="55"/>
      <c r="AM21" s="18"/>
      <c r="AN21" s="18"/>
      <c r="AO21" s="55"/>
      <c r="AP21" s="18"/>
      <c r="AQ21" s="23"/>
      <c r="AT21" s="12"/>
      <c r="AW21" s="12"/>
    </row>
    <row r="22" spans="1:51" ht="12" customHeight="1" x14ac:dyDescent="0.25">
      <c r="A22" s="47"/>
      <c r="B22" s="65"/>
      <c r="C22" s="2"/>
      <c r="D22" s="26" t="str">
        <f>IF(C21="","",CONCATENATE(VLOOKUP(C19,NP,18,FALSE)," pts - ",VLOOKUP(C19,NP,21,FALSE)))</f>
        <v>1581 pts - BRUILLE CTT</v>
      </c>
      <c r="E22" s="26"/>
      <c r="F22" s="57"/>
      <c r="G22" s="26"/>
      <c r="H22" s="26"/>
      <c r="I22" s="57"/>
      <c r="J22" s="26"/>
      <c r="K22" s="170">
        <v>42</v>
      </c>
      <c r="L22" s="86" t="s">
        <v>34</v>
      </c>
      <c r="M22" s="86"/>
      <c r="N22" s="87" t="str">
        <f>IF(VLOOKUP(K22,NP,32,FALSE)="","",IF(VLOOKUP(K22,NP,32,FALSE)=0,"",VLOOKUP(K22,NP,32,FALSE)))</f>
        <v/>
      </c>
      <c r="O22" s="88" t="str">
        <f>IF(VLOOKUP(K22,NP,33,FALSE)="","",IF(VLOOKUP(K22,NP,34,FALSE)=2,"",VLOOKUP(K22,NP,34,FALSE)))</f>
        <v/>
      </c>
      <c r="P22" s="88"/>
      <c r="Q22" s="89" t="str">
        <f>IF(VLOOKUP(K22,NP,33,FALSE)="","",IF(VLOOKUP(K22,NP,33,FALSE)=0,"",VLOOKUP(K22,NP,33,FALSE)))</f>
        <v xml:space="preserve"> </v>
      </c>
      <c r="R22" s="102"/>
      <c r="S22" s="49">
        <f>IF(VLOOKUP(S16,NP,14,FALSE)=0,"",VLOOKUP(S16,NP,14,FALSE))</f>
        <v>243</v>
      </c>
      <c r="T22" s="18" t="str">
        <f>IF(S22="","",CONCATENATE(VLOOKUP(S16,NP,15,FALSE),"  ",VLOOKUP(S16,NP,16,FALSE)))</f>
        <v>VIAL  Louis</v>
      </c>
      <c r="U22" s="18"/>
      <c r="V22" s="55"/>
      <c r="W22" s="18"/>
      <c r="X22" s="18"/>
      <c r="Y22" s="55"/>
      <c r="Z22" s="28"/>
      <c r="AH22" s="46"/>
      <c r="AI22" s="24"/>
      <c r="AJ22" s="21" t="str">
        <f>IF(AI21="","",CONCATENATE(VLOOKUP(AI33,NP,8,FALSE)," pts - ",VLOOKUP(AI33,NP,11,FALSE)))</f>
        <v>1895 pts - ANG VAILLANTE</v>
      </c>
      <c r="AK22" s="21"/>
      <c r="AL22" s="16"/>
      <c r="AM22" s="21"/>
      <c r="AN22" s="21"/>
      <c r="AO22" s="16"/>
      <c r="AP22" s="51"/>
      <c r="AQ22" s="23"/>
      <c r="AT22" s="12"/>
      <c r="AW22" s="12"/>
    </row>
    <row r="23" spans="1:51" ht="12" customHeight="1" x14ac:dyDescent="0.25">
      <c r="B23" s="129"/>
      <c r="C23" s="114"/>
      <c r="D23" s="115"/>
      <c r="E23" s="115"/>
      <c r="F23" s="116"/>
      <c r="G23" s="115"/>
      <c r="H23" s="115"/>
      <c r="I23" s="116"/>
      <c r="J23" s="115"/>
      <c r="K23" s="10"/>
      <c r="L23" s="20"/>
      <c r="M23" s="20"/>
      <c r="N23" s="62"/>
      <c r="O23" s="20"/>
      <c r="P23" s="20"/>
      <c r="Q23" s="62"/>
      <c r="R23" s="23"/>
      <c r="S23" s="101">
        <v>21</v>
      </c>
      <c r="T23" s="26" t="str">
        <f>IF(S22="","",CONCATENATE(VLOOKUP(S16,NP,18,FALSE)," pts - ",VLOOKUP(S16,NP,21,FALSE)))</f>
        <v>1820 pts - CAM BORDEAUX</v>
      </c>
      <c r="U23" s="26"/>
      <c r="V23" s="57"/>
      <c r="W23" s="26"/>
      <c r="X23" s="26"/>
      <c r="Y23" s="57"/>
      <c r="Z23" s="26"/>
      <c r="AH23" s="46"/>
      <c r="AI23" s="25"/>
      <c r="AJ23" s="21" t="str">
        <f>IF(AI21="","",CONCATENATE(IF(VLOOKUP(AA21,NP,23,FALSE)="","",IF(VLOOKUP(AA21,NP,12,FALSE)=1,VLOOKUP(AA21,NP,23,FALSE),-VLOOKUP(AA21,NP,23,FALSE))),IF(VLOOKUP(AA21,NP,24,FALSE)="","",CONCATENATE(" / ",IF(VLOOKUP(AA21,NP,12,FALSE)=1,VLOOKUP(AA21,NP,24,FALSE),-VLOOKUP(AA21,NP,24,FALSE)))),IF(VLOOKUP(AA21,NP,25,FALSE)="","",CONCATENATE(" / ",IF(VLOOKUP(AA21,NP,12,FALSE)=1,VLOOKUP(AA21,NP,25,FALSE),-VLOOKUP(AA21,NP,25,FALSE)))),IF(VLOOKUP(AA21,NP,26,FALSE)="","",CONCATENATE(" / ",IF(VLOOKUP(AA21,NP,12,FALSE)=1,VLOOKUP(AA21,NP,26,FALSE),-VLOOKUP(AA21,NP,26,FALSE)))),IF(VLOOKUP(AA21,NP,27,FALSE)="","",CONCATENATE(" / ",IF(VLOOKUP(AA21,NP,12,FALSE)=1,VLOOKUP(AA21,NP,27,FALSE),-VLOOKUP(AA21,NP,27,FALSE)))),IF(VLOOKUP(AA21,NP,28)="","",CONCATENATE(" / ",IF(VLOOKUP(AA21,NP,12)=1,VLOOKUP(AA21,NP,28),-VLOOKUP(AA21,NP,28)))),IF(VLOOKUP(AA21,NP,29)="","",CONCATENATE(" / ",IF(VLOOKUP(AA21,NP,12)=1,VLOOKUP(AA21,NP,29),-VLOOKUP(AA21,NP,29))))))</f>
        <v/>
      </c>
      <c r="AK23" s="21"/>
      <c r="AL23" s="16"/>
      <c r="AM23" s="21"/>
      <c r="AN23" s="21"/>
      <c r="AO23" s="16"/>
      <c r="AP23" s="21"/>
      <c r="AQ23" s="22"/>
      <c r="AT23" s="12"/>
      <c r="AW23" s="12"/>
    </row>
    <row r="24" spans="1:51" ht="12" customHeight="1" x14ac:dyDescent="0.25">
      <c r="B24" s="129"/>
      <c r="C24" s="17"/>
      <c r="D24" s="117"/>
      <c r="E24" s="117"/>
      <c r="F24" s="118"/>
      <c r="G24" s="117"/>
      <c r="H24" s="117"/>
      <c r="I24" s="118"/>
      <c r="J24" s="117"/>
      <c r="K24" s="2"/>
      <c r="L24" s="81"/>
      <c r="M24" s="82"/>
      <c r="N24" s="83"/>
      <c r="O24" s="82"/>
      <c r="P24" s="82"/>
      <c r="Q24" s="83"/>
      <c r="R24" s="3"/>
      <c r="S24" s="25"/>
      <c r="T24" s="21" t="str">
        <f>IF(S22="","",CONCATENATE(IF(VLOOKUP(K22,NP,23,FALSE)="","",IF(VLOOKUP(K22,NP,12,FALSE)=1,VLOOKUP(K22,NP,23,FALSE),-VLOOKUP(K22,NP,23,FALSE))),IF(VLOOKUP(K22,NP,24,FALSE)="","",CONCATENATE(" / ",IF(VLOOKUP(K22,NP,12,FALSE)=1,VLOOKUP(K22,NP,24,FALSE),-VLOOKUP(K22,NP,24,FALSE)))),IF(VLOOKUP(K22,NP,25,FALSE)="","",CONCATENATE(" / ",IF(VLOOKUP(K22,NP,12,FALSE)=1,VLOOKUP(K22,NP,25,FALSE),-VLOOKUP(K22,NP,25,FALSE)))),IF(VLOOKUP(K22,NP,26,FALSE)="","",CONCATENATE(" / ",IF(VLOOKUP(K22,NP,12,FALSE)=1,VLOOKUP(K22,NP,26,FALSE),-VLOOKUP(K22,NP,26,FALSE)))),IF(VLOOKUP(K22,NP,27,FALSE)="","",CONCATENATE(" / ",IF(VLOOKUP(K22,NP,12,FALSE)=1,VLOOKUP(K22,NP,27,FALSE),-VLOOKUP(K22,NP,27,FALSE)))),IF(VLOOKUP(K22,NP,28)="","",CONCATENATE(" / ",IF(VLOOKUP(K22,NP,12)=1,VLOOKUP(K22,NP,28),-VLOOKUP(K22,NP,28)))),IF(VLOOKUP(K22,NP,29)="","",CONCATENATE(" / ",IF(VLOOKUP(K22,NP,12)=1,VLOOKUP(K22,NP,29),-VLOOKUP(K22,NP,29))))))</f>
        <v/>
      </c>
      <c r="U24" s="21"/>
      <c r="V24" s="16"/>
      <c r="W24" s="21"/>
      <c r="X24" s="21"/>
      <c r="Y24" s="16"/>
      <c r="Z24" s="21"/>
      <c r="AH24" s="46"/>
      <c r="AQ24" s="22"/>
      <c r="AT24" s="12"/>
      <c r="AW24" s="12"/>
    </row>
    <row r="25" spans="1:51" ht="12" customHeight="1" x14ac:dyDescent="0.25">
      <c r="B25" s="129"/>
      <c r="C25" s="119"/>
      <c r="D25" s="120"/>
      <c r="E25" s="120"/>
      <c r="F25" s="121"/>
      <c r="G25" s="131" t="s">
        <v>70</v>
      </c>
      <c r="H25" s="132" t="s">
        <v>65</v>
      </c>
      <c r="I25" s="122"/>
      <c r="J25" s="123"/>
      <c r="K25" s="50">
        <f>IF(VLOOKUP(K22,NP,14,FALSE)=0,"",VLOOKUP(K22,NP,14,FALSE))</f>
        <v>243</v>
      </c>
      <c r="L25" s="18" t="str">
        <f>IF(K25="","",CONCATENATE(VLOOKUP(K22,NP,15,FALSE),"  ",VLOOKUP(K22,NP,16,FALSE)))</f>
        <v>VIAL  Louis</v>
      </c>
      <c r="M25" s="18"/>
      <c r="N25" s="55"/>
      <c r="O25" s="18"/>
      <c r="P25" s="18"/>
      <c r="Q25" s="55"/>
      <c r="R25" s="18"/>
      <c r="S25" s="22"/>
      <c r="T25" s="29"/>
      <c r="U25" s="29"/>
      <c r="V25" s="14"/>
      <c r="W25" s="29"/>
      <c r="X25" s="131" t="s">
        <v>70</v>
      </c>
      <c r="Y25" s="132" t="s">
        <v>59</v>
      </c>
      <c r="Z25" s="30"/>
      <c r="AA25" s="50">
        <f>IF(VLOOKUP(AA21,NP,14,FALSE)=0,"",VLOOKUP(AA21,NP,14,FALSE))</f>
        <v>226</v>
      </c>
      <c r="AB25" s="18" t="str">
        <f>IF(AA25="","",CONCATENATE(VLOOKUP(AA21,NP,15,FALSE),"  ",VLOOKUP(AA21,NP,16,FALSE)))</f>
        <v>DAVID  Jean-baptiste</v>
      </c>
      <c r="AC25" s="18"/>
      <c r="AD25" s="55"/>
      <c r="AE25" s="18"/>
      <c r="AF25" s="18"/>
      <c r="AG25" s="55"/>
      <c r="AH25" s="28"/>
      <c r="AI25" s="22"/>
      <c r="AP25" s="23"/>
      <c r="AQ25" s="22"/>
      <c r="AT25" s="12"/>
      <c r="AW25" s="12"/>
    </row>
    <row r="26" spans="1:51" ht="12" customHeight="1" x14ac:dyDescent="0.25">
      <c r="B26" s="129"/>
      <c r="C26" s="96"/>
      <c r="D26" s="124"/>
      <c r="E26" s="124"/>
      <c r="F26" s="125"/>
      <c r="G26" s="124"/>
      <c r="H26" s="124"/>
      <c r="I26" s="125"/>
      <c r="J26" s="103"/>
      <c r="K26" s="14">
        <v>21</v>
      </c>
      <c r="L26" s="26" t="str">
        <f>IF(K25="","",CONCATENATE(VLOOKUP(K22,NP,18,FALSE)," pts - ",VLOOKUP(K22,NP,21,FALSE)))</f>
        <v>1820 pts - CAM BORDEAUX</v>
      </c>
      <c r="M26" s="26"/>
      <c r="N26" s="57"/>
      <c r="O26" s="26"/>
      <c r="P26" s="26"/>
      <c r="Q26" s="57"/>
      <c r="R26" s="26"/>
      <c r="T26" s="23"/>
      <c r="U26" s="23"/>
      <c r="V26" s="59"/>
      <c r="W26" s="23"/>
      <c r="X26" s="23"/>
      <c r="Y26" s="59"/>
      <c r="Z26" s="23"/>
      <c r="AA26" s="65">
        <v>9</v>
      </c>
      <c r="AB26" s="26" t="str">
        <f>IF(AA25="","",CONCATENATE(VLOOKUP(AA21,NP,18,FALSE)," pts - ",VLOOKUP(AA21,NP,21,FALSE)))</f>
        <v>1895 pts - ANG VAILLANTE</v>
      </c>
      <c r="AC26" s="26"/>
      <c r="AD26" s="57"/>
      <c r="AE26" s="26"/>
      <c r="AF26" s="26"/>
      <c r="AG26" s="57"/>
      <c r="AH26" s="26"/>
      <c r="AI26" s="23"/>
      <c r="AP26" s="23"/>
      <c r="AQ26" s="22"/>
    </row>
    <row r="27" spans="1:51" ht="12" customHeight="1" x14ac:dyDescent="0.25">
      <c r="B27" s="129"/>
      <c r="C27" s="114"/>
      <c r="D27" s="115"/>
      <c r="E27" s="124"/>
      <c r="F27" s="125"/>
      <c r="G27" s="124"/>
      <c r="H27" s="124"/>
      <c r="I27" s="125"/>
      <c r="J27" s="5"/>
      <c r="K27" s="43"/>
      <c r="L27" s="21"/>
      <c r="M27" s="21"/>
      <c r="N27" s="16"/>
      <c r="O27" s="21"/>
      <c r="P27" s="21"/>
      <c r="Q27" s="16"/>
      <c r="R27" s="21"/>
      <c r="S27" s="19"/>
      <c r="T27" s="23"/>
      <c r="U27" s="23"/>
      <c r="V27" s="59"/>
      <c r="W27" s="23"/>
      <c r="X27" s="23"/>
      <c r="Y27" s="59"/>
      <c r="Z27" s="23"/>
      <c r="AA27" s="43"/>
      <c r="AB27" s="21"/>
      <c r="AC27" s="21"/>
      <c r="AD27" s="16"/>
      <c r="AE27" s="21"/>
      <c r="AF27" s="21"/>
      <c r="AG27" s="16"/>
      <c r="AH27" s="21"/>
      <c r="AI27" s="23"/>
      <c r="AP27" s="46"/>
    </row>
    <row r="28" spans="1:51" ht="12" customHeight="1" x14ac:dyDescent="0.25">
      <c r="B28" s="129"/>
      <c r="C28" s="96"/>
      <c r="D28" s="117"/>
      <c r="E28" s="117"/>
      <c r="F28" s="118"/>
      <c r="G28" s="117"/>
      <c r="H28" s="117"/>
      <c r="I28" s="118"/>
      <c r="J28" s="117"/>
      <c r="K28" s="174"/>
      <c r="L28" s="17"/>
      <c r="Z28" s="23"/>
      <c r="AI28" s="23"/>
      <c r="AP28" s="46"/>
    </row>
    <row r="29" spans="1:51" ht="12" customHeight="1" x14ac:dyDescent="0.25">
      <c r="A29" s="47"/>
      <c r="B29" s="65">
        <v>10</v>
      </c>
      <c r="C29" s="50">
        <f>IF(VLOOKUP(C31,NP,4,FALSE)=0,"",VLOOKUP(C31,NP,4,FALSE))</f>
        <v>224</v>
      </c>
      <c r="D29" s="18" t="str">
        <f>IF(C29="","",CONCATENATE(VLOOKUP(C31,NP,5,FALSE),"  ",VLOOKUP(C31,NP,6,FALSE)))</f>
        <v>CAUDOUX  Romain</v>
      </c>
      <c r="E29" s="18"/>
      <c r="F29" s="55"/>
      <c r="G29" s="18"/>
      <c r="H29" s="18"/>
      <c r="I29" s="55"/>
      <c r="J29" s="18"/>
      <c r="Z29" s="23"/>
      <c r="AI29" s="10"/>
      <c r="AJ29" s="20"/>
      <c r="AK29" s="20"/>
      <c r="AL29" s="62"/>
      <c r="AM29" s="20"/>
      <c r="AN29" s="20"/>
      <c r="AO29" s="62"/>
      <c r="AP29" s="68"/>
      <c r="AY29" s="23"/>
    </row>
    <row r="30" spans="1:51" ht="12" customHeight="1" x14ac:dyDescent="0.25">
      <c r="A30" s="53"/>
      <c r="B30" s="65"/>
      <c r="C30" s="52"/>
      <c r="D30" s="26" t="str">
        <f>IF(C29="","",CONCATENATE(VLOOKUP(C31,NP,8,FALSE)," pts - ",VLOOKUP(C31,NP,11,FALSE)))</f>
        <v>1561 pts - BELLEVIGNY ES</v>
      </c>
      <c r="E30" s="26"/>
      <c r="F30" s="57"/>
      <c r="G30" s="26"/>
      <c r="H30" s="26"/>
      <c r="I30" s="57"/>
      <c r="J30" s="51"/>
      <c r="K30" s="169">
        <v>11</v>
      </c>
      <c r="L30" s="81"/>
      <c r="M30" s="82"/>
      <c r="N30" s="83"/>
      <c r="O30" s="82"/>
      <c r="P30" s="82"/>
      <c r="Q30" s="83"/>
      <c r="R30" s="3"/>
      <c r="AH30" s="23"/>
      <c r="AP30" s="46"/>
      <c r="AQ30" s="43"/>
      <c r="AR30" s="21"/>
      <c r="AS30" s="21"/>
      <c r="AT30" s="16"/>
      <c r="AU30" s="21"/>
      <c r="AV30" s="21"/>
      <c r="AW30" s="16"/>
      <c r="AX30" s="21"/>
      <c r="AY30" s="23"/>
    </row>
    <row r="31" spans="1:51" ht="12" customHeight="1" x14ac:dyDescent="0.25">
      <c r="A31" s="76"/>
      <c r="B31" s="65"/>
      <c r="C31" s="170">
        <v>35</v>
      </c>
      <c r="D31" s="86" t="s">
        <v>34</v>
      </c>
      <c r="E31" s="86"/>
      <c r="F31" s="87" t="str">
        <f>IF(VLOOKUP(C31,NP,32,FALSE)="","",IF(VLOOKUP(C31,NP,32,FALSE)=0,"",VLOOKUP(C31,NP,32,FALSE)))</f>
        <v/>
      </c>
      <c r="G31" s="88" t="str">
        <f>IF(VLOOKUP(C31,NP,33,FALSE)="","",IF(VLOOKUP(C31,NP,34,FALSE)=2,"",VLOOKUP(C31,NP,34,FALSE)))</f>
        <v/>
      </c>
      <c r="H31" s="88"/>
      <c r="I31" s="89" t="str">
        <f>IF(VLOOKUP(C31,NP,33,FALSE)="","",IF(VLOOKUP(C31,NP,33,FALSE)=0,"",VLOOKUP(C31,NP,33,FALSE)))</f>
        <v xml:space="preserve"> </v>
      </c>
      <c r="J31" s="90"/>
      <c r="K31" s="49">
        <f>IF(VLOOKUP(K34,NP,4,FALSE)=0,"",VLOOKUP(K34,NP,4,FALSE))</f>
        <v>245</v>
      </c>
      <c r="L31" s="18" t="str">
        <f>IF(K31="","",CONCATENATE(VLOOKUP(K34,NP,5,FALSE),"  ",VLOOKUP(K34,NP,6,FALSE)))</f>
        <v>RAZAFINARIVO  Antoine</v>
      </c>
      <c r="M31" s="18"/>
      <c r="N31" s="55"/>
      <c r="O31" s="18"/>
      <c r="P31" s="18"/>
      <c r="Q31" s="55"/>
      <c r="R31" s="18"/>
      <c r="AH31" s="23"/>
      <c r="AP31" s="23"/>
      <c r="AQ31" s="22"/>
      <c r="AX31" s="23"/>
      <c r="AY31" s="23"/>
    </row>
    <row r="32" spans="1:51" ht="12" customHeight="1" x14ac:dyDescent="0.25">
      <c r="A32" s="76"/>
      <c r="B32" s="65"/>
      <c r="C32" s="2"/>
      <c r="D32" s="81"/>
      <c r="E32" s="81"/>
      <c r="F32" s="92"/>
      <c r="G32" s="81"/>
      <c r="H32" s="81"/>
      <c r="I32" s="92"/>
      <c r="J32" s="93"/>
      <c r="K32" s="25"/>
      <c r="L32" s="21" t="str">
        <f>IF(K31="","",CONCATENATE(VLOOKUP(K34,NP,8,FALSE)," pts - ",VLOOKUP(K34,NP,11,FALSE)))</f>
        <v>1786 pts - LA GARDE TT</v>
      </c>
      <c r="M32" s="21"/>
      <c r="N32" s="16"/>
      <c r="O32" s="21"/>
      <c r="P32" s="21"/>
      <c r="Q32" s="16"/>
      <c r="R32" s="21"/>
      <c r="S32" s="22"/>
      <c r="AH32" s="23"/>
      <c r="AP32" s="23"/>
      <c r="AQ32" s="101">
        <v>9</v>
      </c>
      <c r="AY32" s="23"/>
    </row>
    <row r="33" spans="1:74" ht="12" customHeight="1" x14ac:dyDescent="0.25">
      <c r="A33" s="76"/>
      <c r="B33" s="65">
        <v>11</v>
      </c>
      <c r="C33" s="50">
        <f>IF(VLOOKUP(C31,NP,14,FALSE)=0,"",VLOOKUP(C31,NP,14,FALSE))</f>
        <v>245</v>
      </c>
      <c r="D33" s="18" t="str">
        <f>IF(C33="","",CONCATENATE(VLOOKUP(C31,NP,15,FALSE),"  ",VLOOKUP(C31,NP,16,FALSE)))</f>
        <v>RAZAFINARIVO  Antoine</v>
      </c>
      <c r="E33" s="98"/>
      <c r="F33" s="99"/>
      <c r="G33" s="98"/>
      <c r="H33" s="98"/>
      <c r="I33" s="99"/>
      <c r="J33" s="100"/>
      <c r="K33" s="25"/>
      <c r="L33" s="21" t="str">
        <f>IF(K31="","",CONCATENATE(IF(VLOOKUP(C31,NP,23,FALSE)="","",IF(VLOOKUP(C31,NP,12,FALSE)=1,VLOOKUP(C31,NP,23,FALSE),-VLOOKUP(C31,NP,23,FALSE))),IF(VLOOKUP(C31,NP,24,FALSE)="","",CONCATENATE(" / ",IF(VLOOKUP(C31,NP,12,FALSE)=1,VLOOKUP(C31,NP,24,FALSE),-VLOOKUP(C31,NP,24,FALSE)))),IF(VLOOKUP(C31,NP,25,FALSE)="","",CONCATENATE(" / ",IF(VLOOKUP(C31,NP,12,FALSE)=1,VLOOKUP(C31,NP,25,FALSE),-VLOOKUP(C31,NP,25,FALSE)))),IF(VLOOKUP(C31,NP,26,FALSE)="","",CONCATENATE(" / ",IF(VLOOKUP(C31,NP,12,FALSE)=1,VLOOKUP(C31,NP,26,FALSE),-VLOOKUP(C31,NP,26,FALSE)))),IF(VLOOKUP(C31,NP,27,FALSE)="","",CONCATENATE(" / ",IF(VLOOKUP(C31,NP,12,FALSE)=1,VLOOKUP(C31,NP,27,FALSE),-VLOOKUP(C31,NP,27,FALSE)))),IF(VLOOKUP(C31,NP,28)="","",CONCATENATE(" / ",IF(VLOOKUP(C31,NP,12)=1,VLOOKUP(C31,NP,28),-VLOOKUP(C31,NP,28)))),IF(VLOOKUP(C31,NP,29)="","",CONCATENATE(" / ",IF(VLOOKUP(C31,NP,12)=1,VLOOKUP(C31,NP,29),-VLOOKUP(C31,NP,29))))))</f>
        <v/>
      </c>
      <c r="M33" s="21"/>
      <c r="N33" s="16"/>
      <c r="O33" s="21"/>
      <c r="P33" s="21"/>
      <c r="Q33" s="16"/>
      <c r="R33" s="21"/>
      <c r="S33" s="101">
        <v>28</v>
      </c>
      <c r="AH33" s="23"/>
      <c r="AI33" s="170">
        <v>57</v>
      </c>
      <c r="AJ33" s="86" t="s">
        <v>34</v>
      </c>
      <c r="AK33" s="86"/>
      <c r="AL33" s="87" t="str">
        <f>IF(VLOOKUP(AI33,NP,32,FALSE)="","",IF(VLOOKUP(AI33,NP,32,FALSE)=0,"",VLOOKUP(AI33,NP,32,FALSE)))</f>
        <v/>
      </c>
      <c r="AM33" s="88" t="str">
        <f>IF(VLOOKUP(AI33,NP,33,FALSE)="","",IF(VLOOKUP(AI33,NP,34,FALSE)=2,"",VLOOKUP(AI33,NP,34,FALSE)))</f>
        <v/>
      </c>
      <c r="AN33" s="88"/>
      <c r="AO33" s="89" t="str">
        <f>IF(VLOOKUP(AI33,NP,33,FALSE)="","",IF(VLOOKUP(AI33,NP,33,FALSE)=0,"",VLOOKUP(AI33,NP,33,FALSE)))</f>
        <v xml:space="preserve"> </v>
      </c>
      <c r="AP33" s="102"/>
      <c r="AQ33" s="49">
        <f>IF(VLOOKUP(AQ41,NP,4,FALSE)=0,"",VLOOKUP(AQ41,NP,4,FALSE))</f>
        <v>226</v>
      </c>
      <c r="AR33" s="18" t="str">
        <f>IF(AQ33="","",CONCATENATE(VLOOKUP(AQ41,NP,5,FALSE),"  ",VLOOKUP(AQ41,NP,6,FALSE)))</f>
        <v>DAVID  Jean-baptiste</v>
      </c>
      <c r="AS33" s="18"/>
      <c r="AT33" s="55"/>
      <c r="AU33" s="18"/>
      <c r="AV33" s="18"/>
      <c r="AW33" s="55"/>
      <c r="AX33" s="18"/>
      <c r="AY33" s="23"/>
    </row>
    <row r="34" spans="1:74" ht="12" customHeight="1" x14ac:dyDescent="0.25">
      <c r="A34" s="47"/>
      <c r="B34" s="65"/>
      <c r="C34" s="57"/>
      <c r="D34" s="26" t="str">
        <f>IF(C33="","",CONCATENATE(VLOOKUP(C31,NP,18,FALSE)," pts - ",VLOOKUP(C31,NP,21,FALSE)))</f>
        <v>1786 pts - LA GARDE TT</v>
      </c>
      <c r="E34" s="26"/>
      <c r="F34" s="57"/>
      <c r="G34" s="26"/>
      <c r="H34" s="54"/>
      <c r="I34" s="66"/>
      <c r="J34" s="54"/>
      <c r="K34" s="170">
        <v>43</v>
      </c>
      <c r="L34" s="86" t="s">
        <v>34</v>
      </c>
      <c r="M34" s="86"/>
      <c r="N34" s="87" t="str">
        <f>IF(VLOOKUP(K34,NP,32,FALSE)="","",IF(VLOOKUP(K34,NP,32,FALSE)=0,"",VLOOKUP(K34,NP,32,FALSE)))</f>
        <v/>
      </c>
      <c r="O34" s="88" t="str">
        <f>IF(VLOOKUP(K34,NP,33,FALSE)="","",IF(VLOOKUP(K34,NP,34,FALSE)=2,"",VLOOKUP(K34,NP,34,FALSE)))</f>
        <v/>
      </c>
      <c r="P34" s="88"/>
      <c r="Q34" s="89" t="str">
        <f>IF(VLOOKUP(K34,NP,33,FALSE)="","",IF(VLOOKUP(K34,NP,33,FALSE)=0,"",VLOOKUP(K34,NP,33,FALSE)))</f>
        <v xml:space="preserve"> </v>
      </c>
      <c r="R34" s="102"/>
      <c r="S34" s="49">
        <f>IF(VLOOKUP(S40,NP,4,FALSE)=0,"",VLOOKUP(S40,NP,4,FALSE))</f>
        <v>242</v>
      </c>
      <c r="T34" s="18" t="str">
        <f>IF(S34="","",CONCATENATE(VLOOKUP(S40,NP,5,FALSE),"  ",VLOOKUP(S40,NP,6,FALSE)))</f>
        <v>VAN-LOOY  Samuel</v>
      </c>
      <c r="U34" s="18"/>
      <c r="V34" s="55"/>
      <c r="W34" s="18"/>
      <c r="X34" s="18"/>
      <c r="Y34" s="55"/>
      <c r="Z34" s="67"/>
      <c r="AA34" s="11"/>
      <c r="AG34" s="12"/>
      <c r="AI34" s="11"/>
      <c r="AQ34" s="24"/>
      <c r="AR34" s="21" t="str">
        <f>IF(AQ33="","",CONCATENATE(VLOOKUP(AQ41,NP,8,FALSE)," pts - ",VLOOKUP(AQ41,NP,11,FALSE)))</f>
        <v>1895 pts - ANG VAILLANTE</v>
      </c>
      <c r="AS34" s="21"/>
      <c r="AT34" s="16"/>
      <c r="AU34" s="21"/>
      <c r="AV34" s="21"/>
      <c r="AW34" s="16"/>
      <c r="AX34" s="21"/>
      <c r="AY34" s="22"/>
      <c r="BD34" s="23"/>
    </row>
    <row r="35" spans="1:74" ht="12" customHeight="1" x14ac:dyDescent="0.25">
      <c r="B35" s="129"/>
      <c r="C35" s="114"/>
      <c r="D35" s="115"/>
      <c r="E35" s="115"/>
      <c r="F35" s="116"/>
      <c r="G35" s="115"/>
      <c r="H35" s="115"/>
      <c r="I35" s="116"/>
      <c r="J35" s="115"/>
      <c r="K35" s="29"/>
      <c r="L35" s="127"/>
      <c r="M35" s="126"/>
      <c r="N35" s="2"/>
      <c r="O35" s="82"/>
      <c r="P35" s="82"/>
      <c r="Q35" s="83"/>
      <c r="R35" s="82"/>
      <c r="S35" s="24"/>
      <c r="T35" s="21" t="str">
        <f>IF(S34="","",CONCATENATE(VLOOKUP(S40,NP,8,FALSE)," pts - ",VLOOKUP(S40,NP,11,FALSE)))</f>
        <v>1806 pts - ST LAUREN/BLANG</v>
      </c>
      <c r="U35" s="21"/>
      <c r="V35" s="66"/>
      <c r="W35" s="54"/>
      <c r="X35" s="54"/>
      <c r="Y35" s="16"/>
      <c r="Z35" s="21"/>
      <c r="AA35" s="22"/>
      <c r="AP35" s="23"/>
      <c r="AQ35" s="22"/>
      <c r="AR35" s="21" t="str">
        <f>IF(AQ33="","",CONCATENATE(IF(VLOOKUP(AI33,NP,23,FALSE)="","",IF(VLOOKUP(AI33,NP,12,FALSE)=1,VLOOKUP(AI33,NP,23,FALSE),-VLOOKUP(AI33,NP,23,FALSE))),IF(VLOOKUP(AI33,NP,24,FALSE)="","",CONCATENATE(" / ",IF(VLOOKUP(AI33,NP,12,FALSE)=1,VLOOKUP(AI33,NP,24,FALSE),-VLOOKUP(AI33,NP,24,FALSE)))),IF(VLOOKUP(AI33,NP,25,FALSE)="","",CONCATENATE(" / ",IF(VLOOKUP(AI33,NP,12,FALSE)=1,VLOOKUP(AI33,NP,25,FALSE),-VLOOKUP(AI33,NP,25,FALSE)))),IF(VLOOKUP(AI33,NP,26,FALSE)="","",CONCATENATE(" / ",IF(VLOOKUP(AI33,NP,12,FALSE)=1,VLOOKUP(AI33,NP,26,FALSE),-VLOOKUP(AI33,NP,26,FALSE)))),IF(VLOOKUP(AI33,NP,27,FALSE)="","",CONCATENATE(" / ",IF(VLOOKUP(AI33,NP,12,FALSE)=1,VLOOKUP(AI33,NP,27,FALSE),-VLOOKUP(AI33,NP,27,FALSE)))),IF(VLOOKUP(AI33,NP,28)="","",CONCATENATE(" / ",IF(VLOOKUP(AI33,NP,12)=1,VLOOKUP(AI33,NP,28),-VLOOKUP(AI33,NP,28)))),IF(VLOOKUP(AI33,NP,29)="","",CONCATENATE(" / ",IF(VLOOKUP(AI33,NP,12)=1,VLOOKUP(AI33,NP,29),-VLOOKUP(AI33,NP,29))))))</f>
        <v/>
      </c>
      <c r="AS35" s="54"/>
      <c r="AT35" s="66"/>
      <c r="AU35" s="54"/>
      <c r="AV35" s="54"/>
      <c r="AW35" s="66"/>
      <c r="AX35" s="77"/>
      <c r="AY35" s="22"/>
    </row>
    <row r="36" spans="1:74" ht="12" customHeight="1" x14ac:dyDescent="0.25">
      <c r="B36" s="129"/>
      <c r="C36" s="17"/>
      <c r="D36" s="117"/>
      <c r="E36" s="117"/>
      <c r="F36" s="118"/>
      <c r="G36" s="117"/>
      <c r="H36" s="117"/>
      <c r="I36" s="118"/>
      <c r="J36" s="117"/>
      <c r="K36" s="2"/>
      <c r="L36" s="81"/>
      <c r="M36" s="82"/>
      <c r="N36" s="83"/>
      <c r="O36" s="82"/>
      <c r="P36" s="82"/>
      <c r="Q36" s="83"/>
      <c r="R36" s="3"/>
      <c r="S36" s="25"/>
      <c r="T36" s="21" t="str">
        <f>IF(S34="","",CONCATENATE(IF(VLOOKUP(K34,NP,23,FALSE)="","",IF(VLOOKUP(K34,NP,12,FALSE)=1,VLOOKUP(K34,NP,23,FALSE),-VLOOKUP(K34,NP,23,FALSE))),IF(VLOOKUP(K34,NP,24,FALSE)="","",CONCATENATE(" / ",IF(VLOOKUP(K34,NP,12,FALSE)=1,VLOOKUP(K34,NP,24,FALSE),-VLOOKUP(K34,NP,24,FALSE)))),IF(VLOOKUP(K34,NP,25,FALSE)="","",CONCATENATE(" / ",IF(VLOOKUP(K34,NP,12,FALSE)=1,VLOOKUP(K34,NP,25,FALSE),-VLOOKUP(K34,NP,25,FALSE)))),IF(VLOOKUP(K34,NP,26,FALSE)="","",CONCATENATE(" / ",IF(VLOOKUP(K34,NP,12,FALSE)=1,VLOOKUP(K34,NP,26,FALSE),-VLOOKUP(K34,NP,26,FALSE)))),IF(VLOOKUP(K34,NP,27,FALSE)="","",CONCATENATE(" / ",IF(VLOOKUP(K34,NP,12,FALSE)=1,VLOOKUP(K34,NP,27,FALSE),-VLOOKUP(K34,NP,27,FALSE)))),IF(VLOOKUP(K34,NP,28)="","",CONCATENATE(" / ",IF(VLOOKUP(K34,NP,12)=1,VLOOKUP(K34,NP,28),-VLOOKUP(K34,NP,28)))),IF(VLOOKUP(K34,NP,29)="","",CONCATENATE(" / ",IF(VLOOKUP(K34,NP,12)=1,VLOOKUP(K34,NP,29),-VLOOKUP(K34,NP,29))))))</f>
        <v/>
      </c>
      <c r="U36" s="21"/>
      <c r="V36" s="16"/>
      <c r="W36" s="21"/>
      <c r="X36" s="21"/>
      <c r="Y36" s="16"/>
      <c r="Z36" s="21"/>
      <c r="AA36" s="22"/>
      <c r="AP36" s="23"/>
      <c r="AQ36" s="22"/>
      <c r="AX36" s="23"/>
      <c r="AY36" s="22"/>
    </row>
    <row r="37" spans="1:74" ht="12" customHeight="1" x14ac:dyDescent="0.25">
      <c r="B37" s="129"/>
      <c r="C37" s="119"/>
      <c r="D37" s="120"/>
      <c r="E37" s="120"/>
      <c r="F37" s="121"/>
      <c r="G37" s="131" t="s">
        <v>70</v>
      </c>
      <c r="H37" s="132" t="s">
        <v>66</v>
      </c>
      <c r="I37" s="122"/>
      <c r="J37" s="123"/>
      <c r="K37" s="50">
        <f>IF(VLOOKUP(K34,NP,14,FALSE)=0,"",VLOOKUP(K34,NP,14,FALSE))</f>
        <v>242</v>
      </c>
      <c r="L37" s="18" t="str">
        <f>IF(K37="","",CONCATENATE(VLOOKUP(K34,NP,15,FALSE),"  ",VLOOKUP(K34,NP,16,FALSE)))</f>
        <v>VAN-LOOY  Samuel</v>
      </c>
      <c r="M37" s="18"/>
      <c r="N37" s="55"/>
      <c r="O37" s="18"/>
      <c r="P37" s="18"/>
      <c r="Q37" s="55"/>
      <c r="R37" s="18"/>
      <c r="S37" s="22"/>
      <c r="Z37" s="23"/>
      <c r="AA37" s="22"/>
      <c r="AP37" s="23"/>
      <c r="AQ37" s="22"/>
      <c r="AX37" s="23"/>
      <c r="AY37" s="22"/>
    </row>
    <row r="38" spans="1:74" ht="12" customHeight="1" x14ac:dyDescent="0.25">
      <c r="B38" s="129"/>
      <c r="C38" s="96"/>
      <c r="D38" s="124"/>
      <c r="E38" s="124"/>
      <c r="F38" s="125"/>
      <c r="G38" s="124"/>
      <c r="H38" s="124"/>
      <c r="I38" s="125"/>
      <c r="J38" s="103"/>
      <c r="K38" s="14">
        <v>28</v>
      </c>
      <c r="L38" s="26" t="str">
        <f>IF(K37="","",CONCATENATE(VLOOKUP(K34,NP,18,FALSE)," pts - ",VLOOKUP(K34,NP,21,FALSE)))</f>
        <v>1806 pts - ST LAUREN/BLANG</v>
      </c>
      <c r="M38" s="26"/>
      <c r="N38" s="57"/>
      <c r="O38" s="26"/>
      <c r="P38" s="26"/>
      <c r="Q38" s="57"/>
      <c r="R38" s="26"/>
      <c r="S38" s="23"/>
      <c r="Z38" s="23"/>
      <c r="AA38" s="22"/>
      <c r="AP38" s="23"/>
      <c r="AQ38" s="22"/>
      <c r="AX38" s="23"/>
      <c r="AY38" s="22"/>
      <c r="BG38" s="23"/>
      <c r="BO38" s="23"/>
    </row>
    <row r="39" spans="1:74" ht="12" customHeight="1" x14ac:dyDescent="0.25">
      <c r="B39" s="129"/>
      <c r="C39" s="114"/>
      <c r="D39" s="115"/>
      <c r="E39" s="124"/>
      <c r="F39" s="125"/>
      <c r="G39" s="124"/>
      <c r="H39" s="124"/>
      <c r="I39" s="125"/>
      <c r="J39" s="5"/>
      <c r="K39" s="43"/>
      <c r="L39" s="21"/>
      <c r="M39" s="21"/>
      <c r="N39" s="16"/>
      <c r="O39" s="21"/>
      <c r="P39" s="21"/>
      <c r="Q39" s="16"/>
      <c r="R39" s="21"/>
      <c r="S39" s="23"/>
      <c r="Z39" s="23"/>
      <c r="AA39" s="101">
        <v>28</v>
      </c>
      <c r="AP39" s="23"/>
      <c r="AQ39" s="22"/>
      <c r="AX39" s="23"/>
      <c r="AY39" s="22"/>
      <c r="BG39" s="23"/>
      <c r="BO39" s="23"/>
    </row>
    <row r="40" spans="1:74" ht="12" customHeight="1" x14ac:dyDescent="0.25">
      <c r="B40" s="129"/>
      <c r="C40" s="96"/>
      <c r="D40" s="117"/>
      <c r="E40" s="117"/>
      <c r="F40" s="118"/>
      <c r="G40" s="117"/>
      <c r="H40" s="117"/>
      <c r="I40" s="118"/>
      <c r="J40" s="117"/>
      <c r="K40" s="107"/>
      <c r="L40" s="109"/>
      <c r="M40" s="109"/>
      <c r="N40" s="110"/>
      <c r="O40" s="111"/>
      <c r="P40" s="111"/>
      <c r="Q40" s="110"/>
      <c r="R40" s="109"/>
      <c r="S40" s="170">
        <v>50</v>
      </c>
      <c r="T40" s="86" t="s">
        <v>34</v>
      </c>
      <c r="U40" s="86"/>
      <c r="V40" s="87" t="str">
        <f>IF(VLOOKUP(S40,NP,32,FALSE)="","",IF(VLOOKUP(S40,NP,32,FALSE)=0,"",VLOOKUP(S40,NP,32,FALSE)))</f>
        <v/>
      </c>
      <c r="W40" s="88" t="str">
        <f>IF(VLOOKUP(S40,NP,33,FALSE)="","",IF(VLOOKUP(S40,NP,34,FALSE)=2,"",VLOOKUP(S40,NP,34,FALSE)))</f>
        <v/>
      </c>
      <c r="X40" s="88"/>
      <c r="Y40" s="89" t="str">
        <f>IF(VLOOKUP(S40,NP,33,FALSE)="","",IF(VLOOKUP(S40,NP,33,FALSE)=0,"",VLOOKUP(S40,NP,33,FALSE)))</f>
        <v xml:space="preserve"> </v>
      </c>
      <c r="Z40" s="102"/>
      <c r="AA40" s="49">
        <f>IF(VLOOKUP(AA45,NP,4,FALSE)=0,"",VLOOKUP(AA45,NP,4,FALSE))</f>
        <v>242</v>
      </c>
      <c r="AB40" s="18" t="str">
        <f>IF(AA40="","",CONCATENATE(VLOOKUP(AA45,NP,5,FALSE),"  ",VLOOKUP(AA45,NP,6,FALSE)))</f>
        <v>VAN-LOOY  Samuel</v>
      </c>
      <c r="AC40" s="18"/>
      <c r="AD40" s="55"/>
      <c r="AE40" s="18"/>
      <c r="AF40" s="18"/>
      <c r="AG40" s="55"/>
      <c r="AH40" s="18"/>
      <c r="AP40" s="46"/>
      <c r="AY40" s="101">
        <v>17</v>
      </c>
      <c r="BB40" s="11"/>
      <c r="BE40" s="11"/>
      <c r="BG40" s="23"/>
      <c r="BJ40" s="11"/>
      <c r="BM40" s="11"/>
      <c r="BO40" s="23"/>
      <c r="BR40" s="11"/>
      <c r="BU40" s="11"/>
    </row>
    <row r="41" spans="1:74" ht="12" customHeight="1" x14ac:dyDescent="0.25">
      <c r="A41" s="47"/>
      <c r="B41" s="65">
        <v>14</v>
      </c>
      <c r="C41" s="50">
        <f>IF(VLOOKUP(C43,NP,4,FALSE)=0,"",VLOOKUP(C43,NP,4,FALSE))</f>
        <v>230</v>
      </c>
      <c r="D41" s="18" t="str">
        <f>IF(C41="","",CONCATENATE(VLOOKUP(C43,NP,5,FALSE),"  ",VLOOKUP(C43,NP,6,FALSE)))</f>
        <v>GILLE  Ethan</v>
      </c>
      <c r="E41" s="18"/>
      <c r="F41" s="55"/>
      <c r="G41" s="18"/>
      <c r="H41" s="18"/>
      <c r="I41" s="55"/>
      <c r="J41" s="18"/>
      <c r="K41" s="2"/>
      <c r="L41" s="82"/>
      <c r="M41" s="82"/>
      <c r="N41" s="83"/>
      <c r="O41" s="82"/>
      <c r="P41" s="82"/>
      <c r="Q41" s="83"/>
      <c r="R41" s="3"/>
      <c r="Z41" s="23"/>
      <c r="AA41" s="24"/>
      <c r="AB41" s="21" t="str">
        <f>IF(AA40="","",CONCATENATE(VLOOKUP(AA45,NP,8,FALSE)," pts - ",VLOOKUP(AA45,NP,11,FALSE)))</f>
        <v>1806 pts - ST LAUREN/BLANG</v>
      </c>
      <c r="AC41" s="21"/>
      <c r="AD41" s="16"/>
      <c r="AE41" s="21"/>
      <c r="AF41" s="21"/>
      <c r="AG41" s="16"/>
      <c r="AH41" s="51"/>
      <c r="AI41" s="23"/>
      <c r="AP41" s="46"/>
      <c r="AQ41" s="173">
        <v>59</v>
      </c>
      <c r="AR41" s="86" t="s">
        <v>34</v>
      </c>
      <c r="AS41" s="86"/>
      <c r="AT41" s="87" t="str">
        <f>IF(VLOOKUP(AQ41,NP,32,FALSE)="","",IF(VLOOKUP(AQ41,NP,32,FALSE)=0,"",VLOOKUP(AQ41,NP,32,FALSE)))</f>
        <v/>
      </c>
      <c r="AU41" s="88" t="str">
        <f>IF(VLOOKUP(AQ41,NP,33,FALSE)="","",IF(VLOOKUP(AQ41,NP,34,FALSE)=2,"",VLOOKUP(AQ41,NP,34,FALSE)))</f>
        <v/>
      </c>
      <c r="AV41" s="88"/>
      <c r="AW41" s="89" t="str">
        <f>IF(VLOOKUP(AQ41,NP,33,FALSE)="","",IF(VLOOKUP(AQ41,NP,33,FALSE)=0,"",VLOOKUP(AQ41,NP,33,FALSE)))</f>
        <v xml:space="preserve"> </v>
      </c>
      <c r="AX41" s="102"/>
      <c r="AY41" s="49">
        <f>IF(VLOOKUP(AY61,NP,4,FALSE)=0,"",VLOOKUP(AY61,NP,4,FALSE))</f>
        <v>218</v>
      </c>
      <c r="AZ41" s="18" t="str">
        <f>IF(AY41="","",CONCATENATE(VLOOKUP(AY61,NP,5,FALSE),"  ",VLOOKUP(AY61,NP,6,FALSE)))</f>
        <v>ANQUETIL  Quentin</v>
      </c>
      <c r="BA41" s="18"/>
      <c r="BB41" s="55"/>
      <c r="BC41" s="18"/>
      <c r="BD41" s="18"/>
      <c r="BE41" s="55"/>
      <c r="BF41" s="18"/>
      <c r="BG41" s="176" t="s">
        <v>281</v>
      </c>
    </row>
    <row r="42" spans="1:74" ht="12" customHeight="1" x14ac:dyDescent="0.25">
      <c r="A42" s="47"/>
      <c r="B42" s="65"/>
      <c r="C42" s="20"/>
      <c r="D42" s="21" t="str">
        <f>IF(C41="","",CONCATENATE(VLOOKUP(C43,NP,8,FALSE)," pts - ",VLOOKUP(C43,NP,11,FALSE)))</f>
        <v>1665 pts - AUVR RILLIEUX</v>
      </c>
      <c r="E42" s="21"/>
      <c r="F42" s="16"/>
      <c r="G42" s="21"/>
      <c r="H42" s="21"/>
      <c r="I42" s="16"/>
      <c r="J42" s="21"/>
      <c r="K42" s="169">
        <v>14</v>
      </c>
      <c r="L42" s="81"/>
      <c r="M42" s="82"/>
      <c r="N42" s="83"/>
      <c r="O42" s="82"/>
      <c r="P42" s="82"/>
      <c r="Q42" s="83"/>
      <c r="R42" s="3"/>
      <c r="Z42" s="23"/>
      <c r="AA42" s="25"/>
      <c r="AB42" s="21" t="str">
        <f>IF(AA40="","",CONCATENATE(IF(VLOOKUP(S40,NP,23,FALSE)="","",IF(VLOOKUP(S40,NP,12,FALSE)=1,VLOOKUP(S40,NP,23,FALSE),-VLOOKUP(S40,NP,23,FALSE))),IF(VLOOKUP(S40,NP,24,FALSE)="","",CONCATENATE(" / ",IF(VLOOKUP(S40,NP,12,FALSE)=1,VLOOKUP(S40,NP,24,FALSE),-VLOOKUP(S40,NP,24,FALSE)))),IF(VLOOKUP(S40,NP,25,FALSE)="","",CONCATENATE(" / ",IF(VLOOKUP(S40,NP,12,FALSE)=1,VLOOKUP(S40,NP,25,FALSE),-VLOOKUP(S40,NP,25,FALSE)))),IF(VLOOKUP(S40,NP,26,FALSE)="","",CONCATENATE(" / ",IF(VLOOKUP(S40,NP,12,FALSE)=1,VLOOKUP(S40,NP,26,FALSE),-VLOOKUP(S40,NP,26,FALSE)))),IF(VLOOKUP(S40,NP,27,FALSE)="","",CONCATENATE(" / ",IF(VLOOKUP(S40,NP,12,FALSE)=1,VLOOKUP(S40,NP,27,FALSE),-VLOOKUP(S40,NP,27,FALSE)))),IF(VLOOKUP(S40,NP,28)="","",CONCATENATE(" / ",IF(VLOOKUP(S40,NP,12)=1,VLOOKUP(S40,NP,28),-VLOOKUP(S40,NP,28)))),IF(VLOOKUP(S40,NP,29)="","",CONCATENATE(" / ",IF(VLOOKUP(S40,NP,12)=1,VLOOKUP(S40,NP,29),-VLOOKUP(S40,NP,29))))))</f>
        <v/>
      </c>
      <c r="AC42" s="21"/>
      <c r="AD42" s="16"/>
      <c r="AE42" s="21"/>
      <c r="AF42" s="21"/>
      <c r="AG42" s="16"/>
      <c r="AH42" s="69"/>
      <c r="AI42" s="23"/>
      <c r="AP42" s="46"/>
      <c r="AX42" s="23"/>
      <c r="AY42" s="24"/>
      <c r="AZ42" s="21" t="str">
        <f>IF(AY41="","",CONCATENATE(VLOOKUP(AY61,NP,8,FALSE)," pts - ",VLOOKUP(AY61,NP,11,FALSE)))</f>
        <v>1902 pts - Niort T.T.</v>
      </c>
      <c r="BA42" s="21"/>
      <c r="BB42" s="16"/>
      <c r="BC42" s="21"/>
      <c r="BD42" s="21"/>
      <c r="BE42" s="16"/>
      <c r="BF42" s="26"/>
      <c r="BG42" s="178"/>
      <c r="BH42" s="178"/>
      <c r="BI42" s="178"/>
      <c r="BJ42" s="178"/>
      <c r="BK42" s="178"/>
      <c r="BL42" s="178"/>
      <c r="BM42" s="178"/>
      <c r="BN42" s="178"/>
      <c r="BO42" s="178"/>
      <c r="BP42" s="178"/>
      <c r="BQ42" s="178"/>
      <c r="BR42" s="178"/>
      <c r="BS42" s="178"/>
      <c r="BT42" s="178"/>
      <c r="BU42" s="178"/>
      <c r="BV42" s="178"/>
    </row>
    <row r="43" spans="1:74" ht="12" customHeight="1" x14ac:dyDescent="0.25">
      <c r="A43" s="53"/>
      <c r="B43" s="65"/>
      <c r="C43" s="170">
        <v>36</v>
      </c>
      <c r="D43" s="86" t="s">
        <v>34</v>
      </c>
      <c r="E43" s="86"/>
      <c r="F43" s="87" t="str">
        <f>IF(VLOOKUP(C43,NP,32,FALSE)="","",IF(VLOOKUP(C43,NP,32,FALSE)=0,"",VLOOKUP(C43,NP,32,FALSE)))</f>
        <v/>
      </c>
      <c r="G43" s="88" t="str">
        <f>IF(VLOOKUP(C43,NP,33,FALSE)="","",IF(VLOOKUP(C43,NP,34,FALSE)=2,"",VLOOKUP(C43,NP,34,FALSE)))</f>
        <v/>
      </c>
      <c r="H43" s="88"/>
      <c r="I43" s="89" t="str">
        <f>IF(VLOOKUP(C43,NP,33,FALSE)="","",IF(VLOOKUP(C43,NP,33,FALSE)=0,"",VLOOKUP(C43,NP,33,FALSE)))</f>
        <v xml:space="preserve"> </v>
      </c>
      <c r="J43" s="102"/>
      <c r="K43" s="49">
        <f>IF(VLOOKUP(K46,NP,4,FALSE)=0,"",VLOOKUP(K46,NP,4,FALSE))</f>
        <v>230</v>
      </c>
      <c r="L43" s="18" t="str">
        <f>IF(K43="","",CONCATENATE(VLOOKUP(K46,NP,5,FALSE),"  ",VLOOKUP(K46,NP,6,FALSE)))</f>
        <v>GILLE  Ethan</v>
      </c>
      <c r="M43" s="18"/>
      <c r="N43" s="55"/>
      <c r="O43" s="18"/>
      <c r="P43" s="18"/>
      <c r="Q43" s="55"/>
      <c r="R43" s="18"/>
      <c r="Z43" s="23"/>
      <c r="AA43" s="22"/>
      <c r="AH43" s="46"/>
      <c r="AI43" s="23"/>
      <c r="AP43" s="46"/>
      <c r="AX43" s="23"/>
      <c r="AY43" s="22"/>
      <c r="AZ43" s="21" t="str">
        <f>IF(AY41="","",CONCATENATE(IF(VLOOKUP(AQ41,NP,23,FALSE)="","",IF(VLOOKUP(AQ41,NP,12,FALSE)=1,VLOOKUP(AQ41,NP,23,FALSE),-VLOOKUP(AQ41,NP,23,FALSE))),IF(VLOOKUP(AQ41,NP,24,FALSE)="","",CONCATENATE(" / ",IF(VLOOKUP(AQ41,NP,12,FALSE)=1,VLOOKUP(AQ41,NP,24,FALSE),-VLOOKUP(AQ41,NP,24,FALSE)))),IF(VLOOKUP(AQ41,NP,25,FALSE)="","",CONCATENATE(" / ",IF(VLOOKUP(AQ41,NP,12,FALSE)=1,VLOOKUP(AQ41,NP,25,FALSE),-VLOOKUP(AQ41,NP,25,FALSE)))),IF(VLOOKUP(AQ41,NP,26,FALSE)="","",CONCATENATE(" / ",IF(VLOOKUP(AQ41,NP,12,FALSE)=1,VLOOKUP(AQ41,NP,26,FALSE),-VLOOKUP(AQ41,NP,26,FALSE)))),IF(VLOOKUP(AQ41,NP,27,FALSE)="","",CONCATENATE(" / ",IF(VLOOKUP(AQ41,NP,12,FALSE)=1,VLOOKUP(AQ41,NP,27,FALSE),-VLOOKUP(AQ41,NP,27,FALSE)))),IF(VLOOKUP(AQ41,NP,28)="","",CONCATENATE(" / ",IF(VLOOKUP(AQ41,NP,12)=1,VLOOKUP(AQ41,NP,28),-VLOOKUP(AQ41,NP,28)))),IF(VLOOKUP(AQ41,NP,29)="","",CONCATENATE(" / ",IF(VLOOKUP(AQ41,NP,12)=1,VLOOKUP(AQ41,NP,29),-VLOOKUP(AQ41,NP,29))))))</f>
        <v/>
      </c>
      <c r="BA43" s="54"/>
      <c r="BB43" s="66"/>
      <c r="BC43" s="54"/>
      <c r="BD43" s="54"/>
      <c r="BE43" s="66"/>
      <c r="BF43" s="77"/>
      <c r="BG43" s="178"/>
      <c r="BH43" s="178"/>
      <c r="BI43" s="178"/>
      <c r="BJ43" s="178"/>
      <c r="BK43" s="178"/>
      <c r="BL43" s="178"/>
      <c r="BM43" s="178"/>
      <c r="BN43" s="178"/>
      <c r="BO43" s="178"/>
      <c r="BP43" s="178"/>
      <c r="BQ43" s="178"/>
      <c r="BR43" s="178"/>
      <c r="BS43" s="178"/>
      <c r="BT43" s="178"/>
      <c r="BU43" s="178"/>
      <c r="BV43" s="178"/>
    </row>
    <row r="44" spans="1:74" ht="12" customHeight="1" x14ac:dyDescent="0.25">
      <c r="A44" s="47"/>
      <c r="B44" s="65"/>
      <c r="C44" s="2"/>
      <c r="D44" s="81"/>
      <c r="E44" s="81"/>
      <c r="F44" s="92"/>
      <c r="G44" s="81"/>
      <c r="H44" s="81"/>
      <c r="I44" s="92"/>
      <c r="J44" s="107"/>
      <c r="K44" s="25"/>
      <c r="L44" s="21" t="str">
        <f>IF(K43="","",CONCATENATE(VLOOKUP(K46,NP,8,FALSE)," pts - ",VLOOKUP(K46,NP,11,FALSE)))</f>
        <v>1665 pts - AUVR RILLIEUX</v>
      </c>
      <c r="M44" s="21"/>
      <c r="N44" s="16"/>
      <c r="O44" s="21"/>
      <c r="P44" s="21"/>
      <c r="Q44" s="16"/>
      <c r="R44" s="21"/>
      <c r="S44" s="22"/>
      <c r="Z44" s="46"/>
      <c r="AH44" s="46"/>
      <c r="AI44" s="23"/>
      <c r="AP44" s="46"/>
      <c r="AX44" s="23"/>
      <c r="AY44" s="22"/>
      <c r="BB44" s="11"/>
      <c r="BE44" s="11"/>
      <c r="BF44" s="23"/>
      <c r="BG44" s="178"/>
      <c r="BH44" s="178"/>
      <c r="BI44" s="178"/>
      <c r="BJ44" s="192"/>
      <c r="BK44" s="178"/>
      <c r="BL44" s="178"/>
      <c r="BM44" s="192"/>
      <c r="BN44" s="178"/>
      <c r="BO44" s="178"/>
      <c r="BP44" s="178"/>
      <c r="BQ44" s="178"/>
      <c r="BR44" s="192"/>
      <c r="BS44" s="178"/>
      <c r="BT44" s="178"/>
      <c r="BU44" s="192"/>
      <c r="BV44" s="178"/>
    </row>
    <row r="45" spans="1:74" ht="12" customHeight="1" x14ac:dyDescent="0.25">
      <c r="B45" s="65">
        <v>15</v>
      </c>
      <c r="C45" s="50">
        <f>IF(VLOOKUP(C43,NP,14,FALSE)=0,"",VLOOKUP(C43,NP,14,FALSE))</f>
        <v>222</v>
      </c>
      <c r="D45" s="18" t="str">
        <f>IF(C45="","",CONCATENATE(VLOOKUP(C43,NP,15,FALSE),"  ",VLOOKUP(C43,NP,16,FALSE)))</f>
        <v>BELLA  Maheïdine</v>
      </c>
      <c r="E45" s="98"/>
      <c r="F45" s="99"/>
      <c r="G45" s="98"/>
      <c r="H45" s="98"/>
      <c r="I45" s="99"/>
      <c r="J45" s="108"/>
      <c r="K45" s="25"/>
      <c r="L45" s="21" t="str">
        <f>IF(K43="","",CONCATENATE(IF(VLOOKUP(C43,NP,23,FALSE)="","",IF(VLOOKUP(C43,NP,12,FALSE)=1,VLOOKUP(C43,NP,23,FALSE),-VLOOKUP(C43,NP,23,FALSE))),IF(VLOOKUP(C43,NP,24,FALSE)="","",CONCATENATE(" / ",IF(VLOOKUP(C43,NP,12,FALSE)=1,VLOOKUP(C43,NP,24,FALSE),-VLOOKUP(C43,NP,24,FALSE)))),IF(VLOOKUP(C43,NP,25,FALSE)="","",CONCATENATE(" / ",IF(VLOOKUP(C43,NP,12,FALSE)=1,VLOOKUP(C43,NP,25,FALSE),-VLOOKUP(C43,NP,25,FALSE)))),IF(VLOOKUP(C43,NP,26,FALSE)="","",CONCATENATE(" / ",IF(VLOOKUP(C43,NP,12,FALSE)=1,VLOOKUP(C43,NP,26,FALSE),-VLOOKUP(C43,NP,26,FALSE)))),IF(VLOOKUP(C43,NP,27,FALSE)="","",CONCATENATE(" / ",IF(VLOOKUP(C43,NP,12,FALSE)=1,VLOOKUP(C43,NP,27,FALSE),-VLOOKUP(C43,NP,27,FALSE)))),IF(VLOOKUP(C43,NP,28)="","",CONCATENATE(" / ",IF(VLOOKUP(C43,NP,12)=1,VLOOKUP(C43,NP,28),-VLOOKUP(C43,NP,28)))),IF(VLOOKUP(C43,NP,29)="","",CONCATENATE(" / ",IF(VLOOKUP(C43,NP,12)=1,VLOOKUP(C43,NP,29),-VLOOKUP(C43,NP,29))))))</f>
        <v/>
      </c>
      <c r="M45" s="21"/>
      <c r="N45" s="16"/>
      <c r="O45" s="21"/>
      <c r="P45" s="21"/>
      <c r="Q45" s="16"/>
      <c r="R45" s="21"/>
      <c r="S45" s="22"/>
      <c r="T45" s="27"/>
      <c r="U45" s="27"/>
      <c r="V45" s="63"/>
      <c r="W45" s="27"/>
      <c r="X45" s="27"/>
      <c r="Y45" s="63"/>
      <c r="Z45" s="46"/>
      <c r="AA45" s="170">
        <v>54</v>
      </c>
      <c r="AB45" s="86" t="s">
        <v>34</v>
      </c>
      <c r="AC45" s="86"/>
      <c r="AD45" s="87" t="str">
        <f>IF(VLOOKUP(AA45,NP,32,FALSE)="","",IF(VLOOKUP(AA45,NP,32,FALSE)=0,"",VLOOKUP(AA45,NP,32,FALSE)))</f>
        <v/>
      </c>
      <c r="AE45" s="88" t="str">
        <f>IF(VLOOKUP(AA45,NP,33,FALSE)="","",IF(VLOOKUP(AA45,NP,34,FALSE)=2,"",VLOOKUP(AA45,NP,34,FALSE)))</f>
        <v/>
      </c>
      <c r="AF45" s="88"/>
      <c r="AG45" s="89" t="str">
        <f>IF(VLOOKUP(AA45,NP,33,FALSE)="","",IF(VLOOKUP(AA45,NP,33,FALSE)=0,"",VLOOKUP(AA45,NP,33,FALSE)))</f>
        <v xml:space="preserve"> </v>
      </c>
      <c r="AH45" s="90"/>
      <c r="AI45" s="50">
        <f>IF(VLOOKUP(AI33,NP,14,FALSE)=0,"",VLOOKUP(AI33,NP,14,FALSE))</f>
        <v>234</v>
      </c>
      <c r="AJ45" s="18" t="str">
        <f>IF(AI45="","",CONCATENATE(VLOOKUP(AI33,NP,15,FALSE),"  ",VLOOKUP(AI33,NP,16,FALSE)))</f>
        <v>LAM  Nathan</v>
      </c>
      <c r="AK45" s="18"/>
      <c r="AL45" s="55"/>
      <c r="AM45" s="18"/>
      <c r="AN45" s="18"/>
      <c r="AO45" s="55"/>
      <c r="AP45" s="28"/>
      <c r="AX45" s="23"/>
      <c r="AY45" s="22"/>
      <c r="BB45" s="11"/>
      <c r="BE45" s="11"/>
      <c r="BF45" s="23"/>
      <c r="BG45" s="178"/>
      <c r="BH45" s="178"/>
      <c r="BI45" s="178"/>
      <c r="BJ45" s="192"/>
      <c r="BK45" s="178"/>
      <c r="BL45" s="178"/>
      <c r="BM45" s="192"/>
      <c r="BN45" s="178"/>
      <c r="BO45" s="178"/>
      <c r="BP45" s="178"/>
      <c r="BQ45" s="178"/>
      <c r="BR45" s="192"/>
      <c r="BS45" s="178"/>
      <c r="BT45" s="178"/>
      <c r="BU45" s="192"/>
      <c r="BV45" s="178"/>
    </row>
    <row r="46" spans="1:74" ht="12" customHeight="1" x14ac:dyDescent="0.25">
      <c r="B46" s="65"/>
      <c r="C46" s="2"/>
      <c r="D46" s="21" t="str">
        <f>IF(C45="","",CONCATENATE(VLOOKUP(C43,NP,18,FALSE)," pts - ",VLOOKUP(C43,NP,21,FALSE)))</f>
        <v>1622 pts - RONCQ ULJAP</v>
      </c>
      <c r="E46" s="21"/>
      <c r="F46" s="16"/>
      <c r="G46" s="21"/>
      <c r="H46" s="21"/>
      <c r="I46" s="16"/>
      <c r="J46" s="21"/>
      <c r="K46" s="170">
        <v>44</v>
      </c>
      <c r="L46" s="86" t="s">
        <v>34</v>
      </c>
      <c r="M46" s="86"/>
      <c r="N46" s="87" t="str">
        <f>IF(VLOOKUP(K46,NP,32,FALSE)="","",IF(VLOOKUP(K46,NP,32,FALSE)=0,"",VLOOKUP(K46,NP,32,FALSE)))</f>
        <v/>
      </c>
      <c r="O46" s="88" t="str">
        <f>IF(VLOOKUP(K46,NP,33,FALSE)="","",IF(VLOOKUP(K46,NP,34,FALSE)=2,"",VLOOKUP(K46,NP,34,FALSE)))</f>
        <v/>
      </c>
      <c r="P46" s="88"/>
      <c r="Q46" s="89" t="str">
        <f>IF(VLOOKUP(K46,NP,33,FALSE)="","",IF(VLOOKUP(K46,NP,33,FALSE)=0,"",VLOOKUP(K46,NP,33,FALSE)))</f>
        <v xml:space="preserve"> </v>
      </c>
      <c r="R46" s="102"/>
      <c r="S46" s="49">
        <f>IF(VLOOKUP(S40,NP,14,FALSE)=0,"",VLOOKUP(S40,NP,14,FALSE))</f>
        <v>246</v>
      </c>
      <c r="T46" s="18" t="str">
        <f>IF(S46="","",CONCATENATE(VLOOKUP(S40,NP,15,FALSE),"  ",VLOOKUP(S40,NP,16,FALSE)))</f>
        <v>GOLAB  Mathias</v>
      </c>
      <c r="U46" s="18"/>
      <c r="V46" s="55"/>
      <c r="W46" s="18"/>
      <c r="X46" s="18"/>
      <c r="Y46" s="55"/>
      <c r="Z46" s="28"/>
      <c r="AA46" s="10"/>
      <c r="AB46" s="20"/>
      <c r="AC46" s="20"/>
      <c r="AD46" s="62"/>
      <c r="AE46" s="20"/>
      <c r="AF46" s="20"/>
      <c r="AG46" s="62"/>
      <c r="AH46" s="68"/>
      <c r="AI46" s="101">
        <v>8</v>
      </c>
      <c r="AJ46" s="26" t="str">
        <f>IF(AI45="","",CONCATENATE(VLOOKUP(AI33,NP,18,FALSE)," pts - ",VLOOKUP(AI33,NP,21,FALSE)))</f>
        <v>1861 pts - LILLE METROP TT</v>
      </c>
      <c r="AK46" s="26"/>
      <c r="AL46" s="57"/>
      <c r="AM46" s="26"/>
      <c r="AN46" s="26"/>
      <c r="AO46" s="57"/>
      <c r="AP46" s="26"/>
      <c r="AX46" s="23"/>
      <c r="AY46" s="22"/>
      <c r="BB46" s="11"/>
      <c r="BE46" s="11"/>
      <c r="BF46" s="23"/>
      <c r="BG46" s="178"/>
      <c r="BH46" s="178"/>
      <c r="BI46" s="178"/>
      <c r="BJ46" s="192"/>
      <c r="BK46" s="178"/>
      <c r="BL46" s="178"/>
      <c r="BM46" s="192"/>
      <c r="BN46" s="178"/>
      <c r="BO46" s="178"/>
      <c r="BP46" s="178"/>
      <c r="BQ46" s="178"/>
      <c r="BR46" s="192"/>
      <c r="BS46" s="178"/>
      <c r="BT46" s="178"/>
      <c r="BU46" s="192"/>
      <c r="BV46" s="178"/>
    </row>
    <row r="47" spans="1:74" ht="12" customHeight="1" x14ac:dyDescent="0.25">
      <c r="B47" s="129"/>
      <c r="C47" s="114"/>
      <c r="D47" s="115"/>
      <c r="E47" s="115"/>
      <c r="F47" s="116"/>
      <c r="G47" s="115"/>
      <c r="H47" s="115"/>
      <c r="I47" s="116"/>
      <c r="J47" s="115"/>
      <c r="K47" s="10"/>
      <c r="L47" s="20"/>
      <c r="M47" s="20"/>
      <c r="N47" s="62"/>
      <c r="O47" s="20"/>
      <c r="P47" s="20"/>
      <c r="Q47" s="62"/>
      <c r="R47" s="23"/>
      <c r="S47" s="101">
        <v>29</v>
      </c>
      <c r="T47" s="26" t="str">
        <f>IF(S46="","",CONCATENATE(VLOOKUP(S40,NP,18,FALSE)," pts - ",VLOOKUP(S40,NP,21,FALSE)))</f>
        <v>1859 pts - Niort T.T.</v>
      </c>
      <c r="U47" s="26"/>
      <c r="V47" s="57"/>
      <c r="W47" s="26"/>
      <c r="X47" s="26"/>
      <c r="Y47" s="57"/>
      <c r="Z47" s="26"/>
      <c r="AH47" s="46"/>
      <c r="AJ47" s="21" t="str">
        <f>IF(AI45="","",CONCATENATE(IF(VLOOKUP(AA45,NP,23,FALSE)="","",IF(VLOOKUP(AA45,NP,12,FALSE)=1,VLOOKUP(AA45,NP,23,FALSE),-VLOOKUP(AA45,NP,23,FALSE))),IF(VLOOKUP(AA45,NP,24,FALSE)="","",CONCATENATE(" / ",IF(VLOOKUP(AA45,NP,12,FALSE)=1,VLOOKUP(AA45,NP,24,FALSE),-VLOOKUP(AA45,NP,24,FALSE)))),IF(VLOOKUP(AA45,NP,25,FALSE)="","",CONCATENATE(" / ",IF(VLOOKUP(AA45,NP,12,FALSE)=1,VLOOKUP(AA45,NP,25,FALSE),-VLOOKUP(AA45,NP,25,FALSE)))),IF(VLOOKUP(AA45,NP,26,FALSE)="","",CONCATENATE(" / ",IF(VLOOKUP(AA45,NP,12,FALSE)=1,VLOOKUP(AA45,NP,26,FALSE),-VLOOKUP(AA45,NP,26,FALSE)))),IF(VLOOKUP(AA45,NP,27,FALSE)="","",CONCATENATE(" / ",IF(VLOOKUP(AA45,NP,12,FALSE)=1,VLOOKUP(AA45,NP,27,FALSE),-VLOOKUP(AA45,NP,27,FALSE)))),IF(VLOOKUP(AA45,NP,28)="","",CONCATENATE(" / ",IF(VLOOKUP(AA45,NP,12)=1,VLOOKUP(AA45,NP,28),-VLOOKUP(AA45,NP,28)))),IF(VLOOKUP(AA45,NP,29)="","",CONCATENATE(" / ",IF(VLOOKUP(AA45,NP,12)=1,VLOOKUP(AA45,NP,29),-VLOOKUP(AA45,NP,29))))))</f>
        <v/>
      </c>
      <c r="AK47" s="54"/>
      <c r="AL47" s="66"/>
      <c r="AM47" s="54"/>
      <c r="AN47" s="54"/>
      <c r="AO47" s="66"/>
      <c r="AP47" s="54"/>
      <c r="AX47" s="23"/>
      <c r="AY47" s="22"/>
      <c r="BB47" s="11"/>
      <c r="BE47" s="11"/>
      <c r="BF47" s="23"/>
      <c r="BG47" s="178"/>
      <c r="BH47" s="178"/>
      <c r="BI47" s="178"/>
      <c r="BJ47" s="192"/>
      <c r="BK47" s="178"/>
      <c r="BL47" s="178"/>
      <c r="BM47" s="192"/>
      <c r="BN47" s="178"/>
      <c r="BO47" s="178"/>
      <c r="BP47" s="178"/>
      <c r="BQ47" s="178"/>
      <c r="BR47" s="192"/>
      <c r="BS47" s="178"/>
      <c r="BT47" s="178"/>
      <c r="BU47" s="192"/>
      <c r="BV47" s="178"/>
    </row>
    <row r="48" spans="1:74" ht="12" customHeight="1" x14ac:dyDescent="0.25">
      <c r="B48" s="129"/>
      <c r="C48" s="17"/>
      <c r="D48" s="117"/>
      <c r="E48" s="117"/>
      <c r="F48" s="118"/>
      <c r="G48" s="117"/>
      <c r="H48" s="117"/>
      <c r="I48" s="118"/>
      <c r="J48" s="117"/>
      <c r="K48" s="10"/>
      <c r="L48" s="20"/>
      <c r="M48" s="20"/>
      <c r="N48" s="62"/>
      <c r="O48" s="20"/>
      <c r="P48" s="20"/>
      <c r="Q48" s="62"/>
      <c r="R48" s="23"/>
      <c r="S48" s="25"/>
      <c r="T48" s="21" t="str">
        <f>IF(S46="","",CONCATENATE(IF(VLOOKUP(K46,NP,23,FALSE)="","",IF(VLOOKUP(K46,NP,12,FALSE)=1,VLOOKUP(K46,NP,23,FALSE),-VLOOKUP(K46,NP,23,FALSE))),IF(VLOOKUP(K46,NP,24,FALSE)="","",CONCATENATE(" / ",IF(VLOOKUP(K46,NP,12,FALSE)=1,VLOOKUP(K46,NP,24,FALSE),-VLOOKUP(K46,NP,24,FALSE)))),IF(VLOOKUP(K46,NP,25,FALSE)="","",CONCATENATE(" / ",IF(VLOOKUP(K46,NP,12,FALSE)=1,VLOOKUP(K46,NP,25,FALSE),-VLOOKUP(K46,NP,25,FALSE)))),IF(VLOOKUP(K46,NP,26,FALSE)="","",CONCATENATE(" / ",IF(VLOOKUP(K46,NP,12,FALSE)=1,VLOOKUP(K46,NP,26,FALSE),-VLOOKUP(K46,NP,26,FALSE)))),IF(VLOOKUP(K46,NP,27,FALSE)="","",CONCATENATE(" / ",IF(VLOOKUP(K46,NP,12,FALSE)=1,VLOOKUP(K46,NP,27,FALSE),-VLOOKUP(K46,NP,27,FALSE)))),IF(VLOOKUP(K46,NP,28)="","",CONCATENATE(" / ",IF(VLOOKUP(K46,NP,12)=1,VLOOKUP(K46,NP,28),-VLOOKUP(K46,NP,28)))),IF(VLOOKUP(K46,NP,29)="","",CONCATENATE(" / ",IF(VLOOKUP(K46,NP,12)=1,VLOOKUP(K46,NP,29),-VLOOKUP(K46,NP,29))))))</f>
        <v/>
      </c>
      <c r="U48" s="21"/>
      <c r="V48" s="16"/>
      <c r="W48" s="21"/>
      <c r="X48" s="21"/>
      <c r="Y48" s="16"/>
      <c r="Z48" s="21"/>
      <c r="AH48" s="46"/>
      <c r="AX48" s="46"/>
      <c r="BB48" s="11"/>
      <c r="BE48" s="11"/>
      <c r="BF48" s="23"/>
      <c r="BG48" s="178"/>
      <c r="BH48" s="178"/>
      <c r="BI48" s="178"/>
      <c r="BJ48" s="192"/>
      <c r="BK48" s="178"/>
      <c r="BL48" s="178"/>
      <c r="BM48" s="192"/>
      <c r="BN48" s="178"/>
      <c r="BO48" s="178"/>
      <c r="BP48" s="178"/>
      <c r="BQ48" s="178"/>
      <c r="BR48" s="192"/>
      <c r="BS48" s="178"/>
      <c r="BT48" s="178"/>
      <c r="BU48" s="192"/>
      <c r="BV48" s="178"/>
    </row>
    <row r="49" spans="1:74" ht="12" customHeight="1" x14ac:dyDescent="0.25">
      <c r="B49" s="129"/>
      <c r="C49" s="119"/>
      <c r="D49" s="120"/>
      <c r="E49" s="120"/>
      <c r="F49" s="121"/>
      <c r="G49" s="131" t="s">
        <v>70</v>
      </c>
      <c r="H49" s="132" t="s">
        <v>67</v>
      </c>
      <c r="I49" s="122"/>
      <c r="J49" s="123"/>
      <c r="K49" s="50">
        <f>IF(VLOOKUP(K46,NP,14,FALSE)=0,"",VLOOKUP(K46,NP,14,FALSE))</f>
        <v>246</v>
      </c>
      <c r="L49" s="18" t="str">
        <f>IF(K49="","",CONCATENATE(VLOOKUP(K46,NP,15,FALSE),"  ",VLOOKUP(K46,NP,16,FALSE)))</f>
        <v>GOLAB  Mathias</v>
      </c>
      <c r="M49" s="18"/>
      <c r="N49" s="55"/>
      <c r="O49" s="18"/>
      <c r="P49" s="18"/>
      <c r="Q49" s="55"/>
      <c r="R49" s="18"/>
      <c r="S49" s="22"/>
      <c r="T49" s="29"/>
      <c r="U49" s="29"/>
      <c r="V49" s="14"/>
      <c r="W49" s="29"/>
      <c r="X49" s="131" t="s">
        <v>70</v>
      </c>
      <c r="Y49" s="132" t="s">
        <v>58</v>
      </c>
      <c r="Z49" s="30"/>
      <c r="AA49" s="50">
        <f>IF(VLOOKUP(AA45,NP,14,FALSE)=0,"",VLOOKUP(AA45,NP,14,FALSE))</f>
        <v>234</v>
      </c>
      <c r="AB49" s="18" t="str">
        <f>IF(AA49="","",CONCATENATE(VLOOKUP(AA45,NP,15,FALSE),"  ",VLOOKUP(AA45,NP,16,FALSE)))</f>
        <v>LAM  Nathan</v>
      </c>
      <c r="AC49" s="18"/>
      <c r="AD49" s="55"/>
      <c r="AE49" s="18"/>
      <c r="AF49" s="18"/>
      <c r="AG49" s="55"/>
      <c r="AH49" s="28"/>
      <c r="AN49" s="131" t="s">
        <v>70</v>
      </c>
      <c r="AO49" s="132" t="s">
        <v>43</v>
      </c>
      <c r="AP49" s="23"/>
      <c r="AQ49" s="50">
        <f>IF(VLOOKUP(AQ41,NP,14,FALSE)=0,"",VLOOKUP(AQ41,NP,14,FALSE))</f>
        <v>218</v>
      </c>
      <c r="AR49" s="18" t="str">
        <f>IF(AQ49="","",CONCATENATE(VLOOKUP(AQ41,NP,15,FALSE),"  ",VLOOKUP(AQ41,NP,16,FALSE)))</f>
        <v>ANQUETIL  Quentin</v>
      </c>
      <c r="AS49" s="18"/>
      <c r="AT49" s="55"/>
      <c r="AU49" s="18"/>
      <c r="AV49" s="18"/>
      <c r="AW49" s="55"/>
      <c r="AX49" s="28"/>
      <c r="BF49" s="23"/>
      <c r="BG49" s="178"/>
      <c r="BH49" s="178"/>
      <c r="BI49" s="178"/>
      <c r="BJ49" s="178"/>
      <c r="BK49" s="178"/>
      <c r="BL49" s="178"/>
      <c r="BM49" s="178"/>
      <c r="BN49" s="178"/>
      <c r="BO49" s="178"/>
      <c r="BP49" s="178"/>
      <c r="BQ49" s="178"/>
      <c r="BR49" s="178"/>
      <c r="BS49" s="178"/>
      <c r="BT49" s="178"/>
      <c r="BU49" s="178"/>
      <c r="BV49" s="178"/>
    </row>
    <row r="50" spans="1:74" ht="12" customHeight="1" x14ac:dyDescent="0.25">
      <c r="B50" s="129"/>
      <c r="C50" s="96"/>
      <c r="D50" s="124"/>
      <c r="E50" s="124"/>
      <c r="F50" s="125"/>
      <c r="G50" s="124"/>
      <c r="H50" s="124"/>
      <c r="I50" s="125"/>
      <c r="J50" s="103"/>
      <c r="K50" s="14">
        <v>29</v>
      </c>
      <c r="L50" s="26" t="str">
        <f>IF(K49="","",CONCATENATE(VLOOKUP(K46,NP,18,FALSE)," pts - ",VLOOKUP(K46,NP,21,FALSE)))</f>
        <v>1859 pts - Niort T.T.</v>
      </c>
      <c r="M50" s="26"/>
      <c r="N50" s="57"/>
      <c r="O50" s="26"/>
      <c r="P50" s="26"/>
      <c r="Q50" s="57"/>
      <c r="R50" s="26"/>
      <c r="T50" s="23"/>
      <c r="U50" s="23"/>
      <c r="V50" s="59"/>
      <c r="W50" s="23"/>
      <c r="X50" s="23"/>
      <c r="Y50" s="59"/>
      <c r="Z50" s="23"/>
      <c r="AA50" s="65">
        <v>8</v>
      </c>
      <c r="AB50" s="26" t="str">
        <f>IF(AA49="","",CONCATENATE(VLOOKUP(AA45,NP,18,FALSE)," pts - ",VLOOKUP(AA45,NP,21,FALSE)))</f>
        <v>1861 pts - LILLE METROP TT</v>
      </c>
      <c r="AC50" s="26"/>
      <c r="AD50" s="57"/>
      <c r="AE50" s="26"/>
      <c r="AF50" s="26"/>
      <c r="AG50" s="57"/>
      <c r="AH50" s="26"/>
      <c r="AP50" s="23"/>
      <c r="AQ50" s="65">
        <v>17</v>
      </c>
      <c r="AR50" s="21" t="str">
        <f>IF(AQ49="","",CONCATENATE(VLOOKUP(AQ41,NP,18,FALSE)," pts - ",VLOOKUP(AQ41,NP,21,FALSE)))</f>
        <v>1902 pts - Niort T.T.</v>
      </c>
      <c r="AS50" s="21"/>
      <c r="AT50" s="16"/>
      <c r="AU50" s="21"/>
      <c r="AV50" s="21"/>
      <c r="AW50" s="16"/>
      <c r="AX50" s="21"/>
      <c r="BB50" s="11"/>
      <c r="BE50" s="11"/>
      <c r="BF50" s="23"/>
      <c r="BG50" s="178"/>
      <c r="BH50" s="178"/>
      <c r="BI50" s="178"/>
      <c r="BJ50" s="192"/>
      <c r="BK50" s="178"/>
      <c r="BL50" s="178"/>
      <c r="BM50" s="192"/>
      <c r="BN50" s="178"/>
      <c r="BO50" s="178"/>
      <c r="BP50" s="178"/>
      <c r="BQ50" s="178"/>
      <c r="BR50" s="192"/>
      <c r="BS50" s="178"/>
      <c r="BT50" s="178"/>
      <c r="BU50" s="192"/>
      <c r="BV50" s="178"/>
    </row>
    <row r="51" spans="1:74" ht="12" customHeight="1" x14ac:dyDescent="0.25">
      <c r="B51" s="129"/>
      <c r="C51" s="114"/>
      <c r="D51" s="115"/>
      <c r="E51" s="124"/>
      <c r="F51" s="125"/>
      <c r="G51" s="124"/>
      <c r="H51" s="124"/>
      <c r="I51" s="125"/>
      <c r="J51" s="5"/>
      <c r="K51" s="43"/>
      <c r="L51" s="21"/>
      <c r="M51" s="21"/>
      <c r="N51" s="16"/>
      <c r="O51" s="21"/>
      <c r="P51" s="21"/>
      <c r="Q51" s="16"/>
      <c r="R51" s="21"/>
      <c r="AA51" s="43"/>
      <c r="AB51" s="21"/>
      <c r="AC51" s="21"/>
      <c r="AD51" s="16"/>
      <c r="AE51" s="21"/>
      <c r="AF51" s="21"/>
      <c r="AG51" s="16"/>
      <c r="AH51" s="21"/>
      <c r="AP51" s="23"/>
      <c r="AQ51" s="43"/>
      <c r="AR51" s="21"/>
      <c r="AS51" s="21"/>
      <c r="AT51" s="16"/>
      <c r="AU51" s="21"/>
      <c r="AV51" s="21"/>
      <c r="AW51" s="16"/>
      <c r="AX51" s="21"/>
      <c r="BB51" s="11"/>
      <c r="BE51" s="11"/>
      <c r="BF51" s="23"/>
      <c r="BG51" s="178"/>
      <c r="BH51" s="178"/>
      <c r="BI51" s="178"/>
      <c r="BJ51" s="192"/>
      <c r="BK51" s="178"/>
      <c r="BL51" s="178"/>
      <c r="BM51" s="192"/>
      <c r="BN51" s="178"/>
      <c r="BO51" s="178"/>
      <c r="BP51" s="178"/>
      <c r="BQ51" s="178"/>
      <c r="BR51" s="192"/>
      <c r="BS51" s="178"/>
      <c r="BT51" s="178"/>
      <c r="BU51" s="192"/>
      <c r="BV51" s="178"/>
    </row>
    <row r="52" spans="1:74" ht="12" customHeight="1" x14ac:dyDescent="0.25">
      <c r="B52" s="129"/>
      <c r="C52" s="96"/>
      <c r="D52" s="117"/>
      <c r="E52" s="117"/>
      <c r="F52" s="118"/>
      <c r="G52" s="117"/>
      <c r="H52" s="117"/>
      <c r="I52" s="118"/>
      <c r="J52" s="117"/>
      <c r="Z52" s="23"/>
      <c r="AX52" s="23"/>
      <c r="BB52" s="11"/>
      <c r="BE52" s="11"/>
      <c r="BF52" s="23"/>
      <c r="BG52" s="178"/>
      <c r="BH52" s="178"/>
      <c r="BI52" s="178"/>
      <c r="BJ52" s="192"/>
      <c r="BK52" s="178"/>
      <c r="BL52" s="178"/>
      <c r="BM52" s="192"/>
      <c r="BN52" s="178"/>
      <c r="BO52" s="178"/>
      <c r="BP52" s="178"/>
      <c r="BQ52" s="178"/>
      <c r="BR52" s="192"/>
      <c r="BS52" s="178"/>
      <c r="BT52" s="178"/>
      <c r="BU52" s="192"/>
      <c r="BV52" s="178"/>
    </row>
    <row r="53" spans="1:74" ht="12" customHeight="1" x14ac:dyDescent="0.25">
      <c r="B53" s="65">
        <v>18</v>
      </c>
      <c r="C53" s="50">
        <f>IF(VLOOKUP(C55,NP,4,FALSE)=0,"",VLOOKUP(C55,NP,4,FALSE))</f>
        <v>227</v>
      </c>
      <c r="D53" s="18" t="str">
        <f>IF(C53="","",CONCATENATE(VLOOKUP(C55,NP,5,FALSE),"  ",VLOOKUP(C55,NP,6,FALSE)))</f>
        <v>DE BRITO  Maxime</v>
      </c>
      <c r="E53" s="18"/>
      <c r="F53" s="55"/>
      <c r="G53" s="18"/>
      <c r="H53" s="18"/>
      <c r="I53" s="55"/>
      <c r="J53" s="18"/>
      <c r="Z53" s="23"/>
      <c r="AX53" s="23"/>
      <c r="BB53" s="11"/>
      <c r="BE53" s="11"/>
      <c r="BF53" s="23"/>
      <c r="BG53" s="178"/>
      <c r="BH53" s="178"/>
      <c r="BI53" s="178"/>
      <c r="BJ53" s="192"/>
      <c r="BK53" s="178"/>
      <c r="BL53" s="178"/>
      <c r="BM53" s="192"/>
      <c r="BN53" s="178"/>
      <c r="BO53" s="178"/>
      <c r="BP53" s="178"/>
      <c r="BQ53" s="178"/>
      <c r="BR53" s="192"/>
      <c r="BS53" s="178"/>
      <c r="BT53" s="178"/>
      <c r="BU53" s="192"/>
      <c r="BV53" s="178"/>
    </row>
    <row r="54" spans="1:74" ht="12" customHeight="1" x14ac:dyDescent="0.25">
      <c r="A54" s="76"/>
      <c r="B54" s="65"/>
      <c r="C54" s="52"/>
      <c r="D54" s="26" t="str">
        <f>IF(C53="","",CONCATENATE(VLOOKUP(C55,NP,8,FALSE)," pts - ",VLOOKUP(C55,NP,11,FALSE)))</f>
        <v>1592 pts - CHELLES TT</v>
      </c>
      <c r="E54" s="26"/>
      <c r="F54" s="57"/>
      <c r="G54" s="26"/>
      <c r="H54" s="26"/>
      <c r="I54" s="57"/>
      <c r="J54" s="51"/>
      <c r="K54" s="169">
        <v>19</v>
      </c>
      <c r="L54" s="81"/>
      <c r="M54" s="82"/>
      <c r="N54" s="83"/>
      <c r="O54" s="82"/>
      <c r="P54" s="82"/>
      <c r="Q54" s="83"/>
      <c r="R54" s="3"/>
      <c r="AX54" s="23"/>
      <c r="BB54" s="11"/>
      <c r="BE54" s="11"/>
      <c r="BF54" s="23"/>
      <c r="BG54" s="178"/>
      <c r="BH54" s="178"/>
      <c r="BI54" s="178"/>
      <c r="BJ54" s="192"/>
      <c r="BK54" s="178"/>
      <c r="BL54" s="178"/>
      <c r="BM54" s="192"/>
      <c r="BN54" s="178"/>
      <c r="BO54" s="178"/>
      <c r="BP54" s="178"/>
      <c r="BQ54" s="178"/>
      <c r="BR54" s="192"/>
      <c r="BS54" s="178"/>
      <c r="BT54" s="178"/>
      <c r="BU54" s="192"/>
      <c r="BV54" s="178"/>
    </row>
    <row r="55" spans="1:74" ht="12" customHeight="1" x14ac:dyDescent="0.25">
      <c r="A55" s="76"/>
      <c r="B55" s="65"/>
      <c r="C55" s="170">
        <v>37</v>
      </c>
      <c r="D55" s="86" t="s">
        <v>34</v>
      </c>
      <c r="E55" s="86"/>
      <c r="F55" s="87" t="str">
        <f>IF(VLOOKUP(C55,NP,32,FALSE)="","",IF(VLOOKUP(C55,NP,32,FALSE)=0,"",VLOOKUP(C55,NP,32,FALSE)))</f>
        <v/>
      </c>
      <c r="G55" s="88" t="str">
        <f>IF(VLOOKUP(C55,NP,33,FALSE)="","",IF(VLOOKUP(C55,NP,34,FALSE)=2,"",VLOOKUP(C55,NP,34,FALSE)))</f>
        <v/>
      </c>
      <c r="H55" s="88"/>
      <c r="I55" s="89" t="str">
        <f>IF(VLOOKUP(C55,NP,33,FALSE)="","",IF(VLOOKUP(C55,NP,33,FALSE)=0,"",VLOOKUP(C55,NP,33,FALSE)))</f>
        <v xml:space="preserve"> </v>
      </c>
      <c r="J55" s="90"/>
      <c r="K55" s="49">
        <f>IF(VLOOKUP(K58,NP,4,FALSE)=0,"",VLOOKUP(K58,NP,4,FALSE))</f>
        <v>232</v>
      </c>
      <c r="L55" s="18" t="str">
        <f>IF(K55="","",CONCATENATE(VLOOKUP(K58,NP,5,FALSE),"  ",VLOOKUP(K58,NP,6,FALSE)))</f>
        <v>LAFFAILLE  Louis</v>
      </c>
      <c r="M55" s="18"/>
      <c r="N55" s="55"/>
      <c r="O55" s="18"/>
      <c r="P55" s="18"/>
      <c r="Q55" s="55"/>
      <c r="R55" s="18"/>
      <c r="AX55" s="23"/>
      <c r="BB55" s="11"/>
      <c r="BE55" s="11"/>
      <c r="BF55" s="23"/>
      <c r="BG55" s="178"/>
      <c r="BH55" s="178"/>
      <c r="BI55" s="178"/>
      <c r="BJ55" s="192"/>
      <c r="BK55" s="178"/>
      <c r="BL55" s="178"/>
      <c r="BM55" s="192"/>
      <c r="BN55" s="178"/>
      <c r="BO55" s="178"/>
      <c r="BP55" s="178"/>
      <c r="BQ55" s="178"/>
      <c r="BR55" s="192"/>
      <c r="BS55" s="178"/>
      <c r="BT55" s="178"/>
      <c r="BU55" s="192"/>
      <c r="BV55" s="178"/>
    </row>
    <row r="56" spans="1:74" ht="12" customHeight="1" x14ac:dyDescent="0.25">
      <c r="A56" s="76"/>
      <c r="B56" s="65"/>
      <c r="C56" s="2"/>
      <c r="D56" s="81"/>
      <c r="E56" s="81"/>
      <c r="F56" s="92"/>
      <c r="G56" s="81"/>
      <c r="H56" s="81"/>
      <c r="I56" s="92"/>
      <c r="J56" s="93"/>
      <c r="K56" s="25"/>
      <c r="L56" s="21" t="str">
        <f>IF(K55="","",CONCATENATE(VLOOKUP(K58,NP,8,FALSE)," pts - ",VLOOKUP(K58,NP,11,FALSE)))</f>
        <v>1789 pts - BEZIERS TT</v>
      </c>
      <c r="M56" s="21"/>
      <c r="N56" s="16"/>
      <c r="O56" s="21"/>
      <c r="P56" s="21"/>
      <c r="Q56" s="16"/>
      <c r="R56" s="21"/>
      <c r="S56" s="22"/>
      <c r="AX56" s="23"/>
      <c r="BB56" s="11"/>
      <c r="BE56" s="11"/>
      <c r="BF56" s="23"/>
      <c r="BG56" s="178"/>
      <c r="BH56" s="178"/>
      <c r="BI56" s="178"/>
      <c r="BJ56" s="192"/>
      <c r="BK56" s="178"/>
      <c r="BL56" s="178"/>
      <c r="BM56" s="192"/>
      <c r="BN56" s="178"/>
      <c r="BO56" s="178"/>
      <c r="BP56" s="178"/>
      <c r="BQ56" s="178"/>
      <c r="BR56" s="192"/>
      <c r="BS56" s="178"/>
      <c r="BT56" s="178"/>
      <c r="BU56" s="192"/>
      <c r="BV56" s="178"/>
    </row>
    <row r="57" spans="1:74" ht="12" customHeight="1" x14ac:dyDescent="0.25">
      <c r="A57" s="76"/>
      <c r="B57" s="65">
        <v>19</v>
      </c>
      <c r="C57" s="50">
        <f>IF(VLOOKUP(C55,NP,14,FALSE)=0,"",VLOOKUP(C55,NP,14,FALSE))</f>
        <v>232</v>
      </c>
      <c r="D57" s="18" t="str">
        <f>IF(C57="","",CONCATENATE(VLOOKUP(C55,NP,15,FALSE),"  ",VLOOKUP(C55,NP,16,FALSE)))</f>
        <v>LAFFAILLE  Louis</v>
      </c>
      <c r="E57" s="98"/>
      <c r="F57" s="99"/>
      <c r="G57" s="98"/>
      <c r="H57" s="98"/>
      <c r="I57" s="99"/>
      <c r="J57" s="100"/>
      <c r="K57" s="25"/>
      <c r="L57" s="21" t="str">
        <f>IF(K55="","",CONCATENATE(IF(VLOOKUP(C55,NP,23,FALSE)="","",IF(VLOOKUP(C55,NP,12,FALSE)=1,VLOOKUP(C55,NP,23,FALSE),-VLOOKUP(C55,NP,23,FALSE))),IF(VLOOKUP(C55,NP,24,FALSE)="","",CONCATENATE(" / ",IF(VLOOKUP(C55,NP,12,FALSE)=1,VLOOKUP(C55,NP,24,FALSE),-VLOOKUP(C55,NP,24,FALSE)))),IF(VLOOKUP(C55,NP,25,FALSE)="","",CONCATENATE(" / ",IF(VLOOKUP(C55,NP,12,FALSE)=1,VLOOKUP(C55,NP,25,FALSE),-VLOOKUP(C55,NP,25,FALSE)))),IF(VLOOKUP(C55,NP,26,FALSE)="","",CONCATENATE(" / ",IF(VLOOKUP(C55,NP,12,FALSE)=1,VLOOKUP(C55,NP,26,FALSE),-VLOOKUP(C55,NP,26,FALSE)))),IF(VLOOKUP(C55,NP,27,FALSE)="","",CONCATENATE(" / ",IF(VLOOKUP(C55,NP,12,FALSE)=1,VLOOKUP(C55,NP,27,FALSE),-VLOOKUP(C55,NP,27,FALSE)))),IF(VLOOKUP(C55,NP,28)="","",CONCATENATE(" / ",IF(VLOOKUP(C55,NP,12)=1,VLOOKUP(C55,NP,28),-VLOOKUP(C55,NP,28)))),IF(VLOOKUP(C55,NP,29)="","",CONCATENATE(" / ",IF(VLOOKUP(C55,NP,12)=1,VLOOKUP(C55,NP,29),-VLOOKUP(C55,NP,29))))))</f>
        <v/>
      </c>
      <c r="M57" s="21"/>
      <c r="N57" s="16"/>
      <c r="O57" s="21"/>
      <c r="P57" s="21"/>
      <c r="Q57" s="16"/>
      <c r="R57" s="21"/>
      <c r="S57" s="101">
        <v>4</v>
      </c>
      <c r="AX57" s="23"/>
      <c r="BF57" s="23"/>
      <c r="BG57" s="178"/>
      <c r="BH57" s="178"/>
      <c r="BI57" s="178"/>
      <c r="BJ57" s="178"/>
      <c r="BK57" s="178"/>
      <c r="BL57" s="178"/>
      <c r="BM57" s="178"/>
      <c r="BN57" s="178"/>
      <c r="BO57" s="178"/>
      <c r="BP57" s="178"/>
      <c r="BQ57" s="178"/>
      <c r="BR57" s="178"/>
      <c r="BS57" s="178"/>
      <c r="BT57" s="178"/>
      <c r="BU57" s="178"/>
      <c r="BV57" s="178"/>
    </row>
    <row r="58" spans="1:74" ht="12" customHeight="1" x14ac:dyDescent="0.25">
      <c r="B58" s="65"/>
      <c r="C58" s="2"/>
      <c r="D58" s="26" t="str">
        <f>IF(C57="","",CONCATENATE(VLOOKUP(C55,NP,18,FALSE)," pts - ",VLOOKUP(C55,NP,21,FALSE)))</f>
        <v>1789 pts - BEZIERS TT</v>
      </c>
      <c r="E58" s="26"/>
      <c r="F58" s="57"/>
      <c r="G58" s="26"/>
      <c r="H58" s="26"/>
      <c r="I58" s="57"/>
      <c r="J58" s="26"/>
      <c r="K58" s="170">
        <v>45</v>
      </c>
      <c r="L58" s="86" t="s">
        <v>34</v>
      </c>
      <c r="M58" s="86"/>
      <c r="N58" s="87" t="str">
        <f>IF(VLOOKUP(K58,NP,32,FALSE)="","",IF(VLOOKUP(K58,NP,32,FALSE)=0,"",VLOOKUP(K58,NP,32,FALSE)))</f>
        <v/>
      </c>
      <c r="O58" s="88" t="str">
        <f>IF(VLOOKUP(K58,NP,33,FALSE)="","",IF(VLOOKUP(K58,NP,34,FALSE)=2,"",VLOOKUP(K58,NP,34,FALSE)))</f>
        <v/>
      </c>
      <c r="P58" s="88"/>
      <c r="Q58" s="89" t="str">
        <f>IF(VLOOKUP(K58,NP,33,FALSE)="","",IF(VLOOKUP(K58,NP,33,FALSE)=0,"",VLOOKUP(K58,NP,33,FALSE)))</f>
        <v xml:space="preserve"> </v>
      </c>
      <c r="R58" s="102"/>
      <c r="S58" s="49">
        <f>IF(VLOOKUP(S64,NP,4,FALSE)=0,"",VLOOKUP(S64,NP,4,FALSE))</f>
        <v>240</v>
      </c>
      <c r="T58" s="18" t="str">
        <f>IF(S58="","",CONCATENATE(VLOOKUP(S64,NP,5,FALSE),"  ",VLOOKUP(S64,NP,6,FALSE)))</f>
        <v>PITAVAL  Yanis</v>
      </c>
      <c r="U58" s="18"/>
      <c r="V58" s="55"/>
      <c r="W58" s="18"/>
      <c r="X58" s="18"/>
      <c r="Y58" s="55"/>
      <c r="Z58" s="18"/>
      <c r="AH58" s="23"/>
      <c r="AI58" s="23"/>
      <c r="AX58" s="23"/>
      <c r="BF58" s="23"/>
      <c r="BG58" s="178"/>
      <c r="BH58" s="178"/>
      <c r="BI58" s="178"/>
      <c r="BJ58" s="178"/>
      <c r="BK58" s="178"/>
      <c r="BL58" s="178"/>
      <c r="BM58" s="178"/>
      <c r="BN58" s="178"/>
      <c r="BO58" s="178"/>
      <c r="BP58" s="178"/>
      <c r="BQ58" s="178"/>
      <c r="BR58" s="178"/>
      <c r="BS58" s="178"/>
      <c r="BT58" s="178"/>
      <c r="BU58" s="178"/>
      <c r="BV58" s="178"/>
    </row>
    <row r="59" spans="1:74" ht="12" customHeight="1" x14ac:dyDescent="0.25">
      <c r="B59" s="129"/>
      <c r="C59" s="114"/>
      <c r="D59" s="115"/>
      <c r="E59" s="115"/>
      <c r="F59" s="116"/>
      <c r="G59" s="115"/>
      <c r="H59" s="115"/>
      <c r="I59" s="116"/>
      <c r="J59" s="115"/>
      <c r="K59" s="2"/>
      <c r="L59" s="82"/>
      <c r="M59" s="82"/>
      <c r="N59" s="83"/>
      <c r="O59" s="82"/>
      <c r="P59" s="82"/>
      <c r="Q59" s="83"/>
      <c r="R59" s="3"/>
      <c r="S59" s="24"/>
      <c r="T59" s="21" t="str">
        <f>IF(S58="","",CONCATENATE(VLOOKUP(S64,NP,8,FALSE)," pts - ",VLOOKUP(S64,NP,11,FALSE)))</f>
        <v>1783 pts - CLAMART CSM</v>
      </c>
      <c r="U59" s="21"/>
      <c r="V59" s="16"/>
      <c r="W59" s="21"/>
      <c r="X59" s="21"/>
      <c r="Y59" s="16"/>
      <c r="Z59" s="21"/>
      <c r="AA59" s="22"/>
      <c r="AH59" s="23"/>
      <c r="AI59" s="23"/>
      <c r="AX59" s="23"/>
      <c r="BF59" s="23"/>
      <c r="BG59" s="178"/>
      <c r="BH59" s="178"/>
      <c r="BI59" s="178"/>
      <c r="BJ59" s="178"/>
      <c r="BK59" s="178"/>
      <c r="BL59" s="178"/>
      <c r="BM59" s="178"/>
      <c r="BN59" s="178"/>
      <c r="BO59" s="178"/>
      <c r="BP59" s="178"/>
      <c r="BQ59" s="178"/>
      <c r="BR59" s="178"/>
      <c r="BS59" s="178"/>
      <c r="BT59" s="178"/>
      <c r="BU59" s="178"/>
      <c r="BV59" s="178"/>
    </row>
    <row r="60" spans="1:74" ht="12" customHeight="1" x14ac:dyDescent="0.25">
      <c r="B60" s="129"/>
      <c r="C60" s="17"/>
      <c r="D60" s="117"/>
      <c r="E60" s="117"/>
      <c r="F60" s="118"/>
      <c r="G60" s="117"/>
      <c r="H60" s="117"/>
      <c r="I60" s="118"/>
      <c r="J60" s="117"/>
      <c r="K60" s="14"/>
      <c r="L60" s="81"/>
      <c r="M60" s="82"/>
      <c r="N60" s="83"/>
      <c r="O60" s="82"/>
      <c r="P60" s="82"/>
      <c r="Q60" s="83"/>
      <c r="R60" s="3"/>
      <c r="S60" s="25"/>
      <c r="T60" s="21" t="str">
        <f>IF(S58="","",CONCATENATE(IF(VLOOKUP(K58,NP,23,FALSE)="","",IF(VLOOKUP(K58,NP,12,FALSE)=1,VLOOKUP(K58,NP,23,FALSE),-VLOOKUP(K58,NP,23,FALSE))),IF(VLOOKUP(K58,NP,24,FALSE)="","",CONCATENATE(" / ",IF(VLOOKUP(K58,NP,12,FALSE)=1,VLOOKUP(K58,NP,24,FALSE),-VLOOKUP(K58,NP,24,FALSE)))),IF(VLOOKUP(K58,NP,25,FALSE)="","",CONCATENATE(" / ",IF(VLOOKUP(K58,NP,12,FALSE)=1,VLOOKUP(K58,NP,25,FALSE),-VLOOKUP(K58,NP,25,FALSE)))),IF(VLOOKUP(K58,NP,26,FALSE)="","",CONCATENATE(" / ",IF(VLOOKUP(K58,NP,12,FALSE)=1,VLOOKUP(K58,NP,26,FALSE),-VLOOKUP(K58,NP,26,FALSE)))),IF(VLOOKUP(K58,NP,27,FALSE)="","",CONCATENATE(" / ",IF(VLOOKUP(K58,NP,12,FALSE)=1,VLOOKUP(K58,NP,27,FALSE),-VLOOKUP(K58,NP,27,FALSE)))),IF(VLOOKUP(K58,NP,28)="","",CONCATENATE(" / ",IF(VLOOKUP(K58,NP,12)=1,VLOOKUP(K58,NP,28),-VLOOKUP(K58,NP,28)))),IF(VLOOKUP(K58,NP,29)="","",CONCATENATE(" / ",IF(VLOOKUP(K58,NP,12)=1,VLOOKUP(K58,NP,29),-VLOOKUP(K58,NP,29))))))</f>
        <v/>
      </c>
      <c r="U60" s="21"/>
      <c r="V60" s="16"/>
      <c r="W60" s="21"/>
      <c r="X60" s="21"/>
      <c r="Y60" s="16"/>
      <c r="Z60" s="21"/>
      <c r="AA60" s="22"/>
      <c r="AH60" s="23"/>
      <c r="AI60" s="23"/>
      <c r="AX60" s="23"/>
      <c r="AY60" s="23"/>
      <c r="BF60" s="23"/>
      <c r="BG60" s="190">
        <v>3</v>
      </c>
      <c r="BH60" s="178"/>
      <c r="BI60" s="178"/>
      <c r="BJ60" s="178"/>
      <c r="BK60" s="178"/>
      <c r="BL60" s="178"/>
      <c r="BM60" s="178"/>
      <c r="BN60" s="178"/>
      <c r="BO60" s="178"/>
      <c r="BP60" s="178"/>
      <c r="BQ60" s="178"/>
      <c r="BR60" s="178"/>
      <c r="BS60" s="178"/>
      <c r="BT60" s="178"/>
      <c r="BU60" s="178"/>
      <c r="BV60" s="178"/>
    </row>
    <row r="61" spans="1:74" ht="12" customHeight="1" x14ac:dyDescent="0.25">
      <c r="B61" s="129"/>
      <c r="C61" s="119"/>
      <c r="D61" s="120"/>
      <c r="E61" s="120"/>
      <c r="F61" s="121"/>
      <c r="G61" s="131" t="s">
        <v>70</v>
      </c>
      <c r="H61" s="132" t="s">
        <v>55</v>
      </c>
      <c r="I61" s="122"/>
      <c r="J61" s="123"/>
      <c r="K61" s="50">
        <f>IF(VLOOKUP(K58,NP,14,FALSE)=0,"",VLOOKUP(K58,NP,14,FALSE))</f>
        <v>240</v>
      </c>
      <c r="L61" s="18" t="str">
        <f>IF(K61="","",CONCATENATE(VLOOKUP(K58,NP,15,FALSE),"  ",VLOOKUP(K58,NP,16,FALSE)))</f>
        <v>PITAVAL  Yanis</v>
      </c>
      <c r="M61" s="18"/>
      <c r="N61" s="55"/>
      <c r="O61" s="18"/>
      <c r="P61" s="18"/>
      <c r="Q61" s="55"/>
      <c r="R61" s="18"/>
      <c r="S61" s="22"/>
      <c r="Z61" s="23"/>
      <c r="AA61" s="22"/>
      <c r="AH61" s="23"/>
      <c r="AI61" s="23"/>
      <c r="AX61" s="23"/>
      <c r="AY61" s="213">
        <v>61</v>
      </c>
      <c r="AZ61" s="186" t="s">
        <v>34</v>
      </c>
      <c r="BA61" s="186"/>
      <c r="BB61" s="208" t="str">
        <f>IF(VLOOKUP(AY61,NP,32,FALSE)="","",IF(VLOOKUP(AY61,NP,32,FALSE)=0,"",VLOOKUP(AY61,NP,32,FALSE)))</f>
        <v/>
      </c>
      <c r="BC61" s="88" t="str">
        <f>IF(VLOOKUP(AY61,NP,33,FALSE)="","",IF(VLOOKUP(AY61,NP,34,FALSE)=2,"",VLOOKUP(AY61,NP,34,FALSE)))</f>
        <v/>
      </c>
      <c r="BD61" s="88"/>
      <c r="BE61" s="89" t="str">
        <f>IF(VLOOKUP(AY61,NP,33,FALSE)="","",IF(VLOOKUP(AY61,NP,33,FALSE)=0,"",VLOOKUP(AY61,NP,33,FALSE)))</f>
        <v xml:space="preserve"> </v>
      </c>
      <c r="BF61" s="128"/>
      <c r="BG61" s="181">
        <f>IF(VLOOKUP(BG79,NP,4,FALSE)=0,"",VLOOKUP(BG79,NP,4,FALSE))</f>
        <v>239</v>
      </c>
      <c r="BH61" s="182" t="str">
        <f>IF(BG61="","",CONCATENATE(VLOOKUP(BG79,NP,5,FALSE),"  ",VLOOKUP(BG79,NP,6,FALSE)))</f>
        <v>PESSY  William</v>
      </c>
      <c r="BI61" s="182"/>
      <c r="BJ61" s="194"/>
      <c r="BK61" s="182"/>
      <c r="BL61" s="182"/>
      <c r="BM61" s="194"/>
      <c r="BN61" s="182"/>
      <c r="BO61" s="178"/>
      <c r="BP61" s="178"/>
      <c r="BQ61" s="178"/>
      <c r="BR61" s="178"/>
      <c r="BS61" s="178"/>
      <c r="BT61" s="178"/>
      <c r="BU61" s="178"/>
      <c r="BV61" s="178"/>
    </row>
    <row r="62" spans="1:74" ht="12" customHeight="1" x14ac:dyDescent="0.25">
      <c r="B62" s="129"/>
      <c r="C62" s="96"/>
      <c r="D62" s="124"/>
      <c r="E62" s="124"/>
      <c r="F62" s="125"/>
      <c r="G62" s="124"/>
      <c r="H62" s="124"/>
      <c r="I62" s="125"/>
      <c r="J62" s="103"/>
      <c r="K62" s="14">
        <v>4</v>
      </c>
      <c r="L62" s="26" t="str">
        <f>IF(K61="","",CONCATENATE(VLOOKUP(K58,NP,18,FALSE)," pts - ",VLOOKUP(K58,NP,21,FALSE)))</f>
        <v>1783 pts - CLAMART CSM</v>
      </c>
      <c r="M62" s="26"/>
      <c r="N62" s="57"/>
      <c r="O62" s="26"/>
      <c r="P62" s="26"/>
      <c r="Q62" s="57"/>
      <c r="R62" s="26"/>
      <c r="S62" s="23"/>
      <c r="Z62" s="23"/>
      <c r="AA62" s="22"/>
      <c r="AH62" s="23"/>
      <c r="AI62" s="23"/>
      <c r="AX62" s="23"/>
      <c r="AY62" s="23"/>
      <c r="BF62" s="23"/>
      <c r="BG62" s="179"/>
      <c r="BH62" s="177" t="str">
        <f>IF(BG61="","",CONCATENATE(VLOOKUP(BG79,NP,8,FALSE)," pts - ",VLOOKUP(BG79,NP,11,FALSE)))</f>
        <v>1896 pts - SPO ROUEN</v>
      </c>
      <c r="BI62" s="177"/>
      <c r="BJ62" s="191"/>
      <c r="BK62" s="177"/>
      <c r="BL62" s="177"/>
      <c r="BM62" s="191"/>
      <c r="BN62" s="177"/>
      <c r="BO62" s="178"/>
      <c r="BP62" s="178"/>
      <c r="BQ62" s="178"/>
      <c r="BR62" s="178"/>
      <c r="BS62" s="178"/>
      <c r="BT62" s="178"/>
      <c r="BU62" s="178"/>
      <c r="BV62" s="178"/>
    </row>
    <row r="63" spans="1:74" ht="12" customHeight="1" x14ac:dyDescent="0.25">
      <c r="B63" s="129"/>
      <c r="C63" s="114"/>
      <c r="D63" s="115"/>
      <c r="E63" s="124"/>
      <c r="F63" s="125"/>
      <c r="G63" s="124"/>
      <c r="H63" s="124"/>
      <c r="I63" s="125"/>
      <c r="J63" s="5"/>
      <c r="K63" s="43"/>
      <c r="L63" s="21"/>
      <c r="M63" s="21"/>
      <c r="N63" s="16"/>
      <c r="O63" s="21"/>
      <c r="P63" s="21"/>
      <c r="Q63" s="16"/>
      <c r="R63" s="21"/>
      <c r="S63" s="23"/>
      <c r="Z63" s="23"/>
      <c r="AA63" s="101">
        <v>5</v>
      </c>
      <c r="AH63" s="23"/>
      <c r="AX63" s="23"/>
      <c r="AY63" s="23"/>
      <c r="BF63" s="23"/>
      <c r="BG63" s="178"/>
      <c r="BH63" s="177" t="str">
        <f>IF(BG61="","",CONCATENATE(IF(VLOOKUP(AY61,NP,23,FALSE)="","",IF(VLOOKUP(AY61,NP,12,FALSE)=1,VLOOKUP(AY61,NP,23,FALSE),-VLOOKUP(AY61,NP,23,FALSE))),IF(VLOOKUP(AY61,NP,24,FALSE)="","",CONCATENATE(" / ",IF(VLOOKUP(AY61,NP,12,FALSE)=1,VLOOKUP(AY61,NP,24,FALSE),-VLOOKUP(AY61,NP,24,FALSE)))),IF(VLOOKUP(AY61,NP,25,FALSE)="","",CONCATENATE(" / ",IF(VLOOKUP(AY61,NP,12,FALSE)=1,VLOOKUP(AY61,NP,25,FALSE),-VLOOKUP(AY61,NP,25,FALSE)))),IF(VLOOKUP(AY61,NP,26,FALSE)="","",CONCATENATE(" / ",IF(VLOOKUP(AY61,NP,12,FALSE)=1,VLOOKUP(AY61,NP,26,FALSE),-VLOOKUP(AY61,NP,26,FALSE)))),IF(VLOOKUP(AY61,NP,27,FALSE)="","",CONCATENATE(" / ",IF(VLOOKUP(AY61,NP,12,FALSE)=1,VLOOKUP(AY61,NP,27,FALSE),-VLOOKUP(AY61,NP,27,FALSE)))),IF(VLOOKUP(AY61,NP,28)="","",CONCATENATE(" / ",IF(VLOOKUP(AY61,NP,12)=1,VLOOKUP(AY61,NP,28),-VLOOKUP(AY61,NP,28)))),IF(VLOOKUP(AY61,NP,29)="","",CONCATENATE(" / ",IF(VLOOKUP(AY61,NP,12)=1,VLOOKUP(AY61,NP,29),-VLOOKUP(AY61,NP,29))))))</f>
        <v/>
      </c>
      <c r="BI63" s="210"/>
      <c r="BJ63" s="212"/>
      <c r="BK63" s="210"/>
      <c r="BL63" s="210"/>
      <c r="BM63" s="212"/>
      <c r="BN63" s="210"/>
      <c r="BO63" s="178"/>
      <c r="BP63" s="178"/>
      <c r="BQ63" s="178"/>
      <c r="BR63" s="178"/>
      <c r="BS63" s="178"/>
      <c r="BT63" s="178"/>
      <c r="BU63" s="178"/>
      <c r="BV63" s="178"/>
    </row>
    <row r="64" spans="1:74" ht="12" customHeight="1" x14ac:dyDescent="0.25">
      <c r="B64" s="129"/>
      <c r="C64" s="96"/>
      <c r="D64" s="117"/>
      <c r="E64" s="117"/>
      <c r="F64" s="118"/>
      <c r="G64" s="117"/>
      <c r="H64" s="117"/>
      <c r="I64" s="118"/>
      <c r="J64" s="117"/>
      <c r="K64" s="107"/>
      <c r="L64" s="109"/>
      <c r="M64" s="109"/>
      <c r="N64" s="110"/>
      <c r="O64" s="111"/>
      <c r="P64" s="111"/>
      <c r="Q64" s="110"/>
      <c r="R64" s="109"/>
      <c r="S64" s="170">
        <v>51</v>
      </c>
      <c r="T64" s="86" t="s">
        <v>34</v>
      </c>
      <c r="U64" s="86"/>
      <c r="V64" s="87" t="str">
        <f>IF(VLOOKUP(S64,NP,32,FALSE)="","",IF(VLOOKUP(S64,NP,32,FALSE)=0,"",VLOOKUP(S64,NP,32,FALSE)))</f>
        <v/>
      </c>
      <c r="W64" s="88" t="str">
        <f>IF(VLOOKUP(S64,NP,33,FALSE)="","",IF(VLOOKUP(S64,NP,34,FALSE)=2,"",VLOOKUP(S64,NP,34,FALSE)))</f>
        <v/>
      </c>
      <c r="X64" s="88"/>
      <c r="Y64" s="89" t="str">
        <f>IF(VLOOKUP(S64,NP,33,FALSE)="","",IF(VLOOKUP(S64,NP,33,FALSE)=0,"",VLOOKUP(S64,NP,33,FALSE)))</f>
        <v xml:space="preserve"> </v>
      </c>
      <c r="Z64" s="102"/>
      <c r="AA64" s="49">
        <f>IF(VLOOKUP(AA69,NP,4,FALSE)=0,"",VLOOKUP(AA69,NP,4,FALSE))</f>
        <v>241</v>
      </c>
      <c r="AB64" s="18" t="str">
        <f>IF(AA64="","",CONCATENATE(VLOOKUP(AA69,NP,5,FALSE),"  ",VLOOKUP(AA69,NP,6,FALSE)))</f>
        <v>RAY  Tony</v>
      </c>
      <c r="AC64" s="18"/>
      <c r="AD64" s="55"/>
      <c r="AE64" s="18"/>
      <c r="AF64" s="18"/>
      <c r="AG64" s="55"/>
      <c r="AH64" s="18"/>
      <c r="AX64" s="23"/>
      <c r="AY64" s="23"/>
      <c r="AZ64" s="75"/>
      <c r="BF64" s="23"/>
      <c r="BG64" s="178"/>
      <c r="BH64" s="178"/>
      <c r="BI64" s="178"/>
      <c r="BJ64" s="178"/>
      <c r="BK64" s="178"/>
      <c r="BL64" s="178"/>
      <c r="BM64" s="178"/>
      <c r="BN64" s="178"/>
      <c r="BO64" s="178"/>
      <c r="BP64" s="178"/>
      <c r="BQ64" s="178"/>
      <c r="BR64" s="178"/>
      <c r="BS64" s="178"/>
      <c r="BT64" s="178"/>
      <c r="BU64" s="178"/>
      <c r="BV64" s="178"/>
    </row>
    <row r="65" spans="1:75" ht="12" customHeight="1" x14ac:dyDescent="0.25">
      <c r="B65" s="65">
        <v>22</v>
      </c>
      <c r="C65" s="50">
        <f>IF(VLOOKUP(C67,NP,4,FALSE)=0,"",VLOOKUP(C67,NP,4,FALSE))</f>
        <v>219</v>
      </c>
      <c r="D65" s="18" t="str">
        <f>IF(C65="","",CONCATENATE(VLOOKUP(C67,NP,5,FALSE),"  ",VLOOKUP(C67,NP,6,FALSE)))</f>
        <v>ATTIMON  Antoine</v>
      </c>
      <c r="E65" s="18"/>
      <c r="F65" s="55"/>
      <c r="G65" s="18"/>
      <c r="H65" s="18"/>
      <c r="I65" s="55"/>
      <c r="J65" s="18"/>
      <c r="K65" s="2"/>
      <c r="L65" s="82"/>
      <c r="M65" s="82"/>
      <c r="N65" s="83"/>
      <c r="O65" s="82"/>
      <c r="P65" s="82"/>
      <c r="Q65" s="83"/>
      <c r="R65" s="3"/>
      <c r="Z65" s="23"/>
      <c r="AA65" s="24"/>
      <c r="AB65" s="21" t="str">
        <f>IF(AA64="","",CONCATENATE(VLOOKUP(AA69,NP,8,FALSE)," pts - ",VLOOKUP(AA69,NP,11,FALSE)))</f>
        <v>1808 pts - BOURGOIN JALLIE</v>
      </c>
      <c r="AC65" s="21"/>
      <c r="AD65" s="16"/>
      <c r="AE65" s="21"/>
      <c r="AF65" s="21"/>
      <c r="AG65" s="16"/>
      <c r="AH65" s="51"/>
      <c r="AX65" s="23"/>
      <c r="AY65" s="23"/>
      <c r="BF65" s="23"/>
      <c r="BG65" s="178"/>
      <c r="BH65" s="178"/>
      <c r="BI65" s="178"/>
      <c r="BJ65" s="178"/>
      <c r="BK65" s="178"/>
      <c r="BL65" s="178"/>
      <c r="BM65" s="178"/>
      <c r="BN65" s="178"/>
      <c r="BO65" s="178"/>
      <c r="BP65" s="178"/>
      <c r="BQ65" s="178"/>
      <c r="BR65" s="178"/>
      <c r="BS65" s="178"/>
      <c r="BT65" s="178"/>
      <c r="BU65" s="178"/>
      <c r="BV65" s="178"/>
    </row>
    <row r="66" spans="1:75" ht="12" customHeight="1" x14ac:dyDescent="0.25">
      <c r="B66" s="65"/>
      <c r="C66" s="20"/>
      <c r="D66" s="21" t="str">
        <f>IF(C65="","",CONCATENATE(VLOOKUP(C67,NP,8,FALSE)," pts - ",VLOOKUP(C67,NP,11,FALSE)))</f>
        <v>1633 pts - ST MEDARD DOULO</v>
      </c>
      <c r="E66" s="21"/>
      <c r="F66" s="16"/>
      <c r="G66" s="21"/>
      <c r="H66" s="21"/>
      <c r="I66" s="16"/>
      <c r="J66" s="21"/>
      <c r="K66" s="169">
        <v>22</v>
      </c>
      <c r="L66" s="81"/>
      <c r="M66" s="82"/>
      <c r="N66" s="83"/>
      <c r="O66" s="82"/>
      <c r="P66" s="82"/>
      <c r="Q66" s="83"/>
      <c r="R66" s="3"/>
      <c r="Z66" s="23"/>
      <c r="AA66" s="25"/>
      <c r="AB66" s="21" t="str">
        <f>IF(AA64="","",CONCATENATE(IF(VLOOKUP(S64,NP,23,FALSE)="","",IF(VLOOKUP(S64,NP,12,FALSE)=1,VLOOKUP(S64,NP,23,FALSE),-VLOOKUP(S64,NP,23,FALSE))),IF(VLOOKUP(S64,NP,24,FALSE)="","",CONCATENATE(" / ",IF(VLOOKUP(S64,NP,12,FALSE)=1,VLOOKUP(S64,NP,24,FALSE),-VLOOKUP(S64,NP,24,FALSE)))),IF(VLOOKUP(S64,NP,25,FALSE)="","",CONCATENATE(" / ",IF(VLOOKUP(S64,NP,12,FALSE)=1,VLOOKUP(S64,NP,25,FALSE),-VLOOKUP(S64,NP,25,FALSE)))),IF(VLOOKUP(S64,NP,26,FALSE)="","",CONCATENATE(" / ",IF(VLOOKUP(S64,NP,12,FALSE)=1,VLOOKUP(S64,NP,26,FALSE),-VLOOKUP(S64,NP,26,FALSE)))),IF(VLOOKUP(S64,NP,27,FALSE)="","",CONCATENATE(" / ",IF(VLOOKUP(S64,NP,12,FALSE)=1,VLOOKUP(S64,NP,27,FALSE),-VLOOKUP(S64,NP,27,FALSE)))),IF(VLOOKUP(S64,NP,28)="","",CONCATENATE(" / ",IF(VLOOKUP(S64,NP,12)=1,VLOOKUP(S64,NP,28),-VLOOKUP(S64,NP,28)))),IF(VLOOKUP(S64,NP,29)="","",CONCATENATE(" / ",IF(VLOOKUP(S64,NP,12)=1,VLOOKUP(S64,NP,29),-VLOOKUP(S64,NP,29))))))</f>
        <v/>
      </c>
      <c r="AC66" s="21"/>
      <c r="AD66" s="16"/>
      <c r="AE66" s="21"/>
      <c r="AF66" s="21"/>
      <c r="AG66" s="16"/>
      <c r="AH66" s="69"/>
      <c r="AX66" s="23"/>
      <c r="AY66" s="23"/>
      <c r="BF66" s="23"/>
      <c r="BG66" s="178"/>
      <c r="BH66" s="178"/>
      <c r="BI66" s="178"/>
      <c r="BJ66" s="178"/>
      <c r="BK66" s="178"/>
      <c r="BL66" s="178"/>
      <c r="BM66" s="178"/>
      <c r="BN66" s="178"/>
      <c r="BO66" s="178"/>
      <c r="BP66" s="178"/>
      <c r="BQ66" s="178"/>
      <c r="BR66" s="178"/>
      <c r="BS66" s="178"/>
      <c r="BT66" s="178"/>
      <c r="BU66" s="178"/>
      <c r="BV66" s="178"/>
    </row>
    <row r="67" spans="1:75" ht="12" customHeight="1" x14ac:dyDescent="0.25">
      <c r="B67" s="65"/>
      <c r="C67" s="170">
        <v>38</v>
      </c>
      <c r="D67" s="86" t="s">
        <v>34</v>
      </c>
      <c r="E67" s="86"/>
      <c r="F67" s="87" t="str">
        <f>IF(VLOOKUP(C67,NP,32,FALSE)="","",IF(VLOOKUP(C67,NP,32,FALSE)=0,"",VLOOKUP(C67,NP,32,FALSE)))</f>
        <v/>
      </c>
      <c r="G67" s="88" t="str">
        <f>IF(VLOOKUP(C67,NP,33,FALSE)="","",IF(VLOOKUP(C67,NP,34,FALSE)=2,"",VLOOKUP(C67,NP,34,FALSE)))</f>
        <v/>
      </c>
      <c r="H67" s="88"/>
      <c r="I67" s="89" t="str">
        <f>IF(VLOOKUP(C67,NP,33,FALSE)="","",IF(VLOOKUP(C67,NP,33,FALSE)=0,"",VLOOKUP(C67,NP,33,FALSE)))</f>
        <v xml:space="preserve"> </v>
      </c>
      <c r="J67" s="102"/>
      <c r="K67" s="49">
        <f>IF(VLOOKUP(K70,NP,4,FALSE)=0,"",VLOOKUP(K70,NP,4,FALSE))</f>
        <v>219</v>
      </c>
      <c r="L67" s="18" t="str">
        <f>IF(K67="","",CONCATENATE(VLOOKUP(K70,NP,5,FALSE),"  ",VLOOKUP(K70,NP,6,FALSE)))</f>
        <v>ATTIMON  Antoine</v>
      </c>
      <c r="M67" s="18"/>
      <c r="N67" s="55"/>
      <c r="O67" s="18"/>
      <c r="P67" s="18"/>
      <c r="Q67" s="55"/>
      <c r="R67" s="18"/>
      <c r="Z67" s="23"/>
      <c r="AA67" s="22"/>
      <c r="AH67" s="46"/>
      <c r="AX67" s="23"/>
      <c r="AY67" s="23"/>
      <c r="BF67" s="23"/>
      <c r="BG67" s="178"/>
      <c r="BH67" s="178"/>
      <c r="BI67" s="178"/>
      <c r="BJ67" s="178"/>
      <c r="BK67" s="178"/>
      <c r="BL67" s="178"/>
      <c r="BM67" s="178"/>
      <c r="BN67" s="178"/>
      <c r="BO67" s="178"/>
      <c r="BP67" s="178"/>
      <c r="BQ67" s="178"/>
      <c r="BR67" s="178"/>
      <c r="BS67" s="178"/>
      <c r="BT67" s="178"/>
      <c r="BU67" s="178"/>
      <c r="BV67" s="178"/>
    </row>
    <row r="68" spans="1:75" ht="12" customHeight="1" x14ac:dyDescent="0.25">
      <c r="B68" s="65"/>
      <c r="C68" s="2"/>
      <c r="D68" s="81"/>
      <c r="E68" s="81"/>
      <c r="F68" s="92"/>
      <c r="G68" s="81"/>
      <c r="H68" s="81"/>
      <c r="I68" s="92"/>
      <c r="J68" s="107"/>
      <c r="K68" s="25"/>
      <c r="L68" s="21" t="str">
        <f>IF(K67="","",CONCATENATE(VLOOKUP(K70,NP,8,FALSE)," pts - ",VLOOKUP(K70,NP,11,FALSE)))</f>
        <v>1633 pts - ST MEDARD DOULO</v>
      </c>
      <c r="M68" s="21"/>
      <c r="N68" s="16"/>
      <c r="O68" s="21"/>
      <c r="P68" s="21"/>
      <c r="Q68" s="16"/>
      <c r="R68" s="21"/>
      <c r="S68" s="22"/>
      <c r="Z68" s="46"/>
      <c r="AH68" s="46"/>
      <c r="AI68" s="65">
        <v>25</v>
      </c>
      <c r="AX68" s="23"/>
      <c r="AY68" s="23"/>
      <c r="BF68" s="23"/>
      <c r="BG68" s="178"/>
      <c r="BH68" s="178"/>
      <c r="BI68" s="178"/>
      <c r="BJ68" s="178"/>
      <c r="BK68" s="178"/>
      <c r="BL68" s="178"/>
      <c r="BM68" s="178"/>
      <c r="BN68" s="178"/>
      <c r="BO68" s="178"/>
      <c r="BP68" s="178"/>
      <c r="BQ68" s="178"/>
      <c r="BR68" s="178"/>
      <c r="BS68" s="178"/>
      <c r="BT68" s="178"/>
      <c r="BU68" s="178"/>
      <c r="BV68" s="178"/>
    </row>
    <row r="69" spans="1:75" ht="12" customHeight="1" x14ac:dyDescent="0.25">
      <c r="A69" s="76"/>
      <c r="B69" s="65">
        <v>23</v>
      </c>
      <c r="C69" s="50">
        <f>IF(VLOOKUP(C67,NP,14,FALSE)=0,"",VLOOKUP(C67,NP,14,FALSE))</f>
        <v>229</v>
      </c>
      <c r="D69" s="18" t="str">
        <f>IF(C69="","",CONCATENATE(VLOOKUP(C67,NP,15,FALSE),"  ",VLOOKUP(C67,NP,16,FALSE)))</f>
        <v>DUVIVIER  Selvan</v>
      </c>
      <c r="E69" s="98"/>
      <c r="F69" s="99"/>
      <c r="G69" s="98"/>
      <c r="H69" s="98"/>
      <c r="I69" s="99"/>
      <c r="J69" s="108"/>
      <c r="K69" s="25"/>
      <c r="L69" s="21" t="str">
        <f>IF(K67="","",CONCATENATE(IF(VLOOKUP(C67,NP,23,FALSE)="","",IF(VLOOKUP(C67,NP,12,FALSE)=1,VLOOKUP(C67,NP,23,FALSE),-VLOOKUP(C67,NP,23,FALSE))),IF(VLOOKUP(C67,NP,24,FALSE)="","",CONCATENATE(" / ",IF(VLOOKUP(C67,NP,12,FALSE)=1,VLOOKUP(C67,NP,24,FALSE),-VLOOKUP(C67,NP,24,FALSE)))),IF(VLOOKUP(C67,NP,25,FALSE)="","",CONCATENATE(" / ",IF(VLOOKUP(C67,NP,12,FALSE)=1,VLOOKUP(C67,NP,25,FALSE),-VLOOKUP(C67,NP,25,FALSE)))),IF(VLOOKUP(C67,NP,26,FALSE)="","",CONCATENATE(" / ",IF(VLOOKUP(C67,NP,12,FALSE)=1,VLOOKUP(C67,NP,26,FALSE),-VLOOKUP(C67,NP,26,FALSE)))),IF(VLOOKUP(C67,NP,27,FALSE)="","",CONCATENATE(" / ",IF(VLOOKUP(C67,NP,12,FALSE)=1,VLOOKUP(C67,NP,27,FALSE),-VLOOKUP(C67,NP,27,FALSE)))),IF(VLOOKUP(C67,NP,28)="","",CONCATENATE(" / ",IF(VLOOKUP(C67,NP,12)=1,VLOOKUP(C67,NP,28),-VLOOKUP(C67,NP,28)))),IF(VLOOKUP(C67,NP,29)="","",CONCATENATE(" / ",IF(VLOOKUP(C67,NP,12)=1,VLOOKUP(C67,NP,29),-VLOOKUP(C67,NP,29))))))</f>
        <v/>
      </c>
      <c r="M69" s="21"/>
      <c r="N69" s="16"/>
      <c r="O69" s="21"/>
      <c r="P69" s="21"/>
      <c r="Q69" s="16"/>
      <c r="R69" s="21"/>
      <c r="S69" s="22"/>
      <c r="T69" s="27"/>
      <c r="U69" s="27"/>
      <c r="V69" s="63"/>
      <c r="W69" s="27"/>
      <c r="X69" s="27"/>
      <c r="Y69" s="63"/>
      <c r="Z69" s="46"/>
      <c r="AA69" s="170">
        <v>55</v>
      </c>
      <c r="AB69" s="86" t="s">
        <v>34</v>
      </c>
      <c r="AC69" s="86"/>
      <c r="AD69" s="87" t="str">
        <f>IF(VLOOKUP(AA69,NP,32,FALSE)="","",IF(VLOOKUP(AA69,NP,32,FALSE)=0,"",VLOOKUP(AA69,NP,32,FALSE)))</f>
        <v/>
      </c>
      <c r="AE69" s="88" t="str">
        <f>IF(VLOOKUP(AA69,NP,33,FALSE)="","",IF(VLOOKUP(AA69,NP,34,FALSE)=2,"",VLOOKUP(AA69,NP,34,FALSE)))</f>
        <v/>
      </c>
      <c r="AF69" s="88"/>
      <c r="AG69" s="89" t="str">
        <f>IF(VLOOKUP(AA69,NP,33,FALSE)="","",IF(VLOOKUP(AA69,NP,33,FALSE)=0,"",VLOOKUP(AA69,NP,33,FALSE)))</f>
        <v xml:space="preserve"> </v>
      </c>
      <c r="AH69" s="90"/>
      <c r="AI69" s="50">
        <f>IF(VLOOKUP(AI80,NP,4,FALSE)=0,"",VLOOKUP(AI80,NP,4,FALSE))</f>
        <v>217</v>
      </c>
      <c r="AJ69" s="18" t="str">
        <f>IF(AI69="","",CONCATENATE(VLOOKUP(AI80,NP,5,FALSE),"  ",VLOOKUP(AI80,NP,6,FALSE)))</f>
        <v>ANQUETIL  Mathis</v>
      </c>
      <c r="AK69" s="18"/>
      <c r="AL69" s="55"/>
      <c r="AM69" s="18"/>
      <c r="AN69" s="18"/>
      <c r="AO69" s="55"/>
      <c r="AP69" s="18"/>
      <c r="AX69" s="23"/>
      <c r="AY69" s="23"/>
      <c r="BF69" s="23"/>
      <c r="BG69" s="178"/>
      <c r="BH69" s="178"/>
      <c r="BI69" s="178"/>
      <c r="BJ69" s="178"/>
      <c r="BK69" s="178"/>
      <c r="BL69" s="178"/>
      <c r="BM69" s="178"/>
      <c r="BN69" s="178"/>
      <c r="BO69" s="178"/>
      <c r="BP69" s="178"/>
      <c r="BQ69" s="178"/>
      <c r="BR69" s="178"/>
      <c r="BS69" s="178"/>
      <c r="BT69" s="178"/>
      <c r="BU69" s="178"/>
      <c r="BV69" s="178"/>
    </row>
    <row r="70" spans="1:75" ht="12" customHeight="1" x14ac:dyDescent="0.25">
      <c r="B70" s="65"/>
      <c r="C70" s="2"/>
      <c r="D70" s="21" t="str">
        <f>IF(C69="","",CONCATENATE(VLOOKUP(C67,NP,18,FALSE)," pts - ",VLOOKUP(C67,NP,21,FALSE)))</f>
        <v>1561 pts - BERRI.CHATX</v>
      </c>
      <c r="E70" s="21"/>
      <c r="F70" s="16"/>
      <c r="G70" s="21"/>
      <c r="H70" s="21"/>
      <c r="I70" s="16"/>
      <c r="J70" s="21"/>
      <c r="K70" s="170">
        <v>46</v>
      </c>
      <c r="L70" s="86" t="s">
        <v>34</v>
      </c>
      <c r="M70" s="86"/>
      <c r="N70" s="87" t="str">
        <f>IF(VLOOKUP(K70,NP,32,FALSE)="","",IF(VLOOKUP(K70,NP,32,FALSE)=0,"",VLOOKUP(K70,NP,32,FALSE)))</f>
        <v/>
      </c>
      <c r="O70" s="88" t="str">
        <f>IF(VLOOKUP(K70,NP,33,FALSE)="","",IF(VLOOKUP(K70,NP,34,FALSE)=2,"",VLOOKUP(K70,NP,34,FALSE)))</f>
        <v/>
      </c>
      <c r="P70" s="88"/>
      <c r="Q70" s="89" t="str">
        <f>IF(VLOOKUP(K70,NP,33,FALSE)="","",IF(VLOOKUP(K70,NP,33,FALSE)=0,"",VLOOKUP(K70,NP,33,FALSE)))</f>
        <v xml:space="preserve"> </v>
      </c>
      <c r="R70" s="102"/>
      <c r="S70" s="49">
        <f>IF(VLOOKUP(S64,NP,14,FALSE)=0,"",VLOOKUP(S64,NP,14,FALSE))</f>
        <v>241</v>
      </c>
      <c r="T70" s="18" t="str">
        <f>IF(S70="","",CONCATENATE(VLOOKUP(S64,NP,15,FALSE),"  ",VLOOKUP(S64,NP,16,FALSE)))</f>
        <v>RAY  Tony</v>
      </c>
      <c r="U70" s="18"/>
      <c r="V70" s="55"/>
      <c r="W70" s="18"/>
      <c r="X70" s="18"/>
      <c r="Y70" s="55"/>
      <c r="Z70" s="28"/>
      <c r="AI70" s="24"/>
      <c r="AJ70" s="21" t="str">
        <f>IF(AI69="","",CONCATENATE(VLOOKUP(AI80,NP,8,FALSE)," pts - ",VLOOKUP(AI80,NP,11,FALSE)))</f>
        <v>1883 pts - Niort T.T.</v>
      </c>
      <c r="AK70" s="21"/>
      <c r="AL70" s="16"/>
      <c r="AM70" s="21"/>
      <c r="AN70" s="21"/>
      <c r="AO70" s="16"/>
      <c r="AP70" s="51"/>
      <c r="AX70" s="23"/>
      <c r="AY70" s="23"/>
      <c r="BF70" s="23"/>
      <c r="BG70" s="178"/>
      <c r="BH70" s="178"/>
      <c r="BI70" s="178"/>
      <c r="BJ70" s="178"/>
      <c r="BK70" s="178"/>
      <c r="BL70" s="178"/>
      <c r="BM70" s="178"/>
      <c r="BN70" s="178"/>
      <c r="BO70" s="178"/>
      <c r="BP70" s="178"/>
      <c r="BQ70" s="178"/>
      <c r="BR70" s="178"/>
      <c r="BS70" s="178"/>
      <c r="BT70" s="178"/>
      <c r="BU70" s="178"/>
      <c r="BV70" s="178"/>
    </row>
    <row r="71" spans="1:75" ht="12" customHeight="1" x14ac:dyDescent="0.25">
      <c r="B71" s="129"/>
      <c r="C71" s="114"/>
      <c r="D71" s="115"/>
      <c r="E71" s="115"/>
      <c r="F71" s="116"/>
      <c r="G71" s="115"/>
      <c r="H71" s="115"/>
      <c r="I71" s="116"/>
      <c r="J71" s="115"/>
      <c r="K71" s="10"/>
      <c r="L71" s="20"/>
      <c r="M71" s="20"/>
      <c r="N71" s="62"/>
      <c r="O71" s="20"/>
      <c r="P71" s="20"/>
      <c r="Q71" s="62"/>
      <c r="R71" s="23"/>
      <c r="S71" s="101">
        <v>5</v>
      </c>
      <c r="T71" s="26" t="str">
        <f>IF(S70="","",CONCATENATE(VLOOKUP(S64,NP,18,FALSE)," pts - ",VLOOKUP(S64,NP,21,FALSE)))</f>
        <v>1808 pts - BOURGOIN JALLIE</v>
      </c>
      <c r="U71" s="26"/>
      <c r="V71" s="57"/>
      <c r="W71" s="26"/>
      <c r="X71" s="26"/>
      <c r="Y71" s="57"/>
      <c r="Z71" s="26"/>
      <c r="AA71" s="10"/>
      <c r="AB71" s="20"/>
      <c r="AC71" s="20"/>
      <c r="AD71" s="62"/>
      <c r="AE71" s="20"/>
      <c r="AF71" s="20"/>
      <c r="AG71" s="62"/>
      <c r="AH71" s="68"/>
      <c r="AI71" s="25"/>
      <c r="AJ71" s="21" t="str">
        <f>IF(AI69="","",CONCATENATE(IF(VLOOKUP(AA69,NP,23,FALSE)="","",IF(VLOOKUP(AA69,NP,12,FALSE)=1,VLOOKUP(AA69,NP,23,FALSE),-VLOOKUP(AA69,NP,23,FALSE))),IF(VLOOKUP(AA69,NP,24,FALSE)="","",CONCATENATE(" / ",IF(VLOOKUP(AA69,NP,12,FALSE)=1,VLOOKUP(AA69,NP,24,FALSE),-VLOOKUP(AA69,NP,24,FALSE)))),IF(VLOOKUP(AA69,NP,25,FALSE)="","",CONCATENATE(" / ",IF(VLOOKUP(AA69,NP,12,FALSE)=1,VLOOKUP(AA69,NP,25,FALSE),-VLOOKUP(AA69,NP,25,FALSE)))),IF(VLOOKUP(AA69,NP,26,FALSE)="","",CONCATENATE(" / ",IF(VLOOKUP(AA69,NP,12,FALSE)=1,VLOOKUP(AA69,NP,26,FALSE),-VLOOKUP(AA69,NP,26,FALSE)))),IF(VLOOKUP(AA69,NP,27,FALSE)="","",CONCATENATE(" / ",IF(VLOOKUP(AA69,NP,12,FALSE)=1,VLOOKUP(AA69,NP,27,FALSE),-VLOOKUP(AA69,NP,27,FALSE)))),IF(VLOOKUP(AA69,NP,28)="","",CONCATENATE(" / ",IF(VLOOKUP(AA69,NP,12)=1,VLOOKUP(AA69,NP,28),-VLOOKUP(AA69,NP,28)))),IF(VLOOKUP(AA69,NP,29)="","",CONCATENATE(" / ",IF(VLOOKUP(AA69,NP,12)=1,VLOOKUP(AA69,NP,29),-VLOOKUP(AA69,NP,29))))))</f>
        <v/>
      </c>
      <c r="AK71" s="21"/>
      <c r="AL71" s="16"/>
      <c r="AM71" s="21"/>
      <c r="AN71" s="21"/>
      <c r="AO71" s="16"/>
      <c r="AP71" s="69"/>
      <c r="AQ71" s="22"/>
      <c r="AX71" s="23"/>
      <c r="AY71" s="23"/>
      <c r="BF71" s="23"/>
      <c r="BG71" s="178"/>
      <c r="BH71" s="178"/>
      <c r="BI71" s="178"/>
      <c r="BJ71" s="178"/>
      <c r="BK71" s="178"/>
      <c r="BL71" s="178"/>
      <c r="BM71" s="178"/>
      <c r="BN71" s="178"/>
      <c r="BO71" s="178"/>
      <c r="BP71" s="178"/>
      <c r="BQ71" s="178"/>
      <c r="BR71" s="178"/>
      <c r="BS71" s="178"/>
      <c r="BT71" s="178"/>
      <c r="BU71" s="178"/>
      <c r="BV71" s="178"/>
    </row>
    <row r="72" spans="1:75" ht="12" customHeight="1" x14ac:dyDescent="0.25">
      <c r="B72" s="129"/>
      <c r="C72" s="17"/>
      <c r="D72" s="117"/>
      <c r="E72" s="117"/>
      <c r="F72" s="118"/>
      <c r="G72" s="117"/>
      <c r="H72" s="117"/>
      <c r="I72" s="118"/>
      <c r="J72" s="117"/>
      <c r="K72" s="10"/>
      <c r="L72" s="20"/>
      <c r="M72" s="20"/>
      <c r="N72" s="62"/>
      <c r="O72" s="20"/>
      <c r="P72" s="20"/>
      <c r="Q72" s="62"/>
      <c r="R72" s="23"/>
      <c r="S72" s="25"/>
      <c r="T72" s="21" t="str">
        <f>IF(S70="","",CONCATENATE(IF(VLOOKUP(K70,NP,23,FALSE)="","",IF(VLOOKUP(K70,NP,12,FALSE)=1,VLOOKUP(K70,NP,23,FALSE),-VLOOKUP(K70,NP,23,FALSE))),IF(VLOOKUP(K70,NP,24,FALSE)="","",CONCATENATE(" / ",IF(VLOOKUP(K70,NP,12,FALSE)=1,VLOOKUP(K70,NP,24,FALSE),-VLOOKUP(K70,NP,24,FALSE)))),IF(VLOOKUP(K70,NP,25,FALSE)="","",CONCATENATE(" / ",IF(VLOOKUP(K70,NP,12,FALSE)=1,VLOOKUP(K70,NP,25,FALSE),-VLOOKUP(K70,NP,25,FALSE)))),IF(VLOOKUP(K70,NP,26,FALSE)="","",CONCATENATE(" / ",IF(VLOOKUP(K70,NP,12,FALSE)=1,VLOOKUP(K70,NP,26,FALSE),-VLOOKUP(K70,NP,26,FALSE)))),IF(VLOOKUP(K70,NP,27,FALSE)="","",CONCATENATE(" / ",IF(VLOOKUP(K70,NP,12,FALSE)=1,VLOOKUP(K70,NP,27,FALSE),-VLOOKUP(K70,NP,27,FALSE)))),IF(VLOOKUP(K70,NP,28)="","",CONCATENATE(" / ",IF(VLOOKUP(K70,NP,12)=1,VLOOKUP(K70,NP,28),-VLOOKUP(K70,NP,28)))),IF(VLOOKUP(K70,NP,29)="","",CONCATENATE(" / ",IF(VLOOKUP(K70,NP,12)=1,VLOOKUP(K70,NP,29),-VLOOKUP(K70,NP,29))))))</f>
        <v/>
      </c>
      <c r="U72" s="21"/>
      <c r="V72" s="16"/>
      <c r="W72" s="21"/>
      <c r="X72" s="21"/>
      <c r="Y72" s="16"/>
      <c r="Z72" s="21"/>
      <c r="AH72" s="46"/>
      <c r="AI72" s="22"/>
      <c r="AP72" s="23"/>
      <c r="AQ72" s="22"/>
      <c r="AX72" s="23"/>
      <c r="AY72" s="23"/>
      <c r="BF72" s="23"/>
      <c r="BG72" s="178"/>
      <c r="BH72" s="178"/>
      <c r="BI72" s="178"/>
      <c r="BJ72" s="178"/>
      <c r="BK72" s="178"/>
      <c r="BL72" s="178"/>
      <c r="BM72" s="178"/>
      <c r="BN72" s="178"/>
      <c r="BO72" s="178"/>
      <c r="BP72" s="178"/>
      <c r="BQ72" s="178"/>
      <c r="BR72" s="178"/>
      <c r="BS72" s="178"/>
      <c r="BT72" s="178"/>
      <c r="BU72" s="178"/>
      <c r="BV72" s="178"/>
    </row>
    <row r="73" spans="1:75" ht="12" customHeight="1" x14ac:dyDescent="0.25">
      <c r="B73" s="129"/>
      <c r="C73" s="119"/>
      <c r="D73" s="120"/>
      <c r="E73" s="120"/>
      <c r="F73" s="121"/>
      <c r="G73" s="131" t="s">
        <v>70</v>
      </c>
      <c r="H73" s="132" t="s">
        <v>57</v>
      </c>
      <c r="I73" s="122"/>
      <c r="J73" s="123"/>
      <c r="K73" s="50">
        <f>IF(VLOOKUP(K70,NP,14,FALSE)=0,"",VLOOKUP(K70,NP,14,FALSE))</f>
        <v>241</v>
      </c>
      <c r="L73" s="18" t="str">
        <f>IF(K73="","",CONCATENATE(VLOOKUP(K70,NP,15,FALSE),"  ",VLOOKUP(K70,NP,16,FALSE)))</f>
        <v>RAY  Tony</v>
      </c>
      <c r="M73" s="18"/>
      <c r="N73" s="55"/>
      <c r="O73" s="18"/>
      <c r="P73" s="18"/>
      <c r="Q73" s="55"/>
      <c r="R73" s="18"/>
      <c r="S73" s="22"/>
      <c r="T73" s="29"/>
      <c r="U73" s="29"/>
      <c r="V73" s="14"/>
      <c r="W73" s="29"/>
      <c r="X73" s="131" t="s">
        <v>70</v>
      </c>
      <c r="Y73" s="132" t="s">
        <v>61</v>
      </c>
      <c r="Z73" s="30"/>
      <c r="AA73" s="50">
        <f>IF(VLOOKUP(AA69,NP,14,FALSE)=0,"",VLOOKUP(AA69,NP,14,FALSE))</f>
        <v>217</v>
      </c>
      <c r="AB73" s="18" t="str">
        <f>IF(AA73="","",CONCATENATE(VLOOKUP(AA69,NP,15,FALSE),"  ",VLOOKUP(AA69,NP,16,FALSE)))</f>
        <v>ANQUETIL  Mathis</v>
      </c>
      <c r="AC73" s="18"/>
      <c r="AD73" s="55"/>
      <c r="AE73" s="18"/>
      <c r="AF73" s="18"/>
      <c r="AG73" s="55"/>
      <c r="AH73" s="28"/>
      <c r="AQ73" s="22"/>
      <c r="AX73" s="23"/>
      <c r="AY73" s="23"/>
      <c r="BF73" s="23"/>
      <c r="BG73" s="178"/>
      <c r="BH73" s="178"/>
      <c r="BI73" s="178"/>
      <c r="BJ73" s="178"/>
      <c r="BK73" s="178"/>
      <c r="BL73" s="178"/>
      <c r="BM73" s="178"/>
      <c r="BN73" s="178"/>
      <c r="BO73" s="178"/>
      <c r="BP73" s="178"/>
      <c r="BQ73" s="178"/>
      <c r="BR73" s="178"/>
      <c r="BS73" s="178"/>
      <c r="BT73" s="178"/>
      <c r="BU73" s="178"/>
      <c r="BV73" s="178"/>
    </row>
    <row r="74" spans="1:75" ht="12" customHeight="1" x14ac:dyDescent="0.25">
      <c r="B74" s="129"/>
      <c r="C74" s="96"/>
      <c r="D74" s="124"/>
      <c r="E74" s="124"/>
      <c r="F74" s="125"/>
      <c r="G74" s="124"/>
      <c r="H74" s="124"/>
      <c r="I74" s="125"/>
      <c r="J74" s="103"/>
      <c r="K74" s="14">
        <v>5</v>
      </c>
      <c r="L74" s="26" t="str">
        <f>IF(K73="","",CONCATENATE(VLOOKUP(K70,NP,18,FALSE)," pts - ",VLOOKUP(K70,NP,21,FALSE)))</f>
        <v>1808 pts - BOURGOIN JALLIE</v>
      </c>
      <c r="M74" s="26"/>
      <c r="N74" s="57"/>
      <c r="O74" s="26"/>
      <c r="P74" s="26"/>
      <c r="Q74" s="57"/>
      <c r="R74" s="26"/>
      <c r="T74" s="23"/>
      <c r="U74" s="23"/>
      <c r="V74" s="59"/>
      <c r="W74" s="23"/>
      <c r="X74" s="23"/>
      <c r="Y74" s="59"/>
      <c r="Z74" s="23"/>
      <c r="AA74" s="65">
        <v>25</v>
      </c>
      <c r="AB74" s="26" t="str">
        <f>IF(AA73="","",CONCATENATE(VLOOKUP(AA69,NP,18,FALSE)," pts - ",VLOOKUP(AA69,NP,21,FALSE)))</f>
        <v>1883 pts - Niort T.T.</v>
      </c>
      <c r="AC74" s="26"/>
      <c r="AD74" s="57"/>
      <c r="AE74" s="26"/>
      <c r="AF74" s="26"/>
      <c r="AG74" s="57"/>
      <c r="AH74" s="26"/>
      <c r="AQ74" s="22"/>
      <c r="AX74" s="23"/>
      <c r="AY74" s="23"/>
      <c r="BF74" s="23"/>
      <c r="BG74" s="178"/>
      <c r="BH74" s="178"/>
      <c r="BI74" s="178"/>
      <c r="BJ74" s="178"/>
      <c r="BK74" s="178"/>
      <c r="BL74" s="178"/>
      <c r="BM74" s="178"/>
      <c r="BN74" s="178"/>
      <c r="BO74" s="178"/>
      <c r="BP74" s="178"/>
      <c r="BQ74" s="178"/>
      <c r="BR74" s="178"/>
      <c r="BS74" s="178"/>
      <c r="BT74" s="178"/>
      <c r="BU74" s="178"/>
      <c r="BV74" s="178"/>
    </row>
    <row r="75" spans="1:75" ht="12" customHeight="1" x14ac:dyDescent="0.25">
      <c r="B75" s="129"/>
      <c r="C75" s="114"/>
      <c r="D75" s="115"/>
      <c r="E75" s="124"/>
      <c r="F75" s="125"/>
      <c r="G75" s="124"/>
      <c r="H75" s="124"/>
      <c r="I75" s="125"/>
      <c r="J75" s="5"/>
      <c r="K75" s="43"/>
      <c r="L75" s="21"/>
      <c r="M75" s="21"/>
      <c r="N75" s="16"/>
      <c r="O75" s="21"/>
      <c r="P75" s="21"/>
      <c r="Q75" s="16"/>
      <c r="R75" s="21"/>
      <c r="AA75" s="43"/>
      <c r="AB75" s="21"/>
      <c r="AC75" s="21"/>
      <c r="AD75" s="16"/>
      <c r="AE75" s="21"/>
      <c r="AF75" s="21"/>
      <c r="AG75" s="16"/>
      <c r="AH75" s="21"/>
      <c r="AI75" s="23"/>
      <c r="AP75" s="23"/>
      <c r="AQ75" s="22"/>
      <c r="AX75" s="23"/>
      <c r="AY75" s="23"/>
      <c r="BF75" s="23"/>
      <c r="BG75" s="178"/>
      <c r="BH75" s="178"/>
      <c r="BI75" s="178"/>
      <c r="BJ75" s="178"/>
      <c r="BK75" s="178"/>
      <c r="BL75" s="178"/>
      <c r="BM75" s="178"/>
      <c r="BN75" s="178"/>
      <c r="BO75" s="178"/>
      <c r="BP75" s="178"/>
      <c r="BQ75" s="178"/>
      <c r="BR75" s="178"/>
      <c r="BS75" s="178"/>
      <c r="BT75" s="178"/>
      <c r="BU75" s="178"/>
      <c r="BV75" s="178"/>
    </row>
    <row r="76" spans="1:75" ht="12" customHeight="1" x14ac:dyDescent="0.25">
      <c r="B76" s="129"/>
      <c r="C76" s="96"/>
      <c r="D76" s="117"/>
      <c r="E76" s="117"/>
      <c r="F76" s="118"/>
      <c r="G76" s="117"/>
      <c r="H76" s="117"/>
      <c r="I76" s="118"/>
      <c r="J76" s="117"/>
      <c r="Z76" s="23"/>
      <c r="AI76" s="23"/>
      <c r="AP76" s="46"/>
      <c r="AX76" s="23"/>
      <c r="AY76" s="23"/>
      <c r="BF76" s="23"/>
      <c r="BG76" s="178"/>
      <c r="BH76" s="178"/>
      <c r="BI76" s="178"/>
      <c r="BJ76" s="178"/>
      <c r="BK76" s="178"/>
      <c r="BL76" s="178"/>
      <c r="BM76" s="178"/>
      <c r="BN76" s="178"/>
      <c r="BO76" s="178"/>
      <c r="BP76" s="178"/>
      <c r="BQ76" s="178"/>
      <c r="BR76" s="178"/>
      <c r="BS76" s="178"/>
      <c r="BT76" s="178"/>
      <c r="BU76" s="178"/>
      <c r="BV76" s="178"/>
    </row>
    <row r="77" spans="1:75" ht="12" customHeight="1" x14ac:dyDescent="0.25">
      <c r="B77" s="65">
        <v>26</v>
      </c>
      <c r="C77" s="50">
        <f>IF(VLOOKUP(C79,NP,4,FALSE)=0,"",VLOOKUP(C79,NP,4,FALSE))</f>
        <v>238</v>
      </c>
      <c r="D77" s="18" t="str">
        <f>IF(C77="","",CONCATENATE(VLOOKUP(C79,NP,5,FALSE),"  ",VLOOKUP(C79,NP,6,FALSE)))</f>
        <v>PERLI  Robin</v>
      </c>
      <c r="E77" s="18"/>
      <c r="F77" s="55"/>
      <c r="G77" s="18"/>
      <c r="H77" s="18"/>
      <c r="I77" s="55"/>
      <c r="J77" s="18"/>
      <c r="Z77" s="23"/>
      <c r="AI77" s="10"/>
      <c r="AJ77" s="20"/>
      <c r="AK77" s="20"/>
      <c r="AL77" s="62"/>
      <c r="AM77" s="20"/>
      <c r="AN77" s="20"/>
      <c r="AO77" s="62"/>
      <c r="AP77" s="68"/>
      <c r="AX77" s="23"/>
      <c r="BF77" s="23"/>
      <c r="BG77" s="178"/>
      <c r="BH77" s="178"/>
      <c r="BI77" s="178"/>
      <c r="BJ77" s="178"/>
      <c r="BK77" s="178"/>
      <c r="BL77" s="178"/>
      <c r="BM77" s="178"/>
      <c r="BN77" s="178"/>
      <c r="BO77" s="178"/>
      <c r="BP77" s="178"/>
      <c r="BQ77" s="178"/>
      <c r="BR77" s="178"/>
      <c r="BS77" s="178"/>
      <c r="BT77" s="178"/>
      <c r="BU77" s="178"/>
      <c r="BV77" s="178"/>
    </row>
    <row r="78" spans="1:75" ht="12" customHeight="1" x14ac:dyDescent="0.25">
      <c r="A78" s="76"/>
      <c r="B78" s="65"/>
      <c r="C78" s="52"/>
      <c r="D78" s="26" t="str">
        <f>IF(C77="","",CONCATENATE(VLOOKUP(C79,NP,8,FALSE)," pts - ",VLOOKUP(C79,NP,11,FALSE)))</f>
        <v>1587 pts - SASSENAGE</v>
      </c>
      <c r="E78" s="26"/>
      <c r="F78" s="57"/>
      <c r="G78" s="26"/>
      <c r="H78" s="26"/>
      <c r="I78" s="57"/>
      <c r="J78" s="51"/>
      <c r="K78" s="169">
        <v>27</v>
      </c>
      <c r="L78" s="81"/>
      <c r="M78" s="82"/>
      <c r="N78" s="83"/>
      <c r="O78" s="82"/>
      <c r="P78" s="82"/>
      <c r="Q78" s="83"/>
      <c r="R78" s="3"/>
      <c r="AH78" s="23"/>
      <c r="AP78" s="46"/>
      <c r="AX78" s="23"/>
      <c r="BF78" s="23"/>
      <c r="BG78" s="178"/>
      <c r="BH78" s="178"/>
      <c r="BI78" s="178"/>
      <c r="BJ78" s="178"/>
      <c r="BK78" s="178"/>
      <c r="BL78" s="178"/>
      <c r="BM78" s="178"/>
      <c r="BN78" s="178"/>
      <c r="BO78" s="178"/>
      <c r="BP78" s="178"/>
      <c r="BQ78" s="178"/>
      <c r="BR78" s="178"/>
      <c r="BS78" s="178"/>
      <c r="BT78" s="178"/>
      <c r="BU78" s="178"/>
      <c r="BV78" s="178"/>
    </row>
    <row r="79" spans="1:75" ht="12" customHeight="1" x14ac:dyDescent="0.25">
      <c r="A79" s="76"/>
      <c r="B79" s="65"/>
      <c r="C79" s="170">
        <v>39</v>
      </c>
      <c r="D79" s="86" t="s">
        <v>34</v>
      </c>
      <c r="E79" s="86"/>
      <c r="F79" s="87" t="str">
        <f>IF(VLOOKUP(C79,NP,32,FALSE)="","",IF(VLOOKUP(C79,NP,32,FALSE)=0,"",VLOOKUP(C79,NP,32,FALSE)))</f>
        <v/>
      </c>
      <c r="G79" s="88" t="str">
        <f>IF(VLOOKUP(C79,NP,33,FALSE)="","",IF(VLOOKUP(C79,NP,34,FALSE)=2,"",VLOOKUP(C79,NP,34,FALSE)))</f>
        <v/>
      </c>
      <c r="H79" s="88"/>
      <c r="I79" s="89" t="str">
        <f>IF(VLOOKUP(C79,NP,33,FALSE)="","",IF(VLOOKUP(C79,NP,33,FALSE)=0,"",VLOOKUP(C79,NP,33,FALSE)))</f>
        <v xml:space="preserve"> </v>
      </c>
      <c r="J79" s="90"/>
      <c r="K79" s="49">
        <f>IF(VLOOKUP(K82,NP,4,FALSE)=0,"",VLOOKUP(K82,NP,4,FALSE))</f>
        <v>220</v>
      </c>
      <c r="L79" s="18" t="str">
        <f>IF(K79="","",CONCATENATE(VLOOKUP(K82,NP,5,FALSE),"  ",VLOOKUP(K82,NP,6,FALSE)))</f>
        <v>BARDIN  Matthieu</v>
      </c>
      <c r="M79" s="18"/>
      <c r="N79" s="55"/>
      <c r="O79" s="18"/>
      <c r="P79" s="18"/>
      <c r="Q79" s="55"/>
      <c r="R79" s="18"/>
      <c r="AH79" s="23"/>
      <c r="AP79" s="23"/>
      <c r="AQ79" s="101">
        <v>24</v>
      </c>
      <c r="BF79" s="23"/>
      <c r="BG79" s="213">
        <v>62</v>
      </c>
      <c r="BH79" s="186" t="s">
        <v>34</v>
      </c>
      <c r="BI79" s="186"/>
      <c r="BJ79" s="208" t="str">
        <f>IF(VLOOKUP(BG79,NP,32,FALSE)="","",IF(VLOOKUP(BG79,NP,32,FALSE)=0,"",VLOOKUP(BG79,NP,32,FALSE)))</f>
        <v/>
      </c>
      <c r="BK79" s="187" t="str">
        <f>IF(VLOOKUP(BG79,NP,33,FALSE)="","",IF(VLOOKUP(BG79,NP,34,FALSE)=2,"",VLOOKUP(BG79,NP,34,FALSE)))</f>
        <v/>
      </c>
      <c r="BL79" s="187"/>
      <c r="BM79" s="209" t="str">
        <f>IF(VLOOKUP(BG79,NP,33,FALSE)="","",IF(VLOOKUP(BG79,NP,33,FALSE)=0,"",VLOOKUP(BG79,NP,33,FALSE)))</f>
        <v xml:space="preserve"> </v>
      </c>
      <c r="BN79" s="211"/>
      <c r="BO79" s="181">
        <f>IF(VLOOKUP(BG79,NP,12,FALSE)=1,VLOOKUP(BG79,NP,4,FALSE),IF(VLOOKUP(BG79,NP,22,FALSE)=1,VLOOKUP(BG79,NP,14,FALSE),""))</f>
        <v>239</v>
      </c>
      <c r="BP79" s="182" t="str">
        <f>IF(BO79="","",IF(VLOOKUP(BG79,NP,12,FALSE)=1,CONCATENATE(VLOOKUP(BG79,NP,5,FALSE),"  ",VLOOKUP(BG79,NP,6,FALSE)),IF(VLOOKUP(BG79,NP,22,FALSE)=1,CONCATENATE(VLOOKUP(BG79,NP,15,FALSE),"  ",VLOOKUP(BG79,NP,16,FALSE)),"")))</f>
        <v>PESSY  William</v>
      </c>
      <c r="BQ79" s="182"/>
      <c r="BR79" s="194"/>
      <c r="BS79" s="182"/>
      <c r="BT79" s="182"/>
      <c r="BU79" s="194"/>
      <c r="BV79" s="182"/>
    </row>
    <row r="80" spans="1:75" ht="12" customHeight="1" x14ac:dyDescent="0.25">
      <c r="A80" s="48"/>
      <c r="B80" s="65"/>
      <c r="C80" s="2"/>
      <c r="D80" s="81"/>
      <c r="E80" s="81"/>
      <c r="F80" s="92"/>
      <c r="G80" s="81"/>
      <c r="H80" s="81"/>
      <c r="I80" s="92"/>
      <c r="J80" s="93"/>
      <c r="K80" s="25"/>
      <c r="L80" s="21" t="str">
        <f>IF(K79="","",CONCATENATE(VLOOKUP(K82,NP,8,FALSE)," pts - ",VLOOKUP(K82,NP,11,FALSE)))</f>
        <v>1742 pts - US Fontenay TT</v>
      </c>
      <c r="M80" s="21"/>
      <c r="N80" s="16"/>
      <c r="O80" s="21"/>
      <c r="P80" s="21"/>
      <c r="Q80" s="16"/>
      <c r="R80" s="21"/>
      <c r="S80" s="22"/>
      <c r="AH80" s="23"/>
      <c r="AI80" s="170">
        <v>58</v>
      </c>
      <c r="AJ80" s="86" t="s">
        <v>34</v>
      </c>
      <c r="AK80" s="86"/>
      <c r="AL80" s="87" t="str">
        <f>IF(VLOOKUP(AI80,NP,32,FALSE)="","",IF(VLOOKUP(AI80,NP,32,FALSE)=0,"",VLOOKUP(AI80,NP,32,FALSE)))</f>
        <v/>
      </c>
      <c r="AM80" s="88" t="str">
        <f>IF(VLOOKUP(AI80,NP,33,FALSE)="","",IF(VLOOKUP(AI80,NP,34,FALSE)=2,"",VLOOKUP(AI80,NP,34,FALSE)))</f>
        <v/>
      </c>
      <c r="AN80" s="88"/>
      <c r="AO80" s="89" t="str">
        <f>IF(VLOOKUP(AI80,NP,33,FALSE)="","",IF(VLOOKUP(AI80,NP,33,FALSE)=0,"",VLOOKUP(AI80,NP,33,FALSE)))</f>
        <v xml:space="preserve"> </v>
      </c>
      <c r="AP80" s="102"/>
      <c r="AQ80" s="49">
        <f>IF(VLOOKUP(AQ88,NP,4,FALSE)=0,"",VLOOKUP(AQ88,NP,4,FALSE))</f>
        <v>223</v>
      </c>
      <c r="AR80" s="18" t="str">
        <f>IF(AQ80="","",CONCATENATE(VLOOKUP(AQ88,NP,5,FALSE),"  ",VLOOKUP(AQ88,NP,6,FALSE)))</f>
        <v>BENCHAT  Marius</v>
      </c>
      <c r="AS80" s="18"/>
      <c r="AT80" s="55"/>
      <c r="AU80" s="18"/>
      <c r="AV80" s="18"/>
      <c r="AW80" s="55"/>
      <c r="AX80" s="18"/>
      <c r="BF80" s="23"/>
      <c r="BG80" s="178"/>
      <c r="BH80" s="178"/>
      <c r="BI80" s="178"/>
      <c r="BJ80" s="178"/>
      <c r="BK80" s="178"/>
      <c r="BL80" s="178"/>
      <c r="BM80" s="178"/>
      <c r="BN80" s="178"/>
      <c r="BO80" s="190">
        <v>2</v>
      </c>
      <c r="BP80" s="177" t="str">
        <f>IF(BO79="","",IF(VLOOKUP(BG79,NP,12,FALSE)=1,CONCATENATE(VLOOKUP(BG79,NP,8,FALSE)," pts - ",VLOOKUP(BG79,NP,11,FALSE)),IF(VLOOKUP(BG79,NP,22,FALSE)=1,CONCATENATE(VLOOKUP(BG79,NP,18,FALSE)," pts - ",VLOOKUP(BG79,NP,21,FALSE)),"")))</f>
        <v>1896 pts - SPO ROUEN</v>
      </c>
      <c r="BQ80" s="177"/>
      <c r="BR80" s="191"/>
      <c r="BS80" s="177"/>
      <c r="BT80" s="177"/>
      <c r="BU80" s="191"/>
      <c r="BV80" s="177"/>
      <c r="BW80" s="23"/>
    </row>
    <row r="81" spans="1:75" ht="12" customHeight="1" x14ac:dyDescent="0.25">
      <c r="A81" s="76"/>
      <c r="B81" s="65">
        <v>27</v>
      </c>
      <c r="C81" s="50">
        <f>IF(VLOOKUP(C79,NP,14,FALSE)=0,"",VLOOKUP(C79,NP,14,FALSE))</f>
        <v>220</v>
      </c>
      <c r="D81" s="18" t="str">
        <f>IF(C81="","",CONCATENATE(VLOOKUP(C79,NP,15,FALSE),"  ",VLOOKUP(C79,NP,16,FALSE)))</f>
        <v>BARDIN  Matthieu</v>
      </c>
      <c r="E81" s="98"/>
      <c r="F81" s="99"/>
      <c r="G81" s="98"/>
      <c r="H81" s="98"/>
      <c r="I81" s="99"/>
      <c r="J81" s="100"/>
      <c r="K81" s="25"/>
      <c r="L81" s="21" t="str">
        <f>IF(K79="","",CONCATENATE(IF(VLOOKUP(C79,NP,23,FALSE)="","",IF(VLOOKUP(C79,NP,12,FALSE)=1,VLOOKUP(C79,NP,23,FALSE),-VLOOKUP(C79,NP,23,FALSE))),IF(VLOOKUP(C79,NP,24,FALSE)="","",CONCATENATE(" / ",IF(VLOOKUP(C79,NP,12,FALSE)=1,VLOOKUP(C79,NP,24,FALSE),-VLOOKUP(C79,NP,24,FALSE)))),IF(VLOOKUP(C79,NP,25,FALSE)="","",CONCATENATE(" / ",IF(VLOOKUP(C79,NP,12,FALSE)=1,VLOOKUP(C79,NP,25,FALSE),-VLOOKUP(C79,NP,25,FALSE)))),IF(VLOOKUP(C79,NP,26,FALSE)="","",CONCATENATE(" / ",IF(VLOOKUP(C79,NP,12,FALSE)=1,VLOOKUP(C79,NP,26,FALSE),-VLOOKUP(C79,NP,26,FALSE)))),IF(VLOOKUP(C79,NP,27,FALSE)="","",CONCATENATE(" / ",IF(VLOOKUP(C79,NP,12,FALSE)=1,VLOOKUP(C79,NP,27,FALSE),-VLOOKUP(C79,NP,27,FALSE)))),IF(VLOOKUP(C79,NP,28)="","",CONCATENATE(" / ",IF(VLOOKUP(C79,NP,12)=1,VLOOKUP(C79,NP,28),-VLOOKUP(C79,NP,28)))),IF(VLOOKUP(C79,NP,29)="","",CONCATENATE(" / ",IF(VLOOKUP(C79,NP,12)=1,VLOOKUP(C79,NP,29),-VLOOKUP(C79,NP,29))))))</f>
        <v/>
      </c>
      <c r="M81" s="21"/>
      <c r="N81" s="16"/>
      <c r="O81" s="21"/>
      <c r="P81" s="21"/>
      <c r="Q81" s="16"/>
      <c r="R81" s="21"/>
      <c r="S81" s="101">
        <v>12</v>
      </c>
      <c r="AH81" s="23"/>
      <c r="AM81" s="88"/>
      <c r="AP81" s="23"/>
      <c r="AQ81" s="24"/>
      <c r="AR81" s="21" t="str">
        <f>IF(AQ80="","",CONCATENATE(VLOOKUP(AQ88,NP,8,FALSE)," pts - ",VLOOKUP(AQ88,NP,11,FALSE)))</f>
        <v>1891 pts - CAEN TTC</v>
      </c>
      <c r="AS81" s="21"/>
      <c r="AT81" s="16"/>
      <c r="AU81" s="21"/>
      <c r="AV81" s="21"/>
      <c r="AW81" s="16"/>
      <c r="AX81" s="51"/>
      <c r="BF81" s="23"/>
      <c r="BG81" s="178"/>
      <c r="BH81" s="178"/>
      <c r="BI81" s="178"/>
      <c r="BJ81" s="178"/>
      <c r="BK81" s="178"/>
      <c r="BL81" s="178"/>
      <c r="BM81" s="178"/>
      <c r="BN81" s="178"/>
      <c r="BO81" s="178"/>
      <c r="BP81" s="177" t="str">
        <f>IF(BO79="","",CONCATENATE(IF(VLOOKUP(BG79,NP,23,FALSE)="","",IF(VLOOKUP(BG79,NP,12,FALSE)=1,VLOOKUP(BG79,NP,23,FALSE),-VLOOKUP(BG79,NP,23,FALSE))),IF(VLOOKUP(BG79,NP,24,FALSE)="","",CONCATENATE(" / ",IF(VLOOKUP(BG79,NP,12,FALSE)=1,VLOOKUP(BG79,NP,24,FALSE),-VLOOKUP(BG79,NP,24,FALSE)))),IF(VLOOKUP(BG79,NP,25,FALSE)="","",CONCATENATE(" / ",IF(VLOOKUP(BG79,NP,12,FALSE)=1,VLOOKUP(BG79,NP,25,FALSE),-VLOOKUP(BG79,NP,25,FALSE)))),IF(VLOOKUP(BG79,NP,26,FALSE)="","",CONCATENATE(" / ",IF(VLOOKUP(BG79,NP,12,FALSE)=1,VLOOKUP(BG79,NP,26,FALSE),-VLOOKUP(BG79,NP,26,FALSE)))),IF(VLOOKUP(BG79,NP,27,FALSE)="","",CONCATENATE(" / ",IF(VLOOKUP(BG79,NP,12,FALSE)=1,VLOOKUP(BG79,NP,27,FALSE),-VLOOKUP(BG79,NP,27,FALSE)))),IF(VLOOKUP(BG79,NP,28)="","",CONCATENATE(" / ",IF(VLOOKUP(BG79,NP,12)=1,VLOOKUP(BG79,NP,28),-VLOOKUP(BG79,NP,28)))),IF(VLOOKUP(BG79,NP,29)="","",CONCATENATE(" / ",IF(VLOOKUP(BG79,NP,12)=1,VLOOKUP(BG79,NP,29),-VLOOKUP(BG79,NP,29))))))</f>
        <v/>
      </c>
      <c r="BQ81" s="210"/>
      <c r="BR81" s="210"/>
      <c r="BS81" s="210"/>
      <c r="BT81" s="210"/>
      <c r="BU81" s="210"/>
      <c r="BV81" s="210"/>
    </row>
    <row r="82" spans="1:75" ht="12" customHeight="1" x14ac:dyDescent="0.25">
      <c r="B82" s="65"/>
      <c r="C82" s="2"/>
      <c r="D82" s="26" t="str">
        <f>IF(C81="","",CONCATENATE(VLOOKUP(C79,NP,18,FALSE)," pts - ",VLOOKUP(C79,NP,21,FALSE)))</f>
        <v>1742 pts - US Fontenay TT</v>
      </c>
      <c r="E82" s="26"/>
      <c r="F82" s="57"/>
      <c r="G82" s="26"/>
      <c r="H82" s="26"/>
      <c r="I82" s="57"/>
      <c r="J82" s="26"/>
      <c r="K82" s="170">
        <v>47</v>
      </c>
      <c r="L82" s="86" t="s">
        <v>34</v>
      </c>
      <c r="M82" s="86"/>
      <c r="N82" s="87" t="str">
        <f>IF(VLOOKUP(K82,NP,32,FALSE)="","",IF(VLOOKUP(K82,NP,32,FALSE)=0,"",VLOOKUP(K82,NP,32,FALSE)))</f>
        <v/>
      </c>
      <c r="O82" s="88" t="str">
        <f>IF(VLOOKUP(K82,NP,33,FALSE)="","",IF(VLOOKUP(K82,NP,34,FALSE)=2,"",VLOOKUP(K82,NP,34,FALSE)))</f>
        <v/>
      </c>
      <c r="P82" s="88"/>
      <c r="Q82" s="89" t="str">
        <f>IF(VLOOKUP(K82,NP,33,FALSE)="","",IF(VLOOKUP(K82,NP,33,FALSE)=0,"",VLOOKUP(K82,NP,33,FALSE)))</f>
        <v xml:space="preserve"> </v>
      </c>
      <c r="R82" s="102"/>
      <c r="S82" s="49">
        <f>IF(VLOOKUP(S88,NP,4,FALSE)=0,"",VLOOKUP(S88,NP,4,FALSE))</f>
        <v>231</v>
      </c>
      <c r="T82" s="18" t="str">
        <f>IF(S82="","",CONCATENATE(VLOOKUP(S88,NP,5,FALSE),"  ",VLOOKUP(S88,NP,6,FALSE)))</f>
        <v>GOUEZ  Ehouarn</v>
      </c>
      <c r="U82" s="18"/>
      <c r="V82" s="55"/>
      <c r="W82" s="18"/>
      <c r="X82" s="18"/>
      <c r="Y82" s="55"/>
      <c r="Z82" s="18"/>
      <c r="AQ82" s="22"/>
      <c r="AR82" s="21" t="str">
        <f>IF(AQ80="","",CONCATENATE(IF(VLOOKUP(AI80,NP,23,FALSE)="","",IF(VLOOKUP(AI80,NP,12,FALSE)=1,VLOOKUP(AI80,NP,23,FALSE),-VLOOKUP(AI80,NP,23,FALSE))),IF(VLOOKUP(AI80,NP,24,FALSE)="","",CONCATENATE(" / ",IF(VLOOKUP(AI80,NP,12,FALSE)=1,VLOOKUP(AI80,NP,24,FALSE),-VLOOKUP(AI80,NP,24,FALSE)))),IF(VLOOKUP(AI80,NP,25,FALSE)="","",CONCATENATE(" / ",IF(VLOOKUP(AI80,NP,12,FALSE)=1,VLOOKUP(AI80,NP,25,FALSE),-VLOOKUP(AI80,NP,25,FALSE)))),IF(VLOOKUP(AI80,NP,26,FALSE)="","",CONCATENATE(" / ",IF(VLOOKUP(AI80,NP,12,FALSE)=1,VLOOKUP(AI80,NP,26,FALSE),-VLOOKUP(AI80,NP,26,FALSE)))),IF(VLOOKUP(AI80,NP,27,FALSE)="","",CONCATENATE(" / ",IF(VLOOKUP(AI80,NP,12,FALSE)=1,VLOOKUP(AI80,NP,27,FALSE),-VLOOKUP(AI80,NP,27,FALSE)))),IF(VLOOKUP(AI80,NP,28)="","",CONCATENATE(" / ",IF(VLOOKUP(AI80,NP,12)=1,VLOOKUP(AI80,NP,28),-VLOOKUP(AI80,NP,28)))),IF(VLOOKUP(AI80,NP,29)="","",CONCATENATE(" / ",IF(VLOOKUP(AI80,NP,12)=1,VLOOKUP(AI80,NP,29),-VLOOKUP(AI80,NP,29))))))</f>
        <v/>
      </c>
      <c r="AS82" s="54"/>
      <c r="AT82" s="66"/>
      <c r="AU82" s="54"/>
      <c r="AV82" s="54"/>
      <c r="AW82" s="66"/>
      <c r="AX82" s="78"/>
      <c r="AY82" s="23"/>
      <c r="AZ82" s="23"/>
      <c r="BF82" s="23"/>
      <c r="BG82" s="178"/>
      <c r="BH82" s="193"/>
      <c r="BI82" s="178"/>
      <c r="BJ82" s="178"/>
      <c r="BK82" s="178"/>
      <c r="BL82" s="178"/>
      <c r="BM82" s="178"/>
      <c r="BN82" s="178"/>
      <c r="BO82" s="214"/>
      <c r="BP82" s="178"/>
      <c r="BQ82" s="178"/>
      <c r="BR82" s="178"/>
      <c r="BS82" s="178"/>
      <c r="BT82" s="178"/>
      <c r="BU82" s="209"/>
      <c r="BV82" s="211"/>
      <c r="BW82" s="23"/>
    </row>
    <row r="83" spans="1:75" ht="12" customHeight="1" x14ac:dyDescent="0.25">
      <c r="B83" s="129"/>
      <c r="C83" s="114"/>
      <c r="D83" s="115"/>
      <c r="E83" s="115"/>
      <c r="F83" s="116"/>
      <c r="G83" s="115"/>
      <c r="H83" s="115"/>
      <c r="I83" s="116"/>
      <c r="J83" s="115"/>
      <c r="K83" s="2"/>
      <c r="L83" s="82"/>
      <c r="M83" s="82"/>
      <c r="N83" s="83"/>
      <c r="O83" s="82"/>
      <c r="P83" s="82"/>
      <c r="Q83" s="83"/>
      <c r="R83" s="3"/>
      <c r="S83" s="24"/>
      <c r="T83" s="21" t="str">
        <f>IF(S82="","",CONCATENATE(VLOOKUP(S88,NP,8,FALSE)," pts - ",VLOOKUP(S88,NP,11,FALSE)))</f>
        <v>1813 pts - GDR GUIPAVAS</v>
      </c>
      <c r="U83" s="21"/>
      <c r="V83" s="16"/>
      <c r="W83" s="21"/>
      <c r="X83" s="21"/>
      <c r="Y83" s="16"/>
      <c r="Z83" s="21"/>
      <c r="AA83" s="22"/>
      <c r="AP83" s="23"/>
      <c r="AQ83" s="22"/>
      <c r="AX83" s="46"/>
      <c r="AY83" s="23"/>
      <c r="AZ83" s="23"/>
      <c r="BF83" s="23"/>
      <c r="BG83" s="178"/>
      <c r="BH83" s="178"/>
      <c r="BI83" s="178"/>
      <c r="BJ83" s="178"/>
      <c r="BK83" s="178"/>
      <c r="BL83" s="178"/>
      <c r="BM83" s="178"/>
      <c r="BN83" s="178"/>
      <c r="BO83" s="178"/>
      <c r="BP83" s="178"/>
      <c r="BQ83" s="178"/>
      <c r="BR83" s="178"/>
      <c r="BS83" s="178"/>
      <c r="BT83" s="178"/>
      <c r="BU83" s="178"/>
      <c r="BV83" s="178"/>
      <c r="BW83" s="23"/>
    </row>
    <row r="84" spans="1:75" ht="12" customHeight="1" x14ac:dyDescent="0.25">
      <c r="B84" s="129"/>
      <c r="C84" s="17"/>
      <c r="D84" s="117"/>
      <c r="E84" s="117"/>
      <c r="F84" s="118"/>
      <c r="G84" s="117"/>
      <c r="H84" s="117"/>
      <c r="I84" s="118"/>
      <c r="J84" s="117"/>
      <c r="K84" s="2"/>
      <c r="L84" s="81"/>
      <c r="M84" s="82"/>
      <c r="N84" s="83"/>
      <c r="O84" s="82"/>
      <c r="P84" s="82"/>
      <c r="Q84" s="83"/>
      <c r="R84" s="3"/>
      <c r="S84" s="25"/>
      <c r="T84" s="21" t="str">
        <f>IF(S82="","",CONCATENATE(IF(VLOOKUP(K82,NP,23,FALSE)="","",IF(VLOOKUP(K82,NP,12,FALSE)=1,VLOOKUP(K82,NP,23,FALSE),-VLOOKUP(K82,NP,23,FALSE))),IF(VLOOKUP(K82,NP,24,FALSE)="","",CONCATENATE(" / ",IF(VLOOKUP(K82,NP,12,FALSE)=1,VLOOKUP(K82,NP,24,FALSE),-VLOOKUP(K82,NP,24,FALSE)))),IF(VLOOKUP(K82,NP,25,FALSE)="","",CONCATENATE(" / ",IF(VLOOKUP(K82,NP,12,FALSE)=1,VLOOKUP(K82,NP,25,FALSE),-VLOOKUP(K82,NP,25,FALSE)))),IF(VLOOKUP(K82,NP,26,FALSE)="","",CONCATENATE(" / ",IF(VLOOKUP(K82,NP,12,FALSE)=1,VLOOKUP(K82,NP,26,FALSE),-VLOOKUP(K82,NP,26,FALSE)))),IF(VLOOKUP(K82,NP,27,FALSE)="","",CONCATENATE(" / ",IF(VLOOKUP(K82,NP,12,FALSE)=1,VLOOKUP(K82,NP,27,FALSE),-VLOOKUP(K82,NP,27,FALSE)))),IF(VLOOKUP(K82,NP,28)="","",CONCATENATE(" / ",IF(VLOOKUP(K82,NP,12)=1,VLOOKUP(K82,NP,28),-VLOOKUP(K82,NP,28)))),IF(VLOOKUP(K82,NP,29)="","",CONCATENATE(" / ",IF(VLOOKUP(K82,NP,12)=1,VLOOKUP(K82,NP,29),-VLOOKUP(K82,NP,29))))))</f>
        <v/>
      </c>
      <c r="U84" s="21"/>
      <c r="V84" s="16"/>
      <c r="W84" s="21"/>
      <c r="X84" s="21"/>
      <c r="Y84" s="16"/>
      <c r="Z84" s="21"/>
      <c r="AA84" s="22"/>
      <c r="AP84" s="23"/>
      <c r="AQ84" s="22"/>
      <c r="AX84" s="46"/>
      <c r="AY84" s="23"/>
      <c r="AZ84" s="23"/>
      <c r="BF84" s="23"/>
      <c r="BG84" s="178"/>
      <c r="BH84" s="178"/>
      <c r="BI84" s="178"/>
      <c r="BJ84" s="178"/>
      <c r="BK84" s="178"/>
      <c r="BL84" s="178"/>
      <c r="BM84" s="178"/>
      <c r="BN84" s="178"/>
      <c r="BO84" s="178"/>
      <c r="BP84" s="178"/>
      <c r="BQ84" s="178"/>
      <c r="BR84" s="178"/>
      <c r="BS84" s="178"/>
      <c r="BT84" s="178"/>
      <c r="BU84" s="178"/>
      <c r="BV84" s="178"/>
      <c r="BW84" s="23"/>
    </row>
    <row r="85" spans="1:75" ht="12" customHeight="1" x14ac:dyDescent="0.25">
      <c r="B85" s="129"/>
      <c r="C85" s="119"/>
      <c r="D85" s="120"/>
      <c r="E85" s="120"/>
      <c r="F85" s="121"/>
      <c r="G85" s="131" t="s">
        <v>70</v>
      </c>
      <c r="H85" s="132" t="s">
        <v>62</v>
      </c>
      <c r="I85" s="122"/>
      <c r="J85" s="123"/>
      <c r="K85" s="50">
        <f>IF(VLOOKUP(K82,NP,14,FALSE)=0,"",VLOOKUP(K82,NP,14,FALSE))</f>
        <v>231</v>
      </c>
      <c r="L85" s="18" t="str">
        <f>IF(K85="","",CONCATENATE(VLOOKUP(K82,NP,15,FALSE),"  ",VLOOKUP(K82,NP,16,FALSE)))</f>
        <v>GOUEZ  Ehouarn</v>
      </c>
      <c r="M85" s="18"/>
      <c r="N85" s="55"/>
      <c r="O85" s="18"/>
      <c r="P85" s="18"/>
      <c r="Q85" s="55"/>
      <c r="R85" s="18"/>
      <c r="S85" s="22"/>
      <c r="Z85" s="23"/>
      <c r="AA85" s="22"/>
      <c r="AP85" s="23"/>
      <c r="AQ85" s="22"/>
      <c r="AX85" s="46"/>
      <c r="AY85" s="23"/>
      <c r="AZ85" s="23"/>
      <c r="BF85" s="23"/>
      <c r="BG85" s="178"/>
      <c r="BH85" s="178"/>
      <c r="BI85" s="178"/>
      <c r="BJ85" s="178"/>
      <c r="BK85" s="178"/>
      <c r="BL85" s="178"/>
      <c r="BM85" s="178"/>
      <c r="BN85" s="178"/>
      <c r="BO85" s="178"/>
      <c r="BP85" s="178"/>
      <c r="BQ85" s="178"/>
      <c r="BR85" s="178"/>
      <c r="BS85" s="178"/>
      <c r="BT85" s="178"/>
      <c r="BU85" s="178"/>
      <c r="BV85" s="178"/>
      <c r="BW85" s="23"/>
    </row>
    <row r="86" spans="1:75" ht="12" customHeight="1" x14ac:dyDescent="0.25">
      <c r="B86" s="129"/>
      <c r="C86" s="96"/>
      <c r="D86" s="124"/>
      <c r="E86" s="124"/>
      <c r="F86" s="125"/>
      <c r="G86" s="124"/>
      <c r="H86" s="124"/>
      <c r="I86" s="125"/>
      <c r="J86" s="103"/>
      <c r="K86" s="14">
        <v>12</v>
      </c>
      <c r="L86" s="26" t="str">
        <f>IF(K85="","",CONCATENATE(VLOOKUP(K82,NP,18,FALSE)," pts - ",VLOOKUP(K82,NP,21,FALSE)))</f>
        <v>1813 pts - GDR GUIPAVAS</v>
      </c>
      <c r="M86" s="26"/>
      <c r="N86" s="57"/>
      <c r="O86" s="26"/>
      <c r="P86" s="26"/>
      <c r="Q86" s="57"/>
      <c r="R86" s="26"/>
      <c r="S86" s="23"/>
      <c r="Z86" s="23"/>
      <c r="AA86" s="22"/>
      <c r="AP86" s="23"/>
      <c r="AQ86" s="22"/>
      <c r="AX86" s="46"/>
      <c r="BF86" s="23"/>
      <c r="BG86" s="178"/>
      <c r="BH86" s="178"/>
      <c r="BI86" s="178"/>
      <c r="BJ86" s="178"/>
      <c r="BK86" s="178"/>
      <c r="BL86" s="178"/>
      <c r="BM86" s="178"/>
      <c r="BN86" s="178"/>
      <c r="BO86" s="178"/>
      <c r="BP86" s="178"/>
      <c r="BQ86" s="178"/>
      <c r="BR86" s="178"/>
      <c r="BS86" s="178"/>
      <c r="BT86" s="178"/>
      <c r="BU86" s="178"/>
      <c r="BV86" s="178"/>
      <c r="BW86" s="23"/>
    </row>
    <row r="87" spans="1:75" ht="12" customHeight="1" x14ac:dyDescent="0.25">
      <c r="B87" s="129"/>
      <c r="C87" s="114"/>
      <c r="D87" s="115"/>
      <c r="E87" s="124"/>
      <c r="F87" s="125"/>
      <c r="G87" s="124"/>
      <c r="H87" s="124"/>
      <c r="I87" s="125"/>
      <c r="J87" s="5"/>
      <c r="K87" s="43"/>
      <c r="L87" s="21"/>
      <c r="M87" s="21"/>
      <c r="N87" s="16"/>
      <c r="O87" s="21"/>
      <c r="P87" s="21"/>
      <c r="Q87" s="16"/>
      <c r="R87" s="21"/>
      <c r="S87" s="23"/>
      <c r="Z87" s="23"/>
      <c r="AA87" s="101">
        <v>12</v>
      </c>
      <c r="AH87" s="23"/>
      <c r="AP87" s="46"/>
      <c r="AX87" s="46"/>
      <c r="AY87" s="23"/>
      <c r="AZ87" s="23"/>
      <c r="BF87" s="23"/>
      <c r="BG87" s="178"/>
      <c r="BH87" s="178"/>
      <c r="BI87" s="178"/>
      <c r="BJ87" s="178"/>
      <c r="BK87" s="178"/>
      <c r="BL87" s="178"/>
      <c r="BM87" s="178"/>
      <c r="BN87" s="178"/>
      <c r="BO87" s="178"/>
      <c r="BP87" s="178"/>
      <c r="BQ87" s="178"/>
      <c r="BR87" s="178"/>
      <c r="BS87" s="178"/>
      <c r="BT87" s="178"/>
      <c r="BU87" s="178"/>
      <c r="BV87" s="178"/>
      <c r="BW87" s="23"/>
    </row>
    <row r="88" spans="1:75" ht="12" customHeight="1" x14ac:dyDescent="0.25">
      <c r="B88" s="129"/>
      <c r="C88" s="96"/>
      <c r="D88" s="117"/>
      <c r="E88" s="117"/>
      <c r="F88" s="118"/>
      <c r="G88" s="117"/>
      <c r="H88" s="117"/>
      <c r="I88" s="118"/>
      <c r="J88" s="117"/>
      <c r="K88" s="107"/>
      <c r="L88" s="109"/>
      <c r="M88" s="109"/>
      <c r="N88" s="110"/>
      <c r="O88" s="111"/>
      <c r="P88" s="111"/>
      <c r="Q88" s="110"/>
      <c r="R88" s="109"/>
      <c r="S88" s="170">
        <v>52</v>
      </c>
      <c r="T88" s="86" t="s">
        <v>34</v>
      </c>
      <c r="U88" s="86"/>
      <c r="V88" s="87" t="str">
        <f>IF(VLOOKUP(S88,NP,32,FALSE)="","",IF(VLOOKUP(S88,NP,32,FALSE)=0,"",VLOOKUP(S88,NP,32,FALSE)))</f>
        <v/>
      </c>
      <c r="W88" s="88" t="str">
        <f>IF(VLOOKUP(S88,NP,33,FALSE)="","",IF(VLOOKUP(S88,NP,34,FALSE)=2,"",VLOOKUP(S88,NP,34,FALSE)))</f>
        <v/>
      </c>
      <c r="X88" s="88"/>
      <c r="Y88" s="89" t="str">
        <f>IF(VLOOKUP(S88,NP,33,FALSE)="","",IF(VLOOKUP(S88,NP,33,FALSE)=0,"",VLOOKUP(S88,NP,33,FALSE)))</f>
        <v xml:space="preserve"> </v>
      </c>
      <c r="Z88" s="102"/>
      <c r="AA88" s="49">
        <f>IF(VLOOKUP(AA93,NP,4,FALSE)=0,"",VLOOKUP(AA93,NP,4,FALSE))</f>
        <v>231</v>
      </c>
      <c r="AB88" s="18" t="str">
        <f>IF(AA88="","",CONCATENATE(VLOOKUP(AA93,NP,5,FALSE),"  ",VLOOKUP(AA93,NP,6,FALSE)))</f>
        <v>GOUEZ  Ehouarn</v>
      </c>
      <c r="AC88" s="18"/>
      <c r="AD88" s="55"/>
      <c r="AE88" s="18"/>
      <c r="AF88" s="18"/>
      <c r="AG88" s="55"/>
      <c r="AH88" s="18"/>
      <c r="AP88" s="46"/>
      <c r="AQ88" s="173">
        <v>60</v>
      </c>
      <c r="AR88" s="86" t="s">
        <v>34</v>
      </c>
      <c r="AS88" s="86"/>
      <c r="AT88" s="87" t="str">
        <f>IF(VLOOKUP(AQ88,NP,32,FALSE)="","",IF(VLOOKUP(AQ88,NP,32,FALSE)=0,"",VLOOKUP(AQ88,NP,32,FALSE)))</f>
        <v/>
      </c>
      <c r="AU88" s="88" t="str">
        <f>IF(VLOOKUP(AQ88,NP,33,FALSE)="","",IF(VLOOKUP(AQ88,NP,34,FALSE)=2,"",VLOOKUP(AQ88,NP,34,FALSE)))</f>
        <v/>
      </c>
      <c r="AV88" s="88"/>
      <c r="AW88" s="89" t="str">
        <f>IF(VLOOKUP(AQ88,NP,33,FALSE)="","",IF(VLOOKUP(AQ88,NP,33,FALSE)=0,"",VLOOKUP(AQ88,NP,33,FALSE)))</f>
        <v xml:space="preserve"> </v>
      </c>
      <c r="AX88" s="90"/>
      <c r="AY88" s="49">
        <f>IF(VLOOKUP(AY61,NP,14,FALSE)=0,"",VLOOKUP(AY61,NP,14,FALSE))</f>
        <v>239</v>
      </c>
      <c r="AZ88" s="18" t="str">
        <f>IF(AY88="","",CONCATENATE(VLOOKUP(AY61,NP,15,FALSE),"  ",VLOOKUP(AY61,NP,16,FALSE)))</f>
        <v>PESSY  William</v>
      </c>
      <c r="BA88" s="18"/>
      <c r="BB88" s="55"/>
      <c r="BC88" s="18"/>
      <c r="BD88" s="18"/>
      <c r="BE88" s="55"/>
      <c r="BF88" s="18"/>
      <c r="BG88" s="176" t="s">
        <v>281</v>
      </c>
      <c r="BH88" s="178"/>
      <c r="BI88" s="178"/>
      <c r="BJ88" s="178"/>
      <c r="BK88" s="178"/>
      <c r="BL88" s="178"/>
      <c r="BM88" s="178"/>
      <c r="BN88" s="178"/>
      <c r="BO88" s="178"/>
      <c r="BP88" s="178"/>
      <c r="BQ88" s="178"/>
      <c r="BR88" s="178"/>
      <c r="BS88" s="178"/>
      <c r="BT88" s="178"/>
      <c r="BU88" s="178"/>
      <c r="BV88" s="178"/>
      <c r="BW88" s="23"/>
    </row>
    <row r="89" spans="1:75" ht="12" customHeight="1" x14ac:dyDescent="0.25">
      <c r="B89" s="65">
        <v>30</v>
      </c>
      <c r="C89" s="50">
        <f>IF(VLOOKUP(C91,NP,4,FALSE)=0,"",VLOOKUP(C91,NP,4,FALSE))</f>
        <v>233</v>
      </c>
      <c r="D89" s="18" t="str">
        <f>IF(C89="","",CONCATENATE(VLOOKUP(C91,NP,5,FALSE),"  ",VLOOKUP(C91,NP,6,FALSE)))</f>
        <v>LAINE-CAMPINO  Clement</v>
      </c>
      <c r="E89" s="18"/>
      <c r="F89" s="55"/>
      <c r="G89" s="18"/>
      <c r="H89" s="18"/>
      <c r="I89" s="55"/>
      <c r="J89" s="18"/>
      <c r="K89" s="2"/>
      <c r="L89" s="82"/>
      <c r="M89" s="82"/>
      <c r="N89" s="83"/>
      <c r="O89" s="82"/>
      <c r="P89" s="82"/>
      <c r="Q89" s="83"/>
      <c r="R89" s="3"/>
      <c r="Z89" s="23"/>
      <c r="AA89" s="24"/>
      <c r="AB89" s="21" t="str">
        <f>IF(AA88="","",CONCATENATE(VLOOKUP(AA93,NP,8,FALSE)," pts - ",VLOOKUP(AA93,NP,11,FALSE)))</f>
        <v>1813 pts - GDR GUIPAVAS</v>
      </c>
      <c r="AC89" s="21"/>
      <c r="AD89" s="16"/>
      <c r="AE89" s="21"/>
      <c r="AF89" s="21"/>
      <c r="AG89" s="16"/>
      <c r="AH89" s="21"/>
      <c r="AI89" s="22"/>
      <c r="AP89" s="46"/>
      <c r="AX89" s="46"/>
      <c r="AY89" s="65">
        <v>16</v>
      </c>
      <c r="AZ89" s="21" t="str">
        <f>IF(AY88="","",CONCATENATE(VLOOKUP(AY61,NP,18,FALSE)," pts - ",VLOOKUP(AY61,NP,21,FALSE)))</f>
        <v>1896 pts - SPO ROUEN</v>
      </c>
      <c r="BA89" s="21"/>
      <c r="BB89" s="16"/>
      <c r="BC89" s="21"/>
      <c r="BD89" s="21"/>
      <c r="BE89" s="16"/>
      <c r="BF89" s="21"/>
      <c r="BG89" s="178"/>
      <c r="BH89" s="178"/>
      <c r="BI89" s="178"/>
      <c r="BJ89" s="178"/>
      <c r="BK89" s="178"/>
      <c r="BL89" s="178"/>
      <c r="BM89" s="178"/>
      <c r="BN89" s="178"/>
      <c r="BO89" s="178"/>
      <c r="BP89" s="178"/>
      <c r="BQ89" s="178"/>
      <c r="BR89" s="178"/>
      <c r="BS89" s="178"/>
      <c r="BT89" s="178"/>
      <c r="BU89" s="178"/>
      <c r="BV89" s="178"/>
      <c r="BW89" s="23"/>
    </row>
    <row r="90" spans="1:75" ht="12" customHeight="1" x14ac:dyDescent="0.25">
      <c r="B90" s="65"/>
      <c r="C90" s="20"/>
      <c r="D90" s="21" t="str">
        <f>IF(C89="","",CONCATENATE(VLOOKUP(C91,NP,8,FALSE)," pts - ",VLOOKUP(C91,NP,11,FALSE)))</f>
        <v>1671 pts - USM OLIVET TT</v>
      </c>
      <c r="E90" s="21"/>
      <c r="F90" s="16"/>
      <c r="G90" s="21"/>
      <c r="H90" s="21"/>
      <c r="I90" s="16"/>
      <c r="J90" s="21"/>
      <c r="K90" s="169">
        <v>30</v>
      </c>
      <c r="L90" s="81"/>
      <c r="M90" s="82"/>
      <c r="N90" s="83"/>
      <c r="O90" s="82"/>
      <c r="P90" s="82"/>
      <c r="Q90" s="83"/>
      <c r="R90" s="3"/>
      <c r="Z90" s="23"/>
      <c r="AA90" s="25"/>
      <c r="AB90" s="21" t="str">
        <f>IF(AA88="","",CONCATENATE(IF(VLOOKUP(S88,NP,23,FALSE)="","",IF(VLOOKUP(S88,NP,12,FALSE)=1,VLOOKUP(S88,NP,23,FALSE),-VLOOKUP(S88,NP,23,FALSE))),IF(VLOOKUP(S88,NP,24,FALSE)="","",CONCATENATE(" / ",IF(VLOOKUP(S88,NP,12,FALSE)=1,VLOOKUP(S88,NP,24,FALSE),-VLOOKUP(S88,NP,24,FALSE)))),IF(VLOOKUP(S88,NP,25,FALSE)="","",CONCATENATE(" / ",IF(VLOOKUP(S88,NP,12,FALSE)=1,VLOOKUP(S88,NP,25,FALSE),-VLOOKUP(S88,NP,25,FALSE)))),IF(VLOOKUP(S88,NP,26,FALSE)="","",CONCATENATE(" / ",IF(VLOOKUP(S88,NP,12,FALSE)=1,VLOOKUP(S88,NP,26,FALSE),-VLOOKUP(S88,NP,26,FALSE)))),IF(VLOOKUP(S88,NP,27,FALSE)="","",CONCATENATE(" / ",IF(VLOOKUP(S88,NP,12,FALSE)=1,VLOOKUP(S88,NP,27,FALSE),-VLOOKUP(S88,NP,27,FALSE)))),IF(VLOOKUP(S88,NP,28)="","",CONCATENATE(" / ",IF(VLOOKUP(S88,NP,12)=1,VLOOKUP(S88,NP,28),-VLOOKUP(S88,NP,28)))),IF(VLOOKUP(S88,NP,29)="","",CONCATENATE(" / ",IF(VLOOKUP(S88,NP,12)=1,VLOOKUP(S88,NP,29),-VLOOKUP(S88,NP,29))))))</f>
        <v/>
      </c>
      <c r="AC90" s="21"/>
      <c r="AD90" s="16"/>
      <c r="AE90" s="21"/>
      <c r="AF90" s="21"/>
      <c r="AG90" s="16"/>
      <c r="AH90" s="21"/>
      <c r="AI90" s="22"/>
      <c r="AP90" s="46"/>
      <c r="AX90" s="46"/>
      <c r="AY90" s="23"/>
      <c r="AZ90" s="21" t="str">
        <f>IF(AY88="","",CONCATENATE(IF(VLOOKUP(AQ88,NP,23,FALSE)="","",IF(VLOOKUP(AQ88,NP,12,FALSE)=1,VLOOKUP(AQ88,NP,23,FALSE),-VLOOKUP(AQ88,NP,23,FALSE))),IF(VLOOKUP(AQ88,NP,24,FALSE)="","",CONCATENATE(" / ",IF(VLOOKUP(AQ88,NP,12,FALSE)=1,VLOOKUP(AQ88,NP,24,FALSE),-VLOOKUP(AQ88,NP,24,FALSE)))),IF(VLOOKUP(AQ88,NP,25,FALSE)="","",CONCATENATE(" / ",IF(VLOOKUP(AQ88,NP,12,FALSE)=1,VLOOKUP(AQ88,NP,25,FALSE),-VLOOKUP(AQ88,NP,25,FALSE)))),IF(VLOOKUP(AQ88,NP,26,FALSE)="","",CONCATENATE(" / ",IF(VLOOKUP(AQ88,NP,12,FALSE)=1,VLOOKUP(AQ88,NP,26,FALSE),-VLOOKUP(AQ88,NP,26,FALSE)))),IF(VLOOKUP(AQ88,NP,27,FALSE)="","",CONCATENATE(" / ",IF(VLOOKUP(AQ88,NP,12,FALSE)=1,VLOOKUP(AQ88,NP,27,FALSE),-VLOOKUP(AQ88,NP,27,FALSE)))),IF(VLOOKUP(AQ88,NP,28)="","",CONCATENATE(" / ",IF(VLOOKUP(AQ88,NP,12)=1,VLOOKUP(AQ88,NP,28),-VLOOKUP(AQ88,NP,28)))),IF(VLOOKUP(AQ88,NP,29)="","",CONCATENATE(" / ",IF(VLOOKUP(AQ88,NP,12)=1,VLOOKUP(AQ88,NP,29),-VLOOKUP(AQ88,NP,29))))))</f>
        <v/>
      </c>
      <c r="BA90" s="54"/>
      <c r="BB90" s="54"/>
      <c r="BC90" s="54"/>
      <c r="BD90" s="54"/>
      <c r="BE90" s="54"/>
      <c r="BF90" s="77"/>
      <c r="BG90" s="178"/>
      <c r="BH90" s="178"/>
      <c r="BI90" s="178"/>
      <c r="BJ90" s="178"/>
      <c r="BK90" s="178"/>
      <c r="BL90" s="178"/>
      <c r="BM90" s="178"/>
      <c r="BN90" s="178"/>
      <c r="BO90" s="178"/>
      <c r="BP90" s="178"/>
      <c r="BQ90" s="178"/>
      <c r="BR90" s="178"/>
      <c r="BS90" s="178"/>
      <c r="BT90" s="178"/>
      <c r="BU90" s="178"/>
      <c r="BV90" s="178"/>
      <c r="BW90" s="23"/>
    </row>
    <row r="91" spans="1:75" ht="12" customHeight="1" x14ac:dyDescent="0.25">
      <c r="B91" s="65"/>
      <c r="C91" s="170">
        <v>40</v>
      </c>
      <c r="D91" s="86" t="s">
        <v>34</v>
      </c>
      <c r="E91" s="86"/>
      <c r="F91" s="87" t="str">
        <f>IF(VLOOKUP(C91,NP,32,FALSE)="","",IF(VLOOKUP(C91,NP,32,FALSE)=0,"",VLOOKUP(C91,NP,32,FALSE)))</f>
        <v/>
      </c>
      <c r="G91" s="88" t="str">
        <f>IF(VLOOKUP(C91,NP,33,FALSE)="","",IF(VLOOKUP(C91,NP,34,FALSE)=2,"",VLOOKUP(C91,NP,34,FALSE)))</f>
        <v/>
      </c>
      <c r="H91" s="88"/>
      <c r="I91" s="89" t="str">
        <f>IF(VLOOKUP(C91,NP,33,FALSE)="","",IF(VLOOKUP(C91,NP,33,FALSE)=0,"",VLOOKUP(C91,NP,33,FALSE)))</f>
        <v xml:space="preserve"> </v>
      </c>
      <c r="J91" s="102"/>
      <c r="K91" s="49">
        <f>IF(VLOOKUP(K94,NP,4,FALSE)=0,"",VLOOKUP(K94,NP,4,FALSE))</f>
        <v>233</v>
      </c>
      <c r="L91" s="18" t="str">
        <f>IF(K91="","",CONCATENATE(VLOOKUP(K94,NP,5,FALSE),"  ",VLOOKUP(K94,NP,6,FALSE)))</f>
        <v>LAINE-CAMPINO  Clement</v>
      </c>
      <c r="M91" s="18"/>
      <c r="N91" s="55"/>
      <c r="O91" s="18"/>
      <c r="P91" s="18"/>
      <c r="Q91" s="55"/>
      <c r="R91" s="18"/>
      <c r="Z91" s="23"/>
      <c r="AA91" s="22"/>
      <c r="AH91" s="23"/>
      <c r="AI91" s="22"/>
      <c r="AP91" s="46"/>
      <c r="AX91" s="46"/>
      <c r="BG91" s="178"/>
      <c r="BH91" s="178"/>
      <c r="BI91" s="178"/>
      <c r="BJ91" s="178"/>
      <c r="BK91" s="178"/>
      <c r="BL91" s="178"/>
      <c r="BM91" s="178"/>
      <c r="BN91" s="178"/>
      <c r="BO91" s="178"/>
      <c r="BP91" s="178"/>
      <c r="BQ91" s="178"/>
      <c r="BR91" s="178"/>
      <c r="BS91" s="178"/>
      <c r="BT91" s="178"/>
      <c r="BU91" s="178"/>
      <c r="BV91" s="178"/>
      <c r="BW91" s="23"/>
    </row>
    <row r="92" spans="1:75" ht="12" customHeight="1" x14ac:dyDescent="0.25">
      <c r="B92" s="65"/>
      <c r="C92" s="2"/>
      <c r="D92" s="81"/>
      <c r="E92" s="81"/>
      <c r="F92" s="92"/>
      <c r="G92" s="81"/>
      <c r="H92" s="81"/>
      <c r="I92" s="92"/>
      <c r="J92" s="107"/>
      <c r="K92" s="25"/>
      <c r="L92" s="21" t="str">
        <f>IF(K91="","",CONCATENATE(VLOOKUP(K94,NP,8,FALSE)," pts - ",VLOOKUP(K94,NP,11,FALSE)))</f>
        <v>1671 pts - USM OLIVET TT</v>
      </c>
      <c r="M92" s="21"/>
      <c r="N92" s="16"/>
      <c r="O92" s="21"/>
      <c r="P92" s="21"/>
      <c r="Q92" s="16"/>
      <c r="R92" s="21"/>
      <c r="S92" s="22"/>
      <c r="Z92" s="46"/>
      <c r="AI92" s="22"/>
      <c r="AP92" s="46"/>
      <c r="AX92" s="46"/>
      <c r="BG92" s="178"/>
      <c r="BH92" s="178"/>
      <c r="BI92" s="178"/>
      <c r="BJ92" s="178"/>
      <c r="BK92" s="178"/>
      <c r="BL92" s="178"/>
      <c r="BM92" s="178"/>
      <c r="BN92" s="178"/>
      <c r="BO92" s="178"/>
      <c r="BP92" s="178"/>
      <c r="BQ92" s="178"/>
      <c r="BR92" s="178"/>
      <c r="BS92" s="178"/>
      <c r="BT92" s="178"/>
      <c r="BU92" s="178"/>
      <c r="BV92" s="178"/>
      <c r="BW92" s="23"/>
    </row>
    <row r="93" spans="1:75" ht="12" customHeight="1" x14ac:dyDescent="0.25">
      <c r="B93" s="65">
        <v>31</v>
      </c>
      <c r="C93" s="50" t="str">
        <f>IF(VLOOKUP(C91,NP,14,FALSE)=0,"",VLOOKUP(C91,NP,14,FALSE))</f>
        <v/>
      </c>
      <c r="D93" s="18" t="str">
        <f>IF(C93="","",CONCATENATE(VLOOKUP(C91,NP,15,FALSE),"  ",VLOOKUP(C91,NP,16,FALSE)))</f>
        <v/>
      </c>
      <c r="E93" s="98"/>
      <c r="F93" s="99"/>
      <c r="G93" s="98"/>
      <c r="H93" s="98"/>
      <c r="I93" s="99"/>
      <c r="J93" s="108"/>
      <c r="K93" s="25"/>
      <c r="L93" s="21" t="str">
        <f>IF(K91="","",CONCATENATE(IF(VLOOKUP(C91,NP,23,FALSE)="","",IF(VLOOKUP(C91,NP,12,FALSE)=1,VLOOKUP(C91,NP,23,FALSE),-VLOOKUP(C91,NP,23,FALSE))),IF(VLOOKUP(C91,NP,24,FALSE)="","",CONCATENATE(" / ",IF(VLOOKUP(C91,NP,12,FALSE)=1,VLOOKUP(C91,NP,24,FALSE),-VLOOKUP(C91,NP,24,FALSE)))),IF(VLOOKUP(C91,NP,25,FALSE)="","",CONCATENATE(" / ",IF(VLOOKUP(C91,NP,12,FALSE)=1,VLOOKUP(C91,NP,25,FALSE),-VLOOKUP(C91,NP,25,FALSE)))),IF(VLOOKUP(C91,NP,26,FALSE)="","",CONCATENATE(" / ",IF(VLOOKUP(C91,NP,12,FALSE)=1,VLOOKUP(C91,NP,26,FALSE),-VLOOKUP(C91,NP,26,FALSE)))),IF(VLOOKUP(C91,NP,27,FALSE)="","",CONCATENATE(" / ",IF(VLOOKUP(C91,NP,12,FALSE)=1,VLOOKUP(C91,NP,27,FALSE),-VLOOKUP(C91,NP,27,FALSE)))),IF(VLOOKUP(C91,NP,28)="","",CONCATENATE(" / ",IF(VLOOKUP(C91,NP,12)=1,VLOOKUP(C91,NP,28),-VLOOKUP(C91,NP,28)))),IF(VLOOKUP(C91,NP,29)="","",CONCATENATE(" / ",IF(VLOOKUP(C91,NP,12)=1,VLOOKUP(C91,NP,29),-VLOOKUP(C91,NP,29))))))</f>
        <v/>
      </c>
      <c r="M93" s="21"/>
      <c r="N93" s="16"/>
      <c r="O93" s="21"/>
      <c r="P93" s="21"/>
      <c r="Q93" s="16"/>
      <c r="R93" s="21"/>
      <c r="S93" s="22"/>
      <c r="T93" s="27"/>
      <c r="U93" s="27"/>
      <c r="V93" s="63"/>
      <c r="W93" s="27"/>
      <c r="X93" s="27"/>
      <c r="Y93" s="63"/>
      <c r="Z93" s="46"/>
      <c r="AA93" s="170">
        <v>56</v>
      </c>
      <c r="AB93" s="86" t="s">
        <v>34</v>
      </c>
      <c r="AC93" s="86"/>
      <c r="AD93" s="87" t="str">
        <f>IF(VLOOKUP(AA93,NP,32,FALSE)="","",IF(VLOOKUP(AA93,NP,32,FALSE)=0,"",VLOOKUP(AA93,NP,32,FALSE)))</f>
        <v/>
      </c>
      <c r="AE93" s="88" t="str">
        <f>IF(VLOOKUP(AA93,NP,33,FALSE)="","",IF(VLOOKUP(AA93,NP,34,FALSE)=2,"",VLOOKUP(AA93,NP,34,FALSE)))</f>
        <v/>
      </c>
      <c r="AF93" s="88"/>
      <c r="AG93" s="89" t="str">
        <f>IF(VLOOKUP(AA93,NP,33,FALSE)="","",IF(VLOOKUP(AA93,NP,33,FALSE)=0,"",VLOOKUP(AA93,NP,33,FALSE)))</f>
        <v xml:space="preserve"> </v>
      </c>
      <c r="AH93" s="90"/>
      <c r="AI93" s="49">
        <f>IF(VLOOKUP(AI80,NP,14,FALSE)=0,"",VLOOKUP(AI80,NP,14,FALSE))</f>
        <v>223</v>
      </c>
      <c r="AJ93" s="18" t="str">
        <f>IF(AI93="","",CONCATENATE(VLOOKUP(AI80,NP,15,FALSE),"  ",VLOOKUP(AI80,NP,16,FALSE)))</f>
        <v>BENCHAT  Marius</v>
      </c>
      <c r="AK93" s="18"/>
      <c r="AL93" s="55"/>
      <c r="AM93" s="18"/>
      <c r="AN93" s="18"/>
      <c r="AO93" s="55"/>
      <c r="AP93" s="28"/>
      <c r="AX93" s="46"/>
      <c r="BG93" s="178"/>
      <c r="BH93" s="178"/>
      <c r="BI93" s="178"/>
      <c r="BJ93" s="178"/>
      <c r="BK93" s="178"/>
      <c r="BL93" s="178"/>
      <c r="BM93" s="178"/>
      <c r="BN93" s="178"/>
      <c r="BO93" s="178"/>
      <c r="BP93" s="178"/>
      <c r="BQ93" s="178"/>
      <c r="BR93" s="178"/>
      <c r="BS93" s="178"/>
      <c r="BT93" s="178"/>
      <c r="BU93" s="178"/>
      <c r="BV93" s="178"/>
      <c r="BW93" s="23"/>
    </row>
    <row r="94" spans="1:75" ht="12" customHeight="1" x14ac:dyDescent="0.25">
      <c r="B94" s="65"/>
      <c r="C94" s="2"/>
      <c r="D94" s="21" t="str">
        <f>IF(C93="","",CONCATENATE(VLOOKUP(C91,NP,18,FALSE)," pts - ",VLOOKUP(C91,NP,21,FALSE)))</f>
        <v/>
      </c>
      <c r="E94" s="21"/>
      <c r="F94" s="16"/>
      <c r="G94" s="21"/>
      <c r="H94" s="21"/>
      <c r="I94" s="16"/>
      <c r="J94" s="21"/>
      <c r="K94" s="170">
        <v>48</v>
      </c>
      <c r="L94" s="86" t="s">
        <v>34</v>
      </c>
      <c r="M94" s="86"/>
      <c r="N94" s="87" t="str">
        <f>IF(VLOOKUP(K94,NP,32,FALSE)="","",IF(VLOOKUP(K94,NP,32,FALSE)=0,"",VLOOKUP(K94,NP,32,FALSE)))</f>
        <v/>
      </c>
      <c r="O94" s="88" t="str">
        <f>IF(VLOOKUP(K94,NP,33,FALSE)="","",IF(VLOOKUP(K94,NP,34,FALSE)=2,"",VLOOKUP(K94,NP,34,FALSE)))</f>
        <v/>
      </c>
      <c r="P94" s="88"/>
      <c r="Q94" s="89" t="str">
        <f>IF(VLOOKUP(K94,NP,33,FALSE)="","",IF(VLOOKUP(K94,NP,33,FALSE)=0,"",VLOOKUP(K94,NP,33,FALSE)))</f>
        <v xml:space="preserve"> </v>
      </c>
      <c r="R94" s="102"/>
      <c r="S94" s="49">
        <f>IF(VLOOKUP(S88,NP,14,FALSE)=0,"",VLOOKUP(S88,NP,14,FALSE))</f>
        <v>228</v>
      </c>
      <c r="T94" s="18" t="str">
        <f>IF(S94="","",CONCATENATE(VLOOKUP(S88,NP,15,FALSE),"  ",VLOOKUP(S88,NP,16,FALSE)))</f>
        <v>DELEGLISE  Matthieu</v>
      </c>
      <c r="U94" s="18"/>
      <c r="V94" s="55"/>
      <c r="W94" s="18"/>
      <c r="X94" s="18"/>
      <c r="Y94" s="55"/>
      <c r="Z94" s="28"/>
      <c r="AH94" s="46"/>
      <c r="AI94" s="101">
        <v>24</v>
      </c>
      <c r="AJ94" s="26" t="str">
        <f>IF(AI93="","",CONCATENATE(VLOOKUP(AI80,NP,18,FALSE)," pts - ",VLOOKUP(AI80,NP,21,FALSE)))</f>
        <v>1891 pts - CAEN TTC</v>
      </c>
      <c r="AK94" s="26"/>
      <c r="AL94" s="57"/>
      <c r="AM94" s="26"/>
      <c r="AN94" s="26"/>
      <c r="AO94" s="57"/>
      <c r="AP94" s="26"/>
      <c r="AX94" s="46"/>
      <c r="BG94" s="178"/>
      <c r="BH94" s="178"/>
      <c r="BI94" s="178"/>
      <c r="BJ94" s="178"/>
      <c r="BK94" s="178"/>
      <c r="BL94" s="178"/>
      <c r="BM94" s="178"/>
      <c r="BN94" s="178"/>
      <c r="BO94" s="178"/>
      <c r="BP94" s="178"/>
      <c r="BQ94" s="178"/>
      <c r="BR94" s="178"/>
      <c r="BS94" s="178"/>
      <c r="BT94" s="178"/>
      <c r="BU94" s="178"/>
      <c r="BV94" s="178"/>
      <c r="BW94" s="23"/>
    </row>
    <row r="95" spans="1:75" ht="12" customHeight="1" x14ac:dyDescent="0.25">
      <c r="B95" s="129"/>
      <c r="C95" s="114"/>
      <c r="D95" s="115"/>
      <c r="E95" s="115"/>
      <c r="F95" s="116"/>
      <c r="G95" s="115"/>
      <c r="H95" s="115"/>
      <c r="I95" s="116"/>
      <c r="J95" s="115"/>
      <c r="K95" s="10"/>
      <c r="L95" s="20"/>
      <c r="M95" s="20"/>
      <c r="N95" s="62"/>
      <c r="O95" s="20"/>
      <c r="P95" s="20"/>
      <c r="Q95" s="62"/>
      <c r="R95" s="23"/>
      <c r="S95" s="101">
        <v>13</v>
      </c>
      <c r="T95" s="26" t="str">
        <f>IF(S94="","",CONCATENATE(VLOOKUP(S88,NP,18,FALSE)," pts - ",VLOOKUP(S88,NP,21,FALSE)))</f>
        <v>1841 pts - JS OUROUX TT</v>
      </c>
      <c r="U95" s="26"/>
      <c r="V95" s="57"/>
      <c r="W95" s="26"/>
      <c r="X95" s="26"/>
      <c r="Y95" s="57"/>
      <c r="Z95" s="26"/>
      <c r="AH95" s="46"/>
      <c r="AJ95" s="21" t="str">
        <f>IF(AI93="","",CONCATENATE(IF(VLOOKUP(AA93,NP,23,FALSE)="","",IF(VLOOKUP(AA93,NP,12,FALSE)=1,VLOOKUP(AA93,NP,23,FALSE),-VLOOKUP(AA93,NP,23,FALSE))),IF(VLOOKUP(AA93,NP,24,FALSE)="","",CONCATENATE(" / ",IF(VLOOKUP(AA93,NP,12,FALSE)=1,VLOOKUP(AA93,NP,24,FALSE),-VLOOKUP(AA93,NP,24,FALSE)))),IF(VLOOKUP(AA93,NP,25,FALSE)="","",CONCATENATE(" / ",IF(VLOOKUP(AA93,NP,12,FALSE)=1,VLOOKUP(AA93,NP,25,FALSE),-VLOOKUP(AA93,NP,25,FALSE)))),IF(VLOOKUP(AA93,NP,26,FALSE)="","",CONCATENATE(" / ",IF(VLOOKUP(AA93,NP,12,FALSE)=1,VLOOKUP(AA93,NP,26,FALSE),-VLOOKUP(AA93,NP,26,FALSE)))),IF(VLOOKUP(AA93,NP,27,FALSE)="","",CONCATENATE(" / ",IF(VLOOKUP(AA93,NP,12,FALSE)=1,VLOOKUP(AA93,NP,27,FALSE),-VLOOKUP(AA93,NP,27,FALSE)))),IF(VLOOKUP(AA93,NP,28)="","",CONCATENATE(" / ",IF(VLOOKUP(AA93,NP,12)=1,VLOOKUP(AA93,NP,28),-VLOOKUP(AA93,NP,28)))),IF(VLOOKUP(AA93,NP,29)="","",CONCATENATE(" / ",IF(VLOOKUP(AA93,NP,12)=1,VLOOKUP(AA93,NP,29),-VLOOKUP(AA93,NP,29))))))</f>
        <v/>
      </c>
      <c r="AK95" s="54"/>
      <c r="AL95" s="66"/>
      <c r="AM95" s="54"/>
      <c r="AN95" s="54"/>
      <c r="AO95" s="66"/>
      <c r="AP95" s="54"/>
      <c r="AX95" s="46"/>
      <c r="BG95" s="178"/>
      <c r="BH95" s="178"/>
      <c r="BI95" s="178"/>
      <c r="BJ95" s="178"/>
      <c r="BK95" s="178"/>
      <c r="BL95" s="178"/>
      <c r="BM95" s="178"/>
      <c r="BN95" s="178"/>
      <c r="BO95" s="178"/>
      <c r="BP95" s="178"/>
      <c r="BQ95" s="178"/>
      <c r="BR95" s="178"/>
      <c r="BS95" s="178"/>
      <c r="BT95" s="178"/>
      <c r="BU95" s="178"/>
      <c r="BV95" s="178"/>
      <c r="BW95" s="23"/>
    </row>
    <row r="96" spans="1:75" ht="12" customHeight="1" x14ac:dyDescent="0.25">
      <c r="B96" s="129"/>
      <c r="C96" s="17"/>
      <c r="D96" s="117"/>
      <c r="E96" s="117"/>
      <c r="F96" s="118"/>
      <c r="G96" s="117"/>
      <c r="H96" s="117"/>
      <c r="I96" s="118"/>
      <c r="J96" s="117"/>
      <c r="K96" s="10"/>
      <c r="L96" s="20"/>
      <c r="M96" s="20"/>
      <c r="N96" s="62"/>
      <c r="O96" s="20"/>
      <c r="P96" s="20"/>
      <c r="Q96" s="62"/>
      <c r="R96" s="23"/>
      <c r="S96" s="25"/>
      <c r="T96" s="21" t="str">
        <f>IF(S94="","",CONCATENATE(IF(VLOOKUP(K94,NP,23,FALSE)="","",IF(VLOOKUP(K94,NP,12,FALSE)=1,VLOOKUP(K94,NP,23,FALSE),-VLOOKUP(K94,NP,23,FALSE))),IF(VLOOKUP(K94,NP,24,FALSE)="","",CONCATENATE(" / ",IF(VLOOKUP(K94,NP,12,FALSE)=1,VLOOKUP(K94,NP,24,FALSE),-VLOOKUP(K94,NP,24,FALSE)))),IF(VLOOKUP(K94,NP,25,FALSE)="","",CONCATENATE(" / ",IF(VLOOKUP(K94,NP,12,FALSE)=1,VLOOKUP(K94,NP,25,FALSE),-VLOOKUP(K94,NP,25,FALSE)))),IF(VLOOKUP(K94,NP,26,FALSE)="","",CONCATENATE(" / ",IF(VLOOKUP(K94,NP,12,FALSE)=1,VLOOKUP(K94,NP,26,FALSE),-VLOOKUP(K94,NP,26,FALSE)))),IF(VLOOKUP(K94,NP,27,FALSE)="","",CONCATENATE(" / ",IF(VLOOKUP(K94,NP,12,FALSE)=1,VLOOKUP(K94,NP,27,FALSE),-VLOOKUP(K94,NP,27,FALSE)))),IF(VLOOKUP(K94,NP,28)="","",CONCATENATE(" / ",IF(VLOOKUP(K94,NP,12)=1,VLOOKUP(K94,NP,28),-VLOOKUP(K94,NP,28)))),IF(VLOOKUP(K94,NP,29)="","",CONCATENATE(" / ",IF(VLOOKUP(K94,NP,12)=1,VLOOKUP(K94,NP,29),-VLOOKUP(K94,NP,29))))))</f>
        <v/>
      </c>
      <c r="U96" s="21"/>
      <c r="V96" s="16"/>
      <c r="W96" s="21"/>
      <c r="X96" s="21"/>
      <c r="Y96" s="16"/>
      <c r="Z96" s="21"/>
      <c r="AH96" s="46"/>
      <c r="AJ96" s="40"/>
      <c r="AN96" s="131" t="s">
        <v>70</v>
      </c>
      <c r="AO96" s="132" t="s">
        <v>68</v>
      </c>
      <c r="AP96" s="23"/>
      <c r="AQ96" s="50">
        <f>IF(VLOOKUP(AQ88,NP,14,FALSE)=0,"",VLOOKUP(AQ88,NP,14,FALSE))</f>
        <v>239</v>
      </c>
      <c r="AR96" s="18" t="str">
        <f>IF(AQ96="","",CONCATENATE(VLOOKUP(AQ88,NP,15,FALSE),"  ",VLOOKUP(AQ88,NP,16,FALSE)))</f>
        <v>PESSY  William</v>
      </c>
      <c r="AS96" s="18"/>
      <c r="AT96" s="55"/>
      <c r="AU96" s="18"/>
      <c r="AV96" s="18"/>
      <c r="AW96" s="55"/>
      <c r="AX96" s="28"/>
      <c r="AZ96" s="188"/>
      <c r="BA96" s="188"/>
      <c r="BB96" s="188"/>
      <c r="BC96" s="188"/>
      <c r="BD96" s="215" t="s">
        <v>70</v>
      </c>
      <c r="BE96" s="216" t="s">
        <v>69</v>
      </c>
      <c r="BF96" s="188"/>
      <c r="BG96" s="181">
        <f>IF(VLOOKUP(BG79,NP,14,FALSE)=0,"",VLOOKUP(BG79,NP,14,FALSE))</f>
        <v>221</v>
      </c>
      <c r="BH96" s="182" t="str">
        <f>IF(BG96="","",CONCATENATE(VLOOKUP(BG79,NP,15,FALSE),"  ",VLOOKUP(BG79,NP,16,FALSE)))</f>
        <v>BEHAGHEL  Roch</v>
      </c>
      <c r="BI96" s="182"/>
      <c r="BJ96" s="194"/>
      <c r="BK96" s="182"/>
      <c r="BL96" s="182"/>
      <c r="BM96" s="194"/>
      <c r="BN96" s="182"/>
      <c r="BO96" s="178"/>
      <c r="BP96" s="178"/>
      <c r="BQ96" s="178"/>
      <c r="BR96" s="178"/>
      <c r="BS96" s="178"/>
      <c r="BT96" s="178"/>
      <c r="BU96" s="178"/>
      <c r="BV96" s="178"/>
    </row>
    <row r="97" spans="2:74" ht="12" customHeight="1" x14ac:dyDescent="0.25">
      <c r="B97" s="129"/>
      <c r="C97" s="119"/>
      <c r="D97" s="120"/>
      <c r="E97" s="120"/>
      <c r="F97" s="121"/>
      <c r="G97" s="131" t="s">
        <v>70</v>
      </c>
      <c r="H97" s="132" t="s">
        <v>63</v>
      </c>
      <c r="I97" s="122"/>
      <c r="J97" s="123"/>
      <c r="K97" s="50">
        <f>IF(VLOOKUP(K94,NP,14,FALSE)=0,"",VLOOKUP(K94,NP,14,FALSE))</f>
        <v>228</v>
      </c>
      <c r="L97" s="18" t="str">
        <f>IF(K97="","",CONCATENATE(VLOOKUP(K94,NP,15,FALSE),"  ",VLOOKUP(K94,NP,16,FALSE)))</f>
        <v>DELEGLISE  Matthieu</v>
      </c>
      <c r="M97" s="18"/>
      <c r="N97" s="55"/>
      <c r="O97" s="18"/>
      <c r="P97" s="18"/>
      <c r="Q97" s="55"/>
      <c r="R97" s="18"/>
      <c r="S97" s="44"/>
      <c r="T97" s="19"/>
      <c r="U97" s="29"/>
      <c r="V97" s="14"/>
      <c r="W97" s="29"/>
      <c r="X97" s="131" t="s">
        <v>70</v>
      </c>
      <c r="Y97" s="132" t="s">
        <v>60</v>
      </c>
      <c r="Z97" s="30"/>
      <c r="AA97" s="50">
        <f>IF(VLOOKUP(AA93,NP,14,FALSE)=0,"",VLOOKUP(AA93,NP,14,FALSE))</f>
        <v>223</v>
      </c>
      <c r="AB97" s="18" t="str">
        <f>IF(AA97="","",CONCATENATE(VLOOKUP(AA93,NP,15,FALSE),"  ",VLOOKUP(AA93,NP,16,FALSE)))</f>
        <v>BENCHAT  Marius</v>
      </c>
      <c r="AC97" s="18"/>
      <c r="AD97" s="55"/>
      <c r="AE97" s="18"/>
      <c r="AF97" s="18"/>
      <c r="AG97" s="55"/>
      <c r="AH97" s="28"/>
      <c r="AJ97" s="40"/>
      <c r="AK97" s="40"/>
      <c r="AL97" s="65"/>
      <c r="AM97" s="40"/>
      <c r="AN97" s="40"/>
      <c r="AO97" s="65"/>
      <c r="AP97" s="40"/>
      <c r="AQ97" s="65">
        <v>16</v>
      </c>
      <c r="AR97" s="21" t="str">
        <f>IF(AQ96="","",CONCATENATE(VLOOKUP(AQ88,NP,18,FALSE)," pts - ",VLOOKUP(AQ88,NP,21,FALSE)))</f>
        <v>1896 pts - SPO ROUEN</v>
      </c>
      <c r="AS97" s="21"/>
      <c r="AT97" s="16"/>
      <c r="AU97" s="21"/>
      <c r="AV97" s="21"/>
      <c r="AW97" s="16"/>
      <c r="AX97" s="21"/>
      <c r="BG97" s="190">
        <v>2</v>
      </c>
      <c r="BH97" s="177" t="str">
        <f>IF(BG96="","",CONCATENATE(VLOOKUP(BG79,NP,18,FALSE)," pts - ",VLOOKUP(BG79,NP,21,FALSE)))</f>
        <v>1915 pts - CESSON OC</v>
      </c>
      <c r="BI97" s="177"/>
      <c r="BJ97" s="191"/>
      <c r="BK97" s="177"/>
      <c r="BL97" s="177"/>
      <c r="BM97" s="191"/>
      <c r="BN97" s="177"/>
      <c r="BO97" s="178"/>
      <c r="BP97" s="178"/>
      <c r="BQ97" s="178"/>
      <c r="BR97" s="178"/>
      <c r="BS97" s="178"/>
      <c r="BT97" s="178"/>
      <c r="BU97" s="178"/>
      <c r="BV97" s="178"/>
    </row>
    <row r="98" spans="2:74" ht="12" customHeight="1" x14ac:dyDescent="0.25">
      <c r="B98" s="129"/>
      <c r="C98" s="96"/>
      <c r="D98" s="124"/>
      <c r="E98" s="124"/>
      <c r="F98" s="125"/>
      <c r="G98" s="124"/>
      <c r="H98" s="124"/>
      <c r="I98" s="125"/>
      <c r="J98" s="103"/>
      <c r="K98" s="14">
        <v>13</v>
      </c>
      <c r="L98" s="26" t="str">
        <f>IF(K97="","",CONCATENATE(VLOOKUP(K94,NP,18,FALSE)," pts - ",VLOOKUP(K94,NP,21,FALSE)))</f>
        <v>1841 pts - JS OUROUX TT</v>
      </c>
      <c r="M98" s="26"/>
      <c r="N98" s="57"/>
      <c r="O98" s="26"/>
      <c r="P98" s="26"/>
      <c r="Q98" s="57"/>
      <c r="R98" s="26"/>
      <c r="S98" s="19"/>
      <c r="T98" s="19"/>
      <c r="U98" s="23"/>
      <c r="V98" s="59"/>
      <c r="W98" s="23"/>
      <c r="X98" s="23"/>
      <c r="Y98" s="59"/>
      <c r="Z98" s="23"/>
      <c r="AA98" s="65">
        <v>24</v>
      </c>
      <c r="AB98" s="26" t="str">
        <f>IF(AA97="","",CONCATENATE(VLOOKUP(AA93,NP,18,FALSE)," pts - ",VLOOKUP(AA93,NP,21,FALSE)))</f>
        <v>1891 pts - CAEN TTC</v>
      </c>
      <c r="AC98" s="26"/>
      <c r="AD98" s="57"/>
      <c r="AE98" s="26"/>
      <c r="AF98" s="26"/>
      <c r="AG98" s="57"/>
      <c r="AH98" s="26"/>
      <c r="AJ98" s="40"/>
      <c r="AK98" s="40"/>
      <c r="AL98" s="65"/>
      <c r="AM98" s="40"/>
      <c r="AN98" s="40"/>
      <c r="AO98" s="65"/>
      <c r="AP98" s="40"/>
      <c r="AQ98" s="40"/>
      <c r="AR98" s="40"/>
      <c r="AS98" s="40"/>
      <c r="AT98" s="65"/>
      <c r="AU98" s="40"/>
      <c r="AV98" s="40"/>
      <c r="AW98" s="65"/>
      <c r="AX98" s="40"/>
      <c r="AY98" s="40"/>
      <c r="AZ98" s="40"/>
      <c r="BA98" s="40"/>
      <c r="BB98" s="40"/>
      <c r="BC98" s="40"/>
      <c r="BD98" s="40"/>
      <c r="BE98" s="40"/>
      <c r="BF98" s="23"/>
      <c r="BG98" s="40"/>
      <c r="BH98" s="40"/>
      <c r="BI98" s="40"/>
      <c r="BJ98" s="40"/>
      <c r="BK98" s="40"/>
      <c r="BL98" s="40"/>
      <c r="BM98" s="40"/>
      <c r="BN98" s="23"/>
      <c r="BO98" s="40"/>
      <c r="BP98" s="40"/>
      <c r="BQ98" s="40"/>
      <c r="BR98" s="40"/>
      <c r="BS98" s="40"/>
      <c r="BT98" s="40"/>
      <c r="BU98" s="40"/>
      <c r="BV98" s="23"/>
    </row>
    <row r="99" spans="2:74" ht="12" customHeight="1" x14ac:dyDescent="0.25">
      <c r="B99" s="129"/>
      <c r="C99" s="114"/>
      <c r="D99" s="115"/>
      <c r="E99" s="124"/>
      <c r="F99" s="125"/>
      <c r="G99" s="124"/>
      <c r="H99" s="124"/>
      <c r="I99" s="125"/>
      <c r="J99" s="5"/>
      <c r="K99" s="43"/>
      <c r="L99" s="21"/>
      <c r="M99" s="21"/>
      <c r="N99" s="16"/>
      <c r="O99" s="21"/>
      <c r="P99" s="21"/>
      <c r="Q99" s="16"/>
      <c r="R99" s="21"/>
      <c r="S99" s="19"/>
      <c r="T99" s="19"/>
      <c r="U99" s="19"/>
      <c r="V99" s="42"/>
      <c r="W99" s="19"/>
      <c r="X99" s="19"/>
      <c r="Y99" s="42"/>
      <c r="Z99" s="19"/>
      <c r="AA99" s="43"/>
      <c r="AB99" s="21"/>
      <c r="AC99" s="21"/>
      <c r="AD99" s="16"/>
      <c r="AE99" s="21"/>
      <c r="AF99" s="21"/>
      <c r="AG99" s="16"/>
      <c r="AH99" s="21"/>
      <c r="AI99" s="19"/>
      <c r="AJ99" s="19"/>
      <c r="AK99" s="19"/>
      <c r="AL99" s="42"/>
      <c r="AM99" s="19"/>
      <c r="AN99" s="19"/>
      <c r="AO99" s="42"/>
      <c r="AP99" s="19"/>
      <c r="AQ99" s="19"/>
      <c r="AR99" s="19"/>
      <c r="AS99" s="19"/>
      <c r="AT99" s="42"/>
      <c r="AU99" s="19"/>
      <c r="AV99" s="19"/>
      <c r="AW99" s="42"/>
      <c r="AX99" s="19"/>
      <c r="AY99" s="19"/>
      <c r="AZ99" s="129"/>
      <c r="BA99" s="129"/>
      <c r="BB99" s="129"/>
      <c r="BC99" s="129"/>
      <c r="BD99" s="129"/>
      <c r="BE99" s="129"/>
      <c r="BF99" s="23"/>
      <c r="BG99" s="19"/>
      <c r="BH99" s="129"/>
      <c r="BI99" s="129"/>
      <c r="BJ99" s="129"/>
      <c r="BK99" s="129"/>
      <c r="BL99" s="129"/>
      <c r="BM99" s="129"/>
      <c r="BN99" s="23"/>
      <c r="BO99" s="19"/>
      <c r="BP99" s="129"/>
      <c r="BQ99" s="129"/>
      <c r="BR99" s="129"/>
      <c r="BS99" s="129"/>
      <c r="BT99" s="129"/>
      <c r="BU99" s="129"/>
      <c r="BV99" s="23"/>
    </row>
    <row r="100" spans="2:74" ht="12" customHeight="1" x14ac:dyDescent="0.25">
      <c r="B100" s="129"/>
      <c r="C100" s="96"/>
      <c r="D100" s="117"/>
      <c r="E100" s="117"/>
      <c r="F100" s="118"/>
      <c r="G100" s="117"/>
      <c r="H100" s="117"/>
      <c r="I100" s="118"/>
      <c r="J100" s="117"/>
    </row>
    <row r="101" spans="2:74" ht="12" customHeight="1" x14ac:dyDescent="0.25">
      <c r="B101" s="65"/>
    </row>
    <row r="102" spans="2:74" ht="12" customHeight="1" x14ac:dyDescent="0.25"/>
    <row r="103" spans="2:74" ht="12" customHeight="1" x14ac:dyDescent="0.25"/>
    <row r="104" spans="2:74" ht="12" customHeight="1" x14ac:dyDescent="0.25"/>
    <row r="105" spans="2:74" ht="12" customHeight="1" x14ac:dyDescent="0.25"/>
    <row r="106" spans="2:74" ht="12" customHeight="1" x14ac:dyDescent="0.25"/>
    <row r="107" spans="2:74" ht="12" customHeight="1" x14ac:dyDescent="0.25"/>
    <row r="108" spans="2:74" ht="12" customHeight="1" x14ac:dyDescent="0.25"/>
    <row r="109" spans="2:74" ht="12" customHeight="1" x14ac:dyDescent="0.25"/>
    <row r="110" spans="2:74" ht="12" customHeight="1" x14ac:dyDescent="0.25"/>
    <row r="111" spans="2:74" ht="12" customHeight="1" x14ac:dyDescent="0.25"/>
    <row r="112" spans="2:74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</sheetData>
  <sheetProtection sheet="1"/>
  <mergeCells count="4">
    <mergeCell ref="AV9:BG9"/>
    <mergeCell ref="AV11:BG11"/>
    <mergeCell ref="AV13:BG13"/>
    <mergeCell ref="B1:BG1"/>
  </mergeCells>
  <printOptions horizontalCentered="1"/>
  <pageMargins left="0.19685039370078741" right="0.19685039370078741" top="0.31496062992125984" bottom="0.35433070866141736" header="0.19685039370078741" footer="0.19685039370078741"/>
  <pageSetup paperSize="9" scale="45" orientation="landscape" horizontalDpi="4294967293" verticalDpi="4294967293" r:id="rId1"/>
  <headerFooter alignWithMargins="0">
    <oddFooter>&amp;LPage &amp;P / &amp;N&amp;C&amp;F&amp;R&amp;D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5"/>
  <sheetViews>
    <sheetView workbookViewId="0">
      <selection activeCell="J2" sqref="J2:J3"/>
    </sheetView>
  </sheetViews>
  <sheetFormatPr baseColWidth="10" defaultRowHeight="13.5" x14ac:dyDescent="0.25"/>
  <cols>
    <col min="1" max="1" width="10" style="135" customWidth="1"/>
    <col min="2" max="2" width="16.7265625" style="135" customWidth="1"/>
    <col min="3" max="3" width="9.26953125" style="135" customWidth="1"/>
    <col min="4" max="5" width="13.81640625" style="135" customWidth="1"/>
    <col min="6" max="6" width="9.26953125" style="135" customWidth="1"/>
    <col min="7" max="8" width="13.81640625" style="135" customWidth="1"/>
    <col min="9" max="10" width="14.1796875" style="135" customWidth="1"/>
  </cols>
  <sheetData>
    <row r="1" spans="1:10" ht="15" customHeight="1" thickBot="1" x14ac:dyDescent="0.3">
      <c r="A1" s="134" t="s">
        <v>76</v>
      </c>
      <c r="J1" s="166" t="s">
        <v>288</v>
      </c>
    </row>
    <row r="2" spans="1:10" ht="15" customHeight="1" thickBot="1" x14ac:dyDescent="0.3">
      <c r="A2" s="239" t="s">
        <v>77</v>
      </c>
      <c r="B2" s="241" t="s">
        <v>78</v>
      </c>
      <c r="C2" s="243" t="s">
        <v>79</v>
      </c>
      <c r="D2" s="244"/>
      <c r="E2" s="244"/>
      <c r="F2" s="245" t="s">
        <v>192</v>
      </c>
      <c r="G2" s="244"/>
      <c r="H2" s="244"/>
      <c r="I2" s="241" t="s">
        <v>80</v>
      </c>
      <c r="J2" s="241" t="s">
        <v>81</v>
      </c>
    </row>
    <row r="3" spans="1:10" ht="15" customHeight="1" thickBot="1" x14ac:dyDescent="0.3">
      <c r="A3" s="240"/>
      <c r="B3" s="242"/>
      <c r="C3" s="136" t="s">
        <v>191</v>
      </c>
      <c r="D3" s="137" t="s">
        <v>82</v>
      </c>
      <c r="E3" s="137" t="s">
        <v>83</v>
      </c>
      <c r="F3" s="136" t="s">
        <v>191</v>
      </c>
      <c r="G3" s="137" t="s">
        <v>84</v>
      </c>
      <c r="H3" s="137" t="s">
        <v>83</v>
      </c>
      <c r="I3" s="242"/>
      <c r="J3" s="242"/>
    </row>
    <row r="4" spans="1:10" ht="15" customHeight="1" x14ac:dyDescent="0.25">
      <c r="A4" s="138">
        <v>1</v>
      </c>
      <c r="B4" s="139" t="s">
        <v>85</v>
      </c>
      <c r="C4" s="140" t="s">
        <v>86</v>
      </c>
      <c r="D4" s="141">
        <v>1</v>
      </c>
      <c r="E4" s="141">
        <v>1</v>
      </c>
      <c r="F4" s="142" t="s">
        <v>86</v>
      </c>
      <c r="G4" s="141">
        <v>32</v>
      </c>
      <c r="H4" s="141">
        <v>32</v>
      </c>
      <c r="I4" s="143" t="s">
        <v>87</v>
      </c>
      <c r="J4" s="144" t="s">
        <v>87</v>
      </c>
    </row>
    <row r="5" spans="1:10" ht="15" customHeight="1" x14ac:dyDescent="0.25">
      <c r="A5" s="138">
        <v>2</v>
      </c>
      <c r="B5" s="139" t="s">
        <v>85</v>
      </c>
      <c r="C5" s="140" t="s">
        <v>86</v>
      </c>
      <c r="D5" s="141">
        <v>17</v>
      </c>
      <c r="E5" s="141">
        <v>17</v>
      </c>
      <c r="F5" s="142" t="s">
        <v>86</v>
      </c>
      <c r="G5" s="141">
        <v>16</v>
      </c>
      <c r="H5" s="141">
        <v>16</v>
      </c>
      <c r="I5" s="143" t="s">
        <v>87</v>
      </c>
      <c r="J5" s="144" t="s">
        <v>87</v>
      </c>
    </row>
    <row r="6" spans="1:10" ht="15" customHeight="1" x14ac:dyDescent="0.25">
      <c r="A6" s="138">
        <v>3</v>
      </c>
      <c r="B6" s="139" t="s">
        <v>85</v>
      </c>
      <c r="C6" s="140" t="s">
        <v>86</v>
      </c>
      <c r="D6" s="141">
        <v>9</v>
      </c>
      <c r="E6" s="141">
        <v>9</v>
      </c>
      <c r="F6" s="142" t="s">
        <v>86</v>
      </c>
      <c r="G6" s="141">
        <v>24</v>
      </c>
      <c r="H6" s="141">
        <v>24</v>
      </c>
      <c r="I6" s="143" t="s">
        <v>87</v>
      </c>
      <c r="J6" s="144" t="s">
        <v>87</v>
      </c>
    </row>
    <row r="7" spans="1:10" ht="15" customHeight="1" x14ac:dyDescent="0.25">
      <c r="A7" s="138">
        <v>4</v>
      </c>
      <c r="B7" s="139" t="s">
        <v>85</v>
      </c>
      <c r="C7" s="140" t="s">
        <v>86</v>
      </c>
      <c r="D7" s="141">
        <v>25</v>
      </c>
      <c r="E7" s="141">
        <v>25</v>
      </c>
      <c r="F7" s="142" t="s">
        <v>86</v>
      </c>
      <c r="G7" s="141">
        <v>8</v>
      </c>
      <c r="H7" s="141">
        <v>8</v>
      </c>
      <c r="I7" s="143" t="s">
        <v>87</v>
      </c>
      <c r="J7" s="144" t="s">
        <v>87</v>
      </c>
    </row>
    <row r="8" spans="1:10" ht="15" customHeight="1" x14ac:dyDescent="0.25">
      <c r="A8" s="138">
        <v>5</v>
      </c>
      <c r="B8" s="139" t="s">
        <v>85</v>
      </c>
      <c r="C8" s="140" t="s">
        <v>86</v>
      </c>
      <c r="D8" s="141">
        <v>5</v>
      </c>
      <c r="E8" s="141">
        <v>5</v>
      </c>
      <c r="F8" s="142" t="s">
        <v>86</v>
      </c>
      <c r="G8" s="141">
        <v>28</v>
      </c>
      <c r="H8" s="141">
        <v>28</v>
      </c>
      <c r="I8" s="143" t="s">
        <v>87</v>
      </c>
      <c r="J8" s="144" t="s">
        <v>87</v>
      </c>
    </row>
    <row r="9" spans="1:10" ht="15" customHeight="1" x14ac:dyDescent="0.25">
      <c r="A9" s="138">
        <v>6</v>
      </c>
      <c r="B9" s="139" t="s">
        <v>85</v>
      </c>
      <c r="C9" s="140" t="s">
        <v>86</v>
      </c>
      <c r="D9" s="141">
        <v>21</v>
      </c>
      <c r="E9" s="141">
        <v>21</v>
      </c>
      <c r="F9" s="142" t="s">
        <v>86</v>
      </c>
      <c r="G9" s="141">
        <v>12</v>
      </c>
      <c r="H9" s="141">
        <v>12</v>
      </c>
      <c r="I9" s="143" t="s">
        <v>87</v>
      </c>
      <c r="J9" s="144" t="s">
        <v>87</v>
      </c>
    </row>
    <row r="10" spans="1:10" ht="15" customHeight="1" x14ac:dyDescent="0.25">
      <c r="A10" s="138">
        <v>7</v>
      </c>
      <c r="B10" s="139" t="s">
        <v>85</v>
      </c>
      <c r="C10" s="140" t="s">
        <v>86</v>
      </c>
      <c r="D10" s="141">
        <v>13</v>
      </c>
      <c r="E10" s="141">
        <v>13</v>
      </c>
      <c r="F10" s="142" t="s">
        <v>86</v>
      </c>
      <c r="G10" s="141">
        <v>20</v>
      </c>
      <c r="H10" s="141">
        <v>20</v>
      </c>
      <c r="I10" s="143" t="s">
        <v>87</v>
      </c>
      <c r="J10" s="144" t="s">
        <v>87</v>
      </c>
    </row>
    <row r="11" spans="1:10" ht="15" customHeight="1" x14ac:dyDescent="0.25">
      <c r="A11" s="138">
        <v>8</v>
      </c>
      <c r="B11" s="139" t="s">
        <v>85</v>
      </c>
      <c r="C11" s="140" t="s">
        <v>86</v>
      </c>
      <c r="D11" s="141">
        <v>29</v>
      </c>
      <c r="E11" s="141">
        <v>29</v>
      </c>
      <c r="F11" s="142" t="s">
        <v>86</v>
      </c>
      <c r="G11" s="141">
        <v>4</v>
      </c>
      <c r="H11" s="141">
        <v>4</v>
      </c>
      <c r="I11" s="143" t="s">
        <v>87</v>
      </c>
      <c r="J11" s="144" t="s">
        <v>87</v>
      </c>
    </row>
    <row r="12" spans="1:10" ht="15" customHeight="1" x14ac:dyDescent="0.25">
      <c r="A12" s="138">
        <v>9</v>
      </c>
      <c r="B12" s="139" t="s">
        <v>85</v>
      </c>
      <c r="C12" s="140" t="s">
        <v>86</v>
      </c>
      <c r="D12" s="141">
        <v>3</v>
      </c>
      <c r="E12" s="141">
        <v>3</v>
      </c>
      <c r="F12" s="142" t="s">
        <v>86</v>
      </c>
      <c r="G12" s="141">
        <v>30</v>
      </c>
      <c r="H12" s="141">
        <v>30</v>
      </c>
      <c r="I12" s="143" t="s">
        <v>87</v>
      </c>
      <c r="J12" s="144" t="s">
        <v>87</v>
      </c>
    </row>
    <row r="13" spans="1:10" ht="15" customHeight="1" x14ac:dyDescent="0.25">
      <c r="A13" s="138">
        <v>10</v>
      </c>
      <c r="B13" s="139" t="s">
        <v>85</v>
      </c>
      <c r="C13" s="140" t="s">
        <v>86</v>
      </c>
      <c r="D13" s="141">
        <v>19</v>
      </c>
      <c r="E13" s="141">
        <v>19</v>
      </c>
      <c r="F13" s="142" t="s">
        <v>86</v>
      </c>
      <c r="G13" s="141">
        <v>14</v>
      </c>
      <c r="H13" s="141">
        <v>14</v>
      </c>
      <c r="I13" s="143" t="s">
        <v>87</v>
      </c>
      <c r="J13" s="144" t="s">
        <v>87</v>
      </c>
    </row>
    <row r="14" spans="1:10" ht="15" customHeight="1" x14ac:dyDescent="0.25">
      <c r="A14" s="138">
        <v>11</v>
      </c>
      <c r="B14" s="139" t="s">
        <v>85</v>
      </c>
      <c r="C14" s="140" t="s">
        <v>86</v>
      </c>
      <c r="D14" s="141">
        <v>11</v>
      </c>
      <c r="E14" s="141">
        <v>11</v>
      </c>
      <c r="F14" s="142" t="s">
        <v>86</v>
      </c>
      <c r="G14" s="141">
        <v>22</v>
      </c>
      <c r="H14" s="141">
        <v>22</v>
      </c>
      <c r="I14" s="143" t="s">
        <v>87</v>
      </c>
      <c r="J14" s="144" t="s">
        <v>87</v>
      </c>
    </row>
    <row r="15" spans="1:10" ht="15" customHeight="1" x14ac:dyDescent="0.25">
      <c r="A15" s="138">
        <v>12</v>
      </c>
      <c r="B15" s="139" t="s">
        <v>85</v>
      </c>
      <c r="C15" s="140" t="s">
        <v>86</v>
      </c>
      <c r="D15" s="141">
        <v>27</v>
      </c>
      <c r="E15" s="141">
        <v>27</v>
      </c>
      <c r="F15" s="142" t="s">
        <v>86</v>
      </c>
      <c r="G15" s="141">
        <v>6</v>
      </c>
      <c r="H15" s="141">
        <v>6</v>
      </c>
      <c r="I15" s="143" t="s">
        <v>87</v>
      </c>
      <c r="J15" s="144" t="s">
        <v>87</v>
      </c>
    </row>
    <row r="16" spans="1:10" ht="15" customHeight="1" x14ac:dyDescent="0.25">
      <c r="A16" s="138">
        <v>13</v>
      </c>
      <c r="B16" s="139" t="s">
        <v>85</v>
      </c>
      <c r="C16" s="140" t="s">
        <v>86</v>
      </c>
      <c r="D16" s="141" t="s">
        <v>88</v>
      </c>
      <c r="E16" s="141" t="s">
        <v>88</v>
      </c>
      <c r="F16" s="142" t="s">
        <v>86</v>
      </c>
      <c r="G16" s="141">
        <v>26</v>
      </c>
      <c r="H16" s="141">
        <v>26</v>
      </c>
      <c r="I16" s="143" t="s">
        <v>87</v>
      </c>
      <c r="J16" s="144" t="s">
        <v>87</v>
      </c>
    </row>
    <row r="17" spans="1:10" ht="15" customHeight="1" x14ac:dyDescent="0.25">
      <c r="A17" s="138">
        <v>14</v>
      </c>
      <c r="B17" s="139" t="s">
        <v>85</v>
      </c>
      <c r="C17" s="140" t="s">
        <v>86</v>
      </c>
      <c r="D17" s="141">
        <v>23</v>
      </c>
      <c r="E17" s="141">
        <v>23</v>
      </c>
      <c r="F17" s="142" t="s">
        <v>86</v>
      </c>
      <c r="G17" s="141">
        <v>10</v>
      </c>
      <c r="H17" s="141">
        <v>10</v>
      </c>
      <c r="I17" s="143" t="s">
        <v>87</v>
      </c>
      <c r="J17" s="144" t="s">
        <v>87</v>
      </c>
    </row>
    <row r="18" spans="1:10" ht="15" customHeight="1" x14ac:dyDescent="0.25">
      <c r="A18" s="138">
        <v>15</v>
      </c>
      <c r="B18" s="139" t="s">
        <v>85</v>
      </c>
      <c r="C18" s="140" t="s">
        <v>86</v>
      </c>
      <c r="D18" s="141">
        <v>15</v>
      </c>
      <c r="E18" s="141">
        <v>15</v>
      </c>
      <c r="F18" s="142" t="s">
        <v>86</v>
      </c>
      <c r="G18" s="141">
        <v>18</v>
      </c>
      <c r="H18" s="141">
        <v>18</v>
      </c>
      <c r="I18" s="143" t="s">
        <v>87</v>
      </c>
      <c r="J18" s="144" t="s">
        <v>87</v>
      </c>
    </row>
    <row r="19" spans="1:10" ht="15" customHeight="1" x14ac:dyDescent="0.25">
      <c r="A19" s="138">
        <v>16</v>
      </c>
      <c r="B19" s="139" t="s">
        <v>85</v>
      </c>
      <c r="C19" s="140" t="s">
        <v>86</v>
      </c>
      <c r="D19" s="141">
        <v>31</v>
      </c>
      <c r="E19" s="141">
        <v>31</v>
      </c>
      <c r="F19" s="142" t="s">
        <v>86</v>
      </c>
      <c r="G19" s="141">
        <v>2</v>
      </c>
      <c r="H19" s="141">
        <v>2</v>
      </c>
      <c r="I19" s="143" t="s">
        <v>87</v>
      </c>
      <c r="J19" s="144" t="s">
        <v>87</v>
      </c>
    </row>
    <row r="20" spans="1:10" ht="15" customHeight="1" x14ac:dyDescent="0.25">
      <c r="A20" s="138">
        <v>17</v>
      </c>
      <c r="B20" s="139" t="s">
        <v>89</v>
      </c>
      <c r="C20" s="145" t="s">
        <v>90</v>
      </c>
      <c r="D20" s="141"/>
      <c r="E20" s="141">
        <v>1</v>
      </c>
      <c r="F20" s="146" t="s">
        <v>91</v>
      </c>
      <c r="G20" s="141"/>
      <c r="H20" s="141">
        <v>16</v>
      </c>
      <c r="I20" s="147" t="s">
        <v>87</v>
      </c>
      <c r="J20" s="144" t="s">
        <v>87</v>
      </c>
    </row>
    <row r="21" spans="1:10" ht="15" customHeight="1" x14ac:dyDescent="0.25">
      <c r="A21" s="138">
        <v>18</v>
      </c>
      <c r="B21" s="139" t="s">
        <v>89</v>
      </c>
      <c r="C21" s="145" t="s">
        <v>92</v>
      </c>
      <c r="D21" s="148"/>
      <c r="E21" s="148">
        <v>9</v>
      </c>
      <c r="F21" s="146" t="s">
        <v>93</v>
      </c>
      <c r="G21" s="148"/>
      <c r="H21" s="148">
        <v>8</v>
      </c>
      <c r="I21" s="147" t="s">
        <v>87</v>
      </c>
      <c r="J21" s="144" t="s">
        <v>87</v>
      </c>
    </row>
    <row r="22" spans="1:10" ht="15" customHeight="1" x14ac:dyDescent="0.25">
      <c r="A22" s="138">
        <v>19</v>
      </c>
      <c r="B22" s="139" t="s">
        <v>89</v>
      </c>
      <c r="C22" s="145" t="s">
        <v>94</v>
      </c>
      <c r="D22" s="148"/>
      <c r="E22" s="148">
        <v>5</v>
      </c>
      <c r="F22" s="146" t="s">
        <v>95</v>
      </c>
      <c r="G22" s="148"/>
      <c r="H22" s="148">
        <v>12</v>
      </c>
      <c r="I22" s="147" t="s">
        <v>87</v>
      </c>
      <c r="J22" s="144" t="s">
        <v>87</v>
      </c>
    </row>
    <row r="23" spans="1:10" ht="15" customHeight="1" x14ac:dyDescent="0.25">
      <c r="A23" s="138">
        <v>20</v>
      </c>
      <c r="B23" s="139" t="s">
        <v>89</v>
      </c>
      <c r="C23" s="145" t="s">
        <v>96</v>
      </c>
      <c r="D23" s="148"/>
      <c r="E23" s="148">
        <v>13</v>
      </c>
      <c r="F23" s="146" t="s">
        <v>97</v>
      </c>
      <c r="G23" s="148"/>
      <c r="H23" s="148">
        <v>4</v>
      </c>
      <c r="I23" s="147" t="s">
        <v>87</v>
      </c>
      <c r="J23" s="144" t="s">
        <v>87</v>
      </c>
    </row>
    <row r="24" spans="1:10" ht="15" customHeight="1" x14ac:dyDescent="0.25">
      <c r="A24" s="138">
        <v>21</v>
      </c>
      <c r="B24" s="139" t="s">
        <v>89</v>
      </c>
      <c r="C24" s="145" t="s">
        <v>98</v>
      </c>
      <c r="D24" s="148"/>
      <c r="E24" s="148">
        <v>3</v>
      </c>
      <c r="F24" s="146" t="s">
        <v>99</v>
      </c>
      <c r="G24" s="148"/>
      <c r="H24" s="148">
        <v>14</v>
      </c>
      <c r="I24" s="147" t="s">
        <v>87</v>
      </c>
      <c r="J24" s="144" t="s">
        <v>87</v>
      </c>
    </row>
    <row r="25" spans="1:10" ht="15" customHeight="1" x14ac:dyDescent="0.25">
      <c r="A25" s="138">
        <v>22</v>
      </c>
      <c r="B25" s="139" t="s">
        <v>89</v>
      </c>
      <c r="C25" s="145" t="s">
        <v>100</v>
      </c>
      <c r="D25" s="148"/>
      <c r="E25" s="148">
        <v>11</v>
      </c>
      <c r="F25" s="146" t="s">
        <v>101</v>
      </c>
      <c r="G25" s="148"/>
      <c r="H25" s="148">
        <v>6</v>
      </c>
      <c r="I25" s="147" t="s">
        <v>87</v>
      </c>
      <c r="J25" s="144" t="s">
        <v>87</v>
      </c>
    </row>
    <row r="26" spans="1:10" ht="15" customHeight="1" x14ac:dyDescent="0.25">
      <c r="A26" s="138">
        <v>23</v>
      </c>
      <c r="B26" s="139" t="s">
        <v>89</v>
      </c>
      <c r="C26" s="145" t="s">
        <v>102</v>
      </c>
      <c r="D26" s="148"/>
      <c r="E26" s="148">
        <v>7</v>
      </c>
      <c r="F26" s="146" t="s">
        <v>103</v>
      </c>
      <c r="G26" s="148"/>
      <c r="H26" s="148">
        <v>10</v>
      </c>
      <c r="I26" s="147" t="s">
        <v>87</v>
      </c>
      <c r="J26" s="144" t="s">
        <v>87</v>
      </c>
    </row>
    <row r="27" spans="1:10" ht="15" customHeight="1" x14ac:dyDescent="0.25">
      <c r="A27" s="138">
        <v>24</v>
      </c>
      <c r="B27" s="139" t="s">
        <v>89</v>
      </c>
      <c r="C27" s="145" t="s">
        <v>104</v>
      </c>
      <c r="D27" s="148"/>
      <c r="E27" s="148">
        <v>15</v>
      </c>
      <c r="F27" s="146" t="s">
        <v>105</v>
      </c>
      <c r="G27" s="148"/>
      <c r="H27" s="148">
        <v>2</v>
      </c>
      <c r="I27" s="147" t="s">
        <v>87</v>
      </c>
      <c r="J27" s="144" t="s">
        <v>87</v>
      </c>
    </row>
    <row r="28" spans="1:10" ht="15" customHeight="1" x14ac:dyDescent="0.25">
      <c r="A28" s="138">
        <v>25</v>
      </c>
      <c r="B28" s="149" t="s">
        <v>106</v>
      </c>
      <c r="C28" s="145" t="s">
        <v>107</v>
      </c>
      <c r="D28" s="148"/>
      <c r="E28" s="148">
        <v>1</v>
      </c>
      <c r="F28" s="146" t="s">
        <v>108</v>
      </c>
      <c r="G28" s="148"/>
      <c r="H28" s="148">
        <v>8</v>
      </c>
      <c r="I28" s="147" t="s">
        <v>87</v>
      </c>
      <c r="J28" s="144" t="s">
        <v>87</v>
      </c>
    </row>
    <row r="29" spans="1:10" ht="15" customHeight="1" x14ac:dyDescent="0.25">
      <c r="A29" s="138">
        <v>26</v>
      </c>
      <c r="B29" s="149" t="s">
        <v>106</v>
      </c>
      <c r="C29" s="145" t="s">
        <v>109</v>
      </c>
      <c r="D29" s="148"/>
      <c r="E29" s="148">
        <v>5</v>
      </c>
      <c r="F29" s="146" t="s">
        <v>110</v>
      </c>
      <c r="G29" s="148"/>
      <c r="H29" s="148">
        <v>4</v>
      </c>
      <c r="I29" s="147" t="s">
        <v>87</v>
      </c>
      <c r="J29" s="144" t="s">
        <v>87</v>
      </c>
    </row>
    <row r="30" spans="1:10" ht="15" customHeight="1" x14ac:dyDescent="0.25">
      <c r="A30" s="138">
        <v>27</v>
      </c>
      <c r="B30" s="149" t="s">
        <v>106</v>
      </c>
      <c r="C30" s="145" t="s">
        <v>111</v>
      </c>
      <c r="D30" s="148"/>
      <c r="E30" s="148">
        <v>3</v>
      </c>
      <c r="F30" s="146" t="s">
        <v>112</v>
      </c>
      <c r="G30" s="148"/>
      <c r="H30" s="148">
        <v>6</v>
      </c>
      <c r="I30" s="147" t="s">
        <v>87</v>
      </c>
      <c r="J30" s="144" t="s">
        <v>87</v>
      </c>
    </row>
    <row r="31" spans="1:10" ht="15" customHeight="1" x14ac:dyDescent="0.25">
      <c r="A31" s="138">
        <v>28</v>
      </c>
      <c r="B31" s="149" t="s">
        <v>106</v>
      </c>
      <c r="C31" s="145" t="s">
        <v>113</v>
      </c>
      <c r="D31" s="148"/>
      <c r="E31" s="148">
        <v>7</v>
      </c>
      <c r="F31" s="146" t="s">
        <v>114</v>
      </c>
      <c r="G31" s="148"/>
      <c r="H31" s="148">
        <v>2</v>
      </c>
      <c r="I31" s="147" t="s">
        <v>87</v>
      </c>
      <c r="J31" s="144" t="s">
        <v>87</v>
      </c>
    </row>
    <row r="32" spans="1:10" ht="15" customHeight="1" x14ac:dyDescent="0.25">
      <c r="A32" s="138">
        <v>29</v>
      </c>
      <c r="B32" s="149" t="s">
        <v>115</v>
      </c>
      <c r="C32" s="145" t="s">
        <v>116</v>
      </c>
      <c r="D32" s="148"/>
      <c r="E32" s="148">
        <v>1</v>
      </c>
      <c r="F32" s="146" t="s">
        <v>117</v>
      </c>
      <c r="G32" s="148"/>
      <c r="H32" s="148">
        <v>4</v>
      </c>
      <c r="I32" s="147" t="s">
        <v>87</v>
      </c>
      <c r="J32" s="138" t="s">
        <v>87</v>
      </c>
    </row>
    <row r="33" spans="1:10" ht="15" customHeight="1" x14ac:dyDescent="0.25">
      <c r="A33" s="138">
        <v>30</v>
      </c>
      <c r="B33" s="149" t="s">
        <v>115</v>
      </c>
      <c r="C33" s="145" t="s">
        <v>118</v>
      </c>
      <c r="D33" s="148"/>
      <c r="E33" s="148">
        <v>3</v>
      </c>
      <c r="F33" s="146" t="s">
        <v>119</v>
      </c>
      <c r="G33" s="148"/>
      <c r="H33" s="148">
        <v>2</v>
      </c>
      <c r="I33" s="147" t="s">
        <v>87</v>
      </c>
      <c r="J33" s="138" t="s">
        <v>87</v>
      </c>
    </row>
    <row r="34" spans="1:10" ht="15" customHeight="1" x14ac:dyDescent="0.25">
      <c r="A34" s="138">
        <v>31</v>
      </c>
      <c r="B34" s="150" t="s">
        <v>75</v>
      </c>
      <c r="C34" s="145" t="s">
        <v>120</v>
      </c>
      <c r="D34" s="151"/>
      <c r="E34" s="151">
        <v>1</v>
      </c>
      <c r="F34" s="146" t="s">
        <v>121</v>
      </c>
      <c r="G34" s="151"/>
      <c r="H34" s="151">
        <v>2</v>
      </c>
      <c r="I34" s="147" t="s">
        <v>87</v>
      </c>
      <c r="J34" s="138" t="s">
        <v>87</v>
      </c>
    </row>
    <row r="35" spans="1:10" ht="15" customHeight="1" x14ac:dyDescent="0.25">
      <c r="A35" s="138">
        <v>32</v>
      </c>
      <c r="B35" s="150" t="s">
        <v>193</v>
      </c>
      <c r="C35" s="145" t="s">
        <v>122</v>
      </c>
      <c r="D35" s="151"/>
      <c r="E35" s="151">
        <v>1</v>
      </c>
      <c r="F35" s="146" t="s">
        <v>123</v>
      </c>
      <c r="G35" s="151"/>
      <c r="H35" s="151">
        <v>2</v>
      </c>
      <c r="I35" s="152">
        <v>1</v>
      </c>
      <c r="J35" s="153">
        <v>2</v>
      </c>
    </row>
    <row r="36" spans="1:10" ht="15" customHeight="1" x14ac:dyDescent="0.25">
      <c r="A36" s="138">
        <v>33</v>
      </c>
      <c r="B36" s="150" t="s">
        <v>124</v>
      </c>
      <c r="C36" s="145" t="s">
        <v>125</v>
      </c>
      <c r="D36" s="151"/>
      <c r="E36" s="151">
        <v>32</v>
      </c>
      <c r="F36" s="154" t="s">
        <v>126</v>
      </c>
      <c r="G36" s="151"/>
      <c r="H36" s="151">
        <v>17</v>
      </c>
      <c r="I36" s="152"/>
      <c r="J36" s="153">
        <v>25</v>
      </c>
    </row>
    <row r="37" spans="1:10" ht="15" customHeight="1" x14ac:dyDescent="0.25">
      <c r="A37" s="138">
        <v>34</v>
      </c>
      <c r="B37" s="150" t="s">
        <v>124</v>
      </c>
      <c r="C37" s="145" t="s">
        <v>127</v>
      </c>
      <c r="D37" s="151"/>
      <c r="E37" s="151">
        <v>24</v>
      </c>
      <c r="F37" s="154" t="s">
        <v>128</v>
      </c>
      <c r="G37" s="151"/>
      <c r="H37" s="151">
        <v>25</v>
      </c>
      <c r="I37" s="152"/>
      <c r="J37" s="153">
        <v>25</v>
      </c>
    </row>
    <row r="38" spans="1:10" ht="15" customHeight="1" x14ac:dyDescent="0.25">
      <c r="A38" s="138">
        <v>35</v>
      </c>
      <c r="B38" s="150" t="s">
        <v>124</v>
      </c>
      <c r="C38" s="145" t="s">
        <v>129</v>
      </c>
      <c r="D38" s="151"/>
      <c r="E38" s="151">
        <v>28</v>
      </c>
      <c r="F38" s="154" t="s">
        <v>130</v>
      </c>
      <c r="G38" s="151"/>
      <c r="H38" s="151">
        <v>21</v>
      </c>
      <c r="I38" s="152"/>
      <c r="J38" s="153">
        <v>25</v>
      </c>
    </row>
    <row r="39" spans="1:10" ht="15" customHeight="1" x14ac:dyDescent="0.25">
      <c r="A39" s="138">
        <v>36</v>
      </c>
      <c r="B39" s="150" t="s">
        <v>124</v>
      </c>
      <c r="C39" s="145" t="s">
        <v>131</v>
      </c>
      <c r="D39" s="151"/>
      <c r="E39" s="151">
        <v>20</v>
      </c>
      <c r="F39" s="154" t="s">
        <v>132</v>
      </c>
      <c r="G39" s="151"/>
      <c r="H39" s="151">
        <v>29</v>
      </c>
      <c r="I39" s="152"/>
      <c r="J39" s="153">
        <v>25</v>
      </c>
    </row>
    <row r="40" spans="1:10" ht="15" customHeight="1" x14ac:dyDescent="0.25">
      <c r="A40" s="138">
        <v>37</v>
      </c>
      <c r="B40" s="150" t="s">
        <v>124</v>
      </c>
      <c r="C40" s="145" t="s">
        <v>133</v>
      </c>
      <c r="D40" s="151"/>
      <c r="E40" s="151">
        <v>30</v>
      </c>
      <c r="F40" s="154" t="s">
        <v>134</v>
      </c>
      <c r="G40" s="151"/>
      <c r="H40" s="151">
        <v>19</v>
      </c>
      <c r="I40" s="152"/>
      <c r="J40" s="153">
        <v>25</v>
      </c>
    </row>
    <row r="41" spans="1:10" ht="15" customHeight="1" x14ac:dyDescent="0.25">
      <c r="A41" s="138">
        <v>38</v>
      </c>
      <c r="B41" s="150" t="s">
        <v>124</v>
      </c>
      <c r="C41" s="145" t="s">
        <v>135</v>
      </c>
      <c r="D41" s="151"/>
      <c r="E41" s="151">
        <v>22</v>
      </c>
      <c r="F41" s="154" t="s">
        <v>136</v>
      </c>
      <c r="G41" s="151"/>
      <c r="H41" s="151">
        <v>27</v>
      </c>
      <c r="I41" s="152"/>
      <c r="J41" s="153">
        <v>25</v>
      </c>
    </row>
    <row r="42" spans="1:10" ht="15" customHeight="1" x14ac:dyDescent="0.25">
      <c r="A42" s="138">
        <v>39</v>
      </c>
      <c r="B42" s="150" t="s">
        <v>124</v>
      </c>
      <c r="C42" s="145" t="s">
        <v>137</v>
      </c>
      <c r="D42" s="151"/>
      <c r="E42" s="151">
        <v>26</v>
      </c>
      <c r="F42" s="154" t="s">
        <v>138</v>
      </c>
      <c r="G42" s="151"/>
      <c r="H42" s="151">
        <v>23</v>
      </c>
      <c r="I42" s="152"/>
      <c r="J42" s="153">
        <v>25</v>
      </c>
    </row>
    <row r="43" spans="1:10" ht="15" customHeight="1" x14ac:dyDescent="0.25">
      <c r="A43" s="138">
        <v>40</v>
      </c>
      <c r="B43" s="150" t="s">
        <v>124</v>
      </c>
      <c r="C43" s="145" t="s">
        <v>139</v>
      </c>
      <c r="D43" s="151"/>
      <c r="E43" s="151">
        <v>18</v>
      </c>
      <c r="F43" s="154" t="s">
        <v>140</v>
      </c>
      <c r="G43" s="151"/>
      <c r="H43" s="151">
        <v>31</v>
      </c>
      <c r="I43" s="152"/>
      <c r="J43" s="153">
        <v>25</v>
      </c>
    </row>
    <row r="44" spans="1:10" ht="15" customHeight="1" x14ac:dyDescent="0.25">
      <c r="A44" s="138">
        <v>41</v>
      </c>
      <c r="B44" s="150" t="s">
        <v>141</v>
      </c>
      <c r="C44" s="145" t="s">
        <v>142</v>
      </c>
      <c r="D44" s="151"/>
      <c r="E44" s="151">
        <v>17</v>
      </c>
      <c r="F44" s="146" t="s">
        <v>143</v>
      </c>
      <c r="G44" s="151"/>
      <c r="H44" s="151">
        <v>14</v>
      </c>
      <c r="I44" s="152"/>
      <c r="J44" s="153">
        <v>17</v>
      </c>
    </row>
    <row r="45" spans="1:10" ht="15" customHeight="1" x14ac:dyDescent="0.25">
      <c r="A45" s="138">
        <v>42</v>
      </c>
      <c r="B45" s="150" t="s">
        <v>141</v>
      </c>
      <c r="C45" s="145" t="s">
        <v>144</v>
      </c>
      <c r="D45" s="151"/>
      <c r="E45" s="151">
        <v>24</v>
      </c>
      <c r="F45" s="146" t="s">
        <v>145</v>
      </c>
      <c r="G45" s="151"/>
      <c r="H45" s="151">
        <v>11</v>
      </c>
      <c r="I45" s="152"/>
      <c r="J45" s="153">
        <v>17</v>
      </c>
    </row>
    <row r="46" spans="1:10" ht="15" customHeight="1" x14ac:dyDescent="0.25">
      <c r="A46" s="138">
        <v>43</v>
      </c>
      <c r="B46" s="150" t="s">
        <v>141</v>
      </c>
      <c r="C46" s="145" t="s">
        <v>146</v>
      </c>
      <c r="D46" s="151"/>
      <c r="E46" s="151">
        <v>21</v>
      </c>
      <c r="F46" s="146" t="s">
        <v>147</v>
      </c>
      <c r="G46" s="151"/>
      <c r="H46" s="151">
        <v>10</v>
      </c>
      <c r="I46" s="152"/>
      <c r="J46" s="153">
        <v>17</v>
      </c>
    </row>
    <row r="47" spans="1:10" ht="15" customHeight="1" x14ac:dyDescent="0.25">
      <c r="A47" s="138">
        <v>44</v>
      </c>
      <c r="B47" s="150" t="s">
        <v>141</v>
      </c>
      <c r="C47" s="145" t="s">
        <v>148</v>
      </c>
      <c r="D47" s="151"/>
      <c r="E47" s="151">
        <v>20</v>
      </c>
      <c r="F47" s="146" t="s">
        <v>149</v>
      </c>
      <c r="G47" s="151"/>
      <c r="H47" s="151">
        <v>15</v>
      </c>
      <c r="I47" s="152"/>
      <c r="J47" s="153">
        <v>17</v>
      </c>
    </row>
    <row r="48" spans="1:10" ht="15" customHeight="1" x14ac:dyDescent="0.25">
      <c r="A48" s="138">
        <v>45</v>
      </c>
      <c r="B48" s="150" t="s">
        <v>141</v>
      </c>
      <c r="C48" s="145" t="s">
        <v>150</v>
      </c>
      <c r="D48" s="151"/>
      <c r="E48" s="151">
        <v>19</v>
      </c>
      <c r="F48" s="146" t="s">
        <v>151</v>
      </c>
      <c r="G48" s="151"/>
      <c r="H48" s="151">
        <v>16</v>
      </c>
      <c r="I48" s="152"/>
      <c r="J48" s="153">
        <v>17</v>
      </c>
    </row>
    <row r="49" spans="1:10" ht="15" customHeight="1" x14ac:dyDescent="0.25">
      <c r="A49" s="138">
        <v>46</v>
      </c>
      <c r="B49" s="150" t="s">
        <v>141</v>
      </c>
      <c r="C49" s="145" t="s">
        <v>152</v>
      </c>
      <c r="D49" s="151"/>
      <c r="E49" s="151">
        <v>22</v>
      </c>
      <c r="F49" s="146" t="s">
        <v>153</v>
      </c>
      <c r="G49" s="151"/>
      <c r="H49" s="151">
        <v>9</v>
      </c>
      <c r="I49" s="152"/>
      <c r="J49" s="153">
        <v>17</v>
      </c>
    </row>
    <row r="50" spans="1:10" ht="15" customHeight="1" x14ac:dyDescent="0.25">
      <c r="A50" s="138">
        <v>47</v>
      </c>
      <c r="B50" s="150" t="s">
        <v>141</v>
      </c>
      <c r="C50" s="145" t="s">
        <v>154</v>
      </c>
      <c r="D50" s="151"/>
      <c r="E50" s="151">
        <v>23</v>
      </c>
      <c r="F50" s="146" t="s">
        <v>155</v>
      </c>
      <c r="G50" s="151"/>
      <c r="H50" s="151">
        <v>12</v>
      </c>
      <c r="I50" s="152"/>
      <c r="J50" s="153">
        <v>17</v>
      </c>
    </row>
    <row r="51" spans="1:10" ht="15" customHeight="1" x14ac:dyDescent="0.25">
      <c r="A51" s="138">
        <v>48</v>
      </c>
      <c r="B51" s="150" t="s">
        <v>141</v>
      </c>
      <c r="C51" s="145" t="s">
        <v>156</v>
      </c>
      <c r="D51" s="151"/>
      <c r="E51" s="151">
        <v>18</v>
      </c>
      <c r="F51" s="146" t="s">
        <v>157</v>
      </c>
      <c r="G51" s="151"/>
      <c r="H51" s="151">
        <v>13</v>
      </c>
      <c r="I51" s="152"/>
      <c r="J51" s="153">
        <v>17</v>
      </c>
    </row>
    <row r="52" spans="1:10" ht="15" customHeight="1" x14ac:dyDescent="0.25">
      <c r="A52" s="138">
        <v>49</v>
      </c>
      <c r="B52" s="150" t="s">
        <v>158</v>
      </c>
      <c r="C52" s="145" t="s">
        <v>159</v>
      </c>
      <c r="D52" s="151"/>
      <c r="E52" s="151">
        <v>14</v>
      </c>
      <c r="F52" s="154" t="s">
        <v>160</v>
      </c>
      <c r="G52" s="151"/>
      <c r="H52" s="151">
        <v>11</v>
      </c>
      <c r="I52" s="152"/>
      <c r="J52" s="153">
        <v>13</v>
      </c>
    </row>
    <row r="53" spans="1:10" ht="15" customHeight="1" x14ac:dyDescent="0.25">
      <c r="A53" s="138">
        <v>50</v>
      </c>
      <c r="B53" s="150" t="s">
        <v>158</v>
      </c>
      <c r="C53" s="145" t="s">
        <v>161</v>
      </c>
      <c r="D53" s="151"/>
      <c r="E53" s="151">
        <v>10</v>
      </c>
      <c r="F53" s="154" t="s">
        <v>162</v>
      </c>
      <c r="G53" s="151"/>
      <c r="H53" s="151">
        <v>15</v>
      </c>
      <c r="I53" s="152"/>
      <c r="J53" s="153">
        <v>13</v>
      </c>
    </row>
    <row r="54" spans="1:10" ht="15" customHeight="1" x14ac:dyDescent="0.25">
      <c r="A54" s="138">
        <v>51</v>
      </c>
      <c r="B54" s="150" t="s">
        <v>158</v>
      </c>
      <c r="C54" s="145" t="s">
        <v>163</v>
      </c>
      <c r="D54" s="151"/>
      <c r="E54" s="151">
        <v>16</v>
      </c>
      <c r="F54" s="154" t="s">
        <v>164</v>
      </c>
      <c r="G54" s="151"/>
      <c r="H54" s="151">
        <v>9</v>
      </c>
      <c r="I54" s="152"/>
      <c r="J54" s="153">
        <v>13</v>
      </c>
    </row>
    <row r="55" spans="1:10" ht="15" customHeight="1" x14ac:dyDescent="0.25">
      <c r="A55" s="138">
        <v>52</v>
      </c>
      <c r="B55" s="150" t="s">
        <v>158</v>
      </c>
      <c r="C55" s="145" t="s">
        <v>165</v>
      </c>
      <c r="D55" s="151"/>
      <c r="E55" s="151">
        <v>12</v>
      </c>
      <c r="F55" s="154" t="s">
        <v>166</v>
      </c>
      <c r="G55" s="151"/>
      <c r="H55" s="151">
        <v>13</v>
      </c>
      <c r="I55" s="152"/>
      <c r="J55" s="153">
        <v>13</v>
      </c>
    </row>
    <row r="56" spans="1:10" ht="15" customHeight="1" x14ac:dyDescent="0.25">
      <c r="A56" s="138">
        <v>53</v>
      </c>
      <c r="B56" s="150" t="s">
        <v>167</v>
      </c>
      <c r="C56" s="145" t="s">
        <v>168</v>
      </c>
      <c r="D56" s="151"/>
      <c r="E56" s="151">
        <v>11</v>
      </c>
      <c r="F56" s="146" t="s">
        <v>169</v>
      </c>
      <c r="G56" s="151"/>
      <c r="H56" s="151">
        <v>5</v>
      </c>
      <c r="I56" s="152"/>
      <c r="J56" s="153">
        <v>9</v>
      </c>
    </row>
    <row r="57" spans="1:10" ht="15" customHeight="1" x14ac:dyDescent="0.25">
      <c r="A57" s="138">
        <v>54</v>
      </c>
      <c r="B57" s="150" t="s">
        <v>167</v>
      </c>
      <c r="C57" s="145" t="s">
        <v>170</v>
      </c>
      <c r="D57" s="151"/>
      <c r="E57" s="151">
        <v>10</v>
      </c>
      <c r="F57" s="146" t="s">
        <v>171</v>
      </c>
      <c r="G57" s="151"/>
      <c r="H57" s="151">
        <v>8</v>
      </c>
      <c r="I57" s="152"/>
      <c r="J57" s="153">
        <v>9</v>
      </c>
    </row>
    <row r="58" spans="1:10" ht="15" customHeight="1" x14ac:dyDescent="0.25">
      <c r="A58" s="138">
        <v>55</v>
      </c>
      <c r="B58" s="150" t="s">
        <v>167</v>
      </c>
      <c r="C58" s="145" t="s">
        <v>172</v>
      </c>
      <c r="D58" s="151"/>
      <c r="E58" s="151">
        <v>9</v>
      </c>
      <c r="F58" s="146" t="s">
        <v>173</v>
      </c>
      <c r="G58" s="151"/>
      <c r="H58" s="151">
        <v>7</v>
      </c>
      <c r="I58" s="152"/>
      <c r="J58" s="153">
        <v>9</v>
      </c>
    </row>
    <row r="59" spans="1:10" ht="15" customHeight="1" x14ac:dyDescent="0.25">
      <c r="A59" s="138">
        <v>56</v>
      </c>
      <c r="B59" s="150" t="s">
        <v>167</v>
      </c>
      <c r="C59" s="145" t="s">
        <v>174</v>
      </c>
      <c r="D59" s="151"/>
      <c r="E59" s="151">
        <v>12</v>
      </c>
      <c r="F59" s="146" t="s">
        <v>175</v>
      </c>
      <c r="G59" s="151"/>
      <c r="H59" s="151">
        <v>6</v>
      </c>
      <c r="I59" s="152"/>
      <c r="J59" s="153">
        <v>9</v>
      </c>
    </row>
    <row r="60" spans="1:10" ht="15" customHeight="1" x14ac:dyDescent="0.25">
      <c r="A60" s="138">
        <v>57</v>
      </c>
      <c r="B60" s="150" t="s">
        <v>176</v>
      </c>
      <c r="C60" s="145" t="s">
        <v>177</v>
      </c>
      <c r="D60" s="151"/>
      <c r="E60" s="151">
        <v>5</v>
      </c>
      <c r="F60" s="154" t="s">
        <v>178</v>
      </c>
      <c r="G60" s="151"/>
      <c r="H60" s="151">
        <v>8</v>
      </c>
      <c r="I60" s="152"/>
      <c r="J60" s="153">
        <v>7</v>
      </c>
    </row>
    <row r="61" spans="1:10" ht="15" customHeight="1" x14ac:dyDescent="0.25">
      <c r="A61" s="138">
        <v>58</v>
      </c>
      <c r="B61" s="150" t="s">
        <v>176</v>
      </c>
      <c r="C61" s="145" t="s">
        <v>179</v>
      </c>
      <c r="D61" s="151"/>
      <c r="E61" s="151">
        <v>7</v>
      </c>
      <c r="F61" s="154" t="s">
        <v>180</v>
      </c>
      <c r="G61" s="151"/>
      <c r="H61" s="151">
        <v>6</v>
      </c>
      <c r="I61" s="152"/>
      <c r="J61" s="153">
        <v>7</v>
      </c>
    </row>
    <row r="62" spans="1:10" ht="15" customHeight="1" x14ac:dyDescent="0.25">
      <c r="A62" s="138">
        <v>59</v>
      </c>
      <c r="B62" s="150" t="s">
        <v>181</v>
      </c>
      <c r="C62" s="145" t="s">
        <v>182</v>
      </c>
      <c r="D62" s="151"/>
      <c r="E62" s="151">
        <v>5</v>
      </c>
      <c r="F62" s="146" t="s">
        <v>183</v>
      </c>
      <c r="G62" s="151"/>
      <c r="H62" s="151">
        <v>3</v>
      </c>
      <c r="I62" s="152"/>
      <c r="J62" s="153">
        <v>5</v>
      </c>
    </row>
    <row r="63" spans="1:10" ht="15" customHeight="1" x14ac:dyDescent="0.25">
      <c r="A63" s="138">
        <v>60</v>
      </c>
      <c r="B63" s="150" t="s">
        <v>181</v>
      </c>
      <c r="C63" s="145" t="s">
        <v>184</v>
      </c>
      <c r="D63" s="151"/>
      <c r="E63" s="151">
        <v>6</v>
      </c>
      <c r="F63" s="146" t="s">
        <v>185</v>
      </c>
      <c r="G63" s="151"/>
      <c r="H63" s="151">
        <v>4</v>
      </c>
      <c r="I63" s="152"/>
      <c r="J63" s="153">
        <v>5</v>
      </c>
    </row>
    <row r="64" spans="1:10" ht="15" customHeight="1" x14ac:dyDescent="0.25">
      <c r="A64" s="138">
        <v>61</v>
      </c>
      <c r="B64" s="150" t="s">
        <v>186</v>
      </c>
      <c r="C64" s="145" t="s">
        <v>187</v>
      </c>
      <c r="D64" s="151"/>
      <c r="E64" s="151">
        <v>3</v>
      </c>
      <c r="F64" s="154" t="s">
        <v>188</v>
      </c>
      <c r="G64" s="151"/>
      <c r="H64" s="151">
        <v>4</v>
      </c>
      <c r="I64" s="152"/>
      <c r="J64" s="153">
        <v>4</v>
      </c>
    </row>
    <row r="65" spans="1:10" ht="15" customHeight="1" thickBot="1" x14ac:dyDescent="0.3">
      <c r="A65" s="155">
        <v>62</v>
      </c>
      <c r="B65" s="156" t="s">
        <v>51</v>
      </c>
      <c r="C65" s="157" t="s">
        <v>189</v>
      </c>
      <c r="D65" s="158"/>
      <c r="E65" s="158">
        <v>3</v>
      </c>
      <c r="F65" s="159" t="s">
        <v>190</v>
      </c>
      <c r="G65" s="158"/>
      <c r="H65" s="158">
        <v>2</v>
      </c>
      <c r="I65" s="160"/>
      <c r="J65" s="155">
        <v>3</v>
      </c>
    </row>
  </sheetData>
  <mergeCells count="6">
    <mergeCell ref="J2:J3"/>
    <mergeCell ref="A2:A3"/>
    <mergeCell ref="B2:B3"/>
    <mergeCell ref="C2:E2"/>
    <mergeCell ref="F2:H2"/>
    <mergeCell ref="I2:I3"/>
  </mergeCells>
  <printOptions horizontalCentered="1"/>
  <pageMargins left="0.31496062992125984" right="0.31496062992125984" top="0.55118110236220474" bottom="0.55118110236220474" header="0.31496062992125984" footer="0.31496062992125984"/>
  <pageSetup paperSize="9" scale="77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6</vt:i4>
      </vt:variant>
    </vt:vector>
  </HeadingPairs>
  <TitlesOfParts>
    <vt:vector size="13" baseType="lpstr">
      <vt:lpstr>Liste des parties</vt:lpstr>
      <vt:lpstr>Date Tournoi</vt:lpstr>
      <vt:lpstr>Tableau Gagnants</vt:lpstr>
      <vt:lpstr>Tableau Perdants</vt:lpstr>
      <vt:lpstr>Tableau Gagnants CFN1</vt:lpstr>
      <vt:lpstr>Tableau Perdants CFN1</vt:lpstr>
      <vt:lpstr>Modélisation</vt:lpstr>
      <vt:lpstr>Date</vt:lpstr>
      <vt:lpstr>NP</vt:lpstr>
      <vt:lpstr>'Tableau Gagnants'!Zone_d_impression</vt:lpstr>
      <vt:lpstr>'Tableau Gagnants CFN1'!Zone_d_impression</vt:lpstr>
      <vt:lpstr>'Tableau Perdants'!Zone_d_impression</vt:lpstr>
      <vt:lpstr>'Tableau Perdants CFN1'!Zone_d_impression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2019-01-03T13:23:18Z</cp:lastPrinted>
  <dcterms:created xsi:type="dcterms:W3CDTF">2003-05-26T15:29:41Z</dcterms:created>
  <dcterms:modified xsi:type="dcterms:W3CDTF">2024-11-14T01:06:41Z</dcterms:modified>
</cp:coreProperties>
</file>