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C:\Repos\Livraison\Modèles\"/>
    </mc:Choice>
  </mc:AlternateContent>
  <xr:revisionPtr revIDLastSave="0" documentId="13_ncr:1_{A4F4729E-C749-4F02-98A9-22A1210B1066}" xr6:coauthVersionLast="47" xr6:coauthVersionMax="47" xr10:uidLastSave="{00000000-0000-0000-0000-000000000000}"/>
  <bookViews>
    <workbookView xWindow="1905" yWindow="165" windowWidth="25110" windowHeight="15315" firstSheet="1" activeTab="2" xr2:uid="{00000000-000D-0000-FFFF-FFFF00000000}"/>
  </bookViews>
  <sheets>
    <sheet name="Liste des parties" sheetId="1" r:id="rId1"/>
    <sheet name="Date Tournoi" sheetId="4" r:id="rId2"/>
    <sheet name="Tableau 64eme et 32ème" sheetId="5" r:id="rId3"/>
    <sheet name="Tableau 1_32" sheetId="2" r:id="rId4"/>
    <sheet name="Tableau 33_64" sheetId="7" r:id="rId5"/>
    <sheet name="Tableau 65_96" sheetId="9" r:id="rId6"/>
    <sheet name="Tableau 97_128" sheetId="8" r:id="rId7"/>
  </sheets>
  <definedNames>
    <definedName name="_xlnm._FilterDatabase" localSheetId="0" hidden="1">'Liste des parties'!$A$1:$AI$81</definedName>
    <definedName name="_xlnm._FilterDatabase" localSheetId="2" hidden="1">'Tableau 64eme et 32ème'!$AB$1:$AB$2443</definedName>
    <definedName name="Date">'Date Tournoi'!$B$2</definedName>
    <definedName name="_xlnm.Print_Titles" localSheetId="2">'Tableau 64eme et 32ème'!$1:$3</definedName>
    <definedName name="NP">'Liste des parties'!$1:$1048576</definedName>
    <definedName name="_xlnm.Print_Area" localSheetId="3">'Tableau 1_32'!$A$1:$CN$205</definedName>
    <definedName name="_xlnm.Print_Area" localSheetId="4">'Tableau 33_64'!$A$1:$CO$205</definedName>
    <definedName name="_xlnm.Print_Area" localSheetId="2">'Tableau 64eme et 32ème'!$A$1:$AA$387</definedName>
    <definedName name="_xlnm.Print_Area" localSheetId="5">'Tableau 65_96'!$A$1:$CO$205</definedName>
    <definedName name="_xlnm.Print_Area" localSheetId="6">'Tableau 97_128'!$A$1:$CO$205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5" l="1"/>
  <c r="J14" i="5" s="1"/>
  <c r="J16" i="5" s="1"/>
  <c r="AZ97" i="9"/>
  <c r="AZ89" i="9"/>
  <c r="AZ85" i="9"/>
  <c r="AZ77" i="9"/>
  <c r="AZ73" i="9"/>
  <c r="AZ65" i="9"/>
  <c r="AZ61" i="9"/>
  <c r="AZ53" i="9"/>
  <c r="AZ49" i="9"/>
  <c r="AZ41" i="9"/>
  <c r="AZ37" i="9"/>
  <c r="AZ29" i="9"/>
  <c r="AZ25" i="9"/>
  <c r="AP97" i="9"/>
  <c r="AP89" i="9"/>
  <c r="AP85" i="9"/>
  <c r="AP77" i="9"/>
  <c r="AP73" i="9"/>
  <c r="AP65" i="9"/>
  <c r="AP61" i="9"/>
  <c r="AP53" i="9"/>
  <c r="AP49" i="9"/>
  <c r="AP41" i="9"/>
  <c r="AP37" i="9"/>
  <c r="AP29" i="9"/>
  <c r="AP25" i="9"/>
  <c r="AP17" i="9"/>
  <c r="AZ17" i="9"/>
  <c r="AP13" i="9"/>
  <c r="AZ13" i="9"/>
  <c r="AZ97" i="2"/>
  <c r="AZ89" i="2"/>
  <c r="AZ85" i="2"/>
  <c r="AZ77" i="2"/>
  <c r="AZ73" i="2"/>
  <c r="AZ65" i="2"/>
  <c r="AZ61" i="2"/>
  <c r="AZ53" i="2"/>
  <c r="AZ49" i="2"/>
  <c r="AZ41" i="2"/>
  <c r="AZ37" i="2"/>
  <c r="AZ29" i="2"/>
  <c r="AZ25" i="2"/>
  <c r="AZ17" i="2"/>
  <c r="AP97" i="2"/>
  <c r="AP89" i="2"/>
  <c r="AP85" i="2"/>
  <c r="AP77" i="2"/>
  <c r="AP73" i="2"/>
  <c r="AP65" i="2"/>
  <c r="AP61" i="2"/>
  <c r="AP53" i="2"/>
  <c r="AP49" i="2"/>
  <c r="AP41" i="2"/>
  <c r="AP37" i="2"/>
  <c r="AP29" i="2"/>
  <c r="AP25" i="2"/>
  <c r="AP17" i="2"/>
  <c r="AP13" i="2"/>
  <c r="AZ13" i="2"/>
  <c r="AZ5" i="2"/>
  <c r="AP5" i="2"/>
  <c r="AZ97" i="8"/>
  <c r="BH94" i="8" s="1"/>
  <c r="BP88" i="8" s="1"/>
  <c r="BX76" i="8" s="1"/>
  <c r="AP77" i="8"/>
  <c r="AI161" i="8" s="1"/>
  <c r="Z164" i="8" s="1"/>
  <c r="R161" i="8" s="1"/>
  <c r="AP73" i="8"/>
  <c r="AI159" i="8"/>
  <c r="Z156" i="8" s="1"/>
  <c r="S173" i="8" s="1"/>
  <c r="AZ73" i="8"/>
  <c r="BH70" i="8"/>
  <c r="BO121" i="8" s="1"/>
  <c r="BX124" i="8" s="1"/>
  <c r="AP65" i="8"/>
  <c r="AH70" i="8" s="1"/>
  <c r="AA121" i="8" s="1"/>
  <c r="R124" i="8" s="1"/>
  <c r="AP53" i="8"/>
  <c r="AI155" i="8" s="1"/>
  <c r="AA188" i="8" s="1"/>
  <c r="R191" i="8" s="1"/>
  <c r="AP37" i="8"/>
  <c r="AH32" i="8" s="1"/>
  <c r="AA119" i="8" s="1"/>
  <c r="R116" i="8" s="1"/>
  <c r="AP29" i="8"/>
  <c r="AI149" i="8" s="1"/>
  <c r="Z152" i="8" s="1"/>
  <c r="S169" i="8" s="1"/>
  <c r="AP17" i="8"/>
  <c r="AH22" i="8"/>
  <c r="AA115" i="8" s="1"/>
  <c r="S131" i="8" s="1"/>
  <c r="AP5" i="8"/>
  <c r="AI143" i="8"/>
  <c r="AA182" i="8" s="1"/>
  <c r="S198" i="8" s="1"/>
  <c r="CN79" i="9"/>
  <c r="CN105" i="9" s="1"/>
  <c r="CN109" i="9" s="1"/>
  <c r="CN120" i="9" s="1"/>
  <c r="CN125" i="9" s="1"/>
  <c r="CN133" i="9" s="1"/>
  <c r="CN137" i="9" s="1"/>
  <c r="CN154" i="9" s="1"/>
  <c r="CN163" i="9" s="1"/>
  <c r="CN171" i="9" s="1"/>
  <c r="CN175" i="9" s="1"/>
  <c r="CN187" i="9" s="1"/>
  <c r="CN192" i="9" s="1"/>
  <c r="CN200" i="9" s="1"/>
  <c r="CN204" i="9" s="1"/>
  <c r="A51" i="9" s="1"/>
  <c r="A79" i="9" s="1"/>
  <c r="A105" i="9" s="1"/>
  <c r="A109" i="9" s="1"/>
  <c r="A120" i="9" s="1"/>
  <c r="A125" i="9" s="1"/>
  <c r="A133" i="9" s="1"/>
  <c r="A137" i="9" s="1"/>
  <c r="A154" i="9" s="1"/>
  <c r="A163" i="9" s="1"/>
  <c r="A171" i="9" s="1"/>
  <c r="A175" i="9" s="1"/>
  <c r="A187" i="9" s="1"/>
  <c r="A192" i="9" s="1"/>
  <c r="A200" i="9" s="1"/>
  <c r="A204" i="9" s="1"/>
  <c r="AR194" i="9"/>
  <c r="AR192" i="9"/>
  <c r="AR190" i="9"/>
  <c r="CB95" i="9"/>
  <c r="CB93" i="9"/>
  <c r="CB91" i="9"/>
  <c r="AR12" i="9"/>
  <c r="AV12" i="9" s="1"/>
  <c r="AR8" i="9"/>
  <c r="AS8" i="9" s="1"/>
  <c r="AX6" i="9"/>
  <c r="AV6" i="9"/>
  <c r="AU6" i="9"/>
  <c r="AP6" i="9"/>
  <c r="AI7" i="9" s="1"/>
  <c r="AR4" i="9"/>
  <c r="AS5" i="9" s="1"/>
  <c r="AR5" i="9"/>
  <c r="I5" i="5"/>
  <c r="AR194" i="8"/>
  <c r="AR192" i="8"/>
  <c r="AR190" i="8"/>
  <c r="AP97" i="8"/>
  <c r="AI165" i="8" s="1"/>
  <c r="AA192" i="8" s="1"/>
  <c r="S202" i="8" s="1"/>
  <c r="CB95" i="8"/>
  <c r="CB93" i="8"/>
  <c r="CB91" i="8"/>
  <c r="AZ89" i="8"/>
  <c r="BG165" i="8" s="1"/>
  <c r="BO192" i="8" s="1"/>
  <c r="BW202" i="8" s="1"/>
  <c r="AP89" i="8"/>
  <c r="AH94" i="8" s="1"/>
  <c r="Z88" i="8" s="1"/>
  <c r="R76" i="8" s="1"/>
  <c r="AZ85" i="8"/>
  <c r="BG161" i="8" s="1"/>
  <c r="BP164" i="8" s="1"/>
  <c r="BX161" i="8" s="1"/>
  <c r="AP85" i="8"/>
  <c r="AH80" i="8" s="1"/>
  <c r="AA125" i="8" s="1"/>
  <c r="S135" i="8" s="1"/>
  <c r="CN79" i="8"/>
  <c r="CN105" i="8"/>
  <c r="CN109" i="8" s="1"/>
  <c r="CN120" i="8" s="1"/>
  <c r="CN125" i="8" s="1"/>
  <c r="CN133" i="8" s="1"/>
  <c r="CN137" i="8" s="1"/>
  <c r="CN154" i="8" s="1"/>
  <c r="CN163" i="8" s="1"/>
  <c r="CN171" i="8" s="1"/>
  <c r="CN175" i="8" s="1"/>
  <c r="CN187" i="8" s="1"/>
  <c r="CN192" i="8" s="1"/>
  <c r="CN200" i="8" s="1"/>
  <c r="CN204" i="8" s="1"/>
  <c r="A51" i="8" s="1"/>
  <c r="A79" i="8" s="1"/>
  <c r="A105" i="8" s="1"/>
  <c r="A109" i="8" s="1"/>
  <c r="A120" i="8" s="1"/>
  <c r="A125" i="8" s="1"/>
  <c r="A133" i="8" s="1"/>
  <c r="A137" i="8" s="1"/>
  <c r="A154" i="8" s="1"/>
  <c r="A163" i="8" s="1"/>
  <c r="A171" i="8" s="1"/>
  <c r="A175" i="8" s="1"/>
  <c r="A187" i="8" s="1"/>
  <c r="A192" i="8" s="1"/>
  <c r="A200" i="8" s="1"/>
  <c r="A204" i="8" s="1"/>
  <c r="AZ77" i="8"/>
  <c r="BH80" i="8"/>
  <c r="BO125" i="8" s="1"/>
  <c r="BW135" i="8" s="1"/>
  <c r="AZ65" i="8"/>
  <c r="BG159" i="8" s="1"/>
  <c r="BP156" i="8" s="1"/>
  <c r="BW173" i="8" s="1"/>
  <c r="AZ61" i="8"/>
  <c r="BG155" i="8" s="1"/>
  <c r="BO188" i="8" s="1"/>
  <c r="BX191" i="8" s="1"/>
  <c r="AP61" i="8"/>
  <c r="AH56" i="8"/>
  <c r="Z62" i="8" s="1"/>
  <c r="S107" i="8" s="1"/>
  <c r="AZ53" i="8"/>
  <c r="BH56" i="8"/>
  <c r="BP62" i="8" s="1"/>
  <c r="BW107" i="8" s="1"/>
  <c r="AZ49" i="8"/>
  <c r="BH46" i="8" s="1"/>
  <c r="BP40" i="8" s="1"/>
  <c r="BW103" i="8" s="1"/>
  <c r="AP49" i="8"/>
  <c r="AI153" i="8" s="1"/>
  <c r="AA186" i="8" s="1"/>
  <c r="R183" i="8" s="1"/>
  <c r="AZ41" i="8"/>
  <c r="BG153" i="8"/>
  <c r="BO186" i="8" s="1"/>
  <c r="BX183" i="8" s="1"/>
  <c r="AP41" i="8"/>
  <c r="AH46" i="8"/>
  <c r="Z40" i="8" s="1"/>
  <c r="S103" i="8" s="1"/>
  <c r="AZ37" i="8"/>
  <c r="BG149" i="8" s="1"/>
  <c r="BP152" i="8" s="1"/>
  <c r="BW169" i="8" s="1"/>
  <c r="AZ29" i="8"/>
  <c r="BH32" i="8" s="1"/>
  <c r="BO119" i="8" s="1"/>
  <c r="BX116" i="8" s="1"/>
  <c r="AZ25" i="8"/>
  <c r="BH22" i="8"/>
  <c r="BO115" i="8" s="1"/>
  <c r="BW131" i="8" s="1"/>
  <c r="AP25" i="8"/>
  <c r="AI147" i="8" s="1"/>
  <c r="Z144" i="8" s="1"/>
  <c r="R147" i="8" s="1"/>
  <c r="AZ17" i="8"/>
  <c r="BG147" i="8" s="1"/>
  <c r="BP144" i="8" s="1"/>
  <c r="BX147" i="8" s="1"/>
  <c r="AZ13" i="8"/>
  <c r="BG143" i="8" s="1"/>
  <c r="BO182" i="8" s="1"/>
  <c r="BW198" i="8" s="1"/>
  <c r="AP13" i="8"/>
  <c r="AH8" i="8"/>
  <c r="Z14" i="8" s="1"/>
  <c r="R26" i="8" s="1"/>
  <c r="AR12" i="8"/>
  <c r="AR18" i="8"/>
  <c r="AU18" i="8" s="1"/>
  <c r="AR8" i="8"/>
  <c r="AX6" i="8"/>
  <c r="AV6" i="8"/>
  <c r="AU6" i="8"/>
  <c r="AP6" i="8"/>
  <c r="AZ5" i="8"/>
  <c r="BH8" i="8" s="1"/>
  <c r="BP14" i="8" s="1"/>
  <c r="BX26" i="8" s="1"/>
  <c r="AR4" i="8"/>
  <c r="AS4" i="8" s="1"/>
  <c r="S5" i="5"/>
  <c r="I213" i="5"/>
  <c r="D213" i="5" s="1"/>
  <c r="G201" i="5"/>
  <c r="E201" i="5"/>
  <c r="D201" i="5"/>
  <c r="I13" i="5"/>
  <c r="A8" i="5" s="1"/>
  <c r="AR12" i="2"/>
  <c r="AR18" i="2" s="1"/>
  <c r="AV18" i="2" s="1"/>
  <c r="AR8" i="2"/>
  <c r="AR9" i="2" s="1"/>
  <c r="AR4" i="2"/>
  <c r="AS4" i="2" s="1"/>
  <c r="AR12" i="7"/>
  <c r="AR10" i="7" s="1"/>
  <c r="AR18" i="7"/>
  <c r="AV18" i="7" s="1"/>
  <c r="K12" i="5"/>
  <c r="K18" i="5" s="1"/>
  <c r="S21" i="5"/>
  <c r="S33" i="5" s="1"/>
  <c r="S30" i="5" s="1"/>
  <c r="T31" i="5" s="1"/>
  <c r="AZ97" i="7"/>
  <c r="BH94" i="7" s="1"/>
  <c r="BP88" i="7" s="1"/>
  <c r="BX76" i="7" s="1"/>
  <c r="AZ89" i="7"/>
  <c r="BG165" i="7"/>
  <c r="BO192" i="7" s="1"/>
  <c r="BW202" i="7" s="1"/>
  <c r="AZ85" i="7"/>
  <c r="BG161" i="7" s="1"/>
  <c r="BP164" i="7" s="1"/>
  <c r="BX161" i="7" s="1"/>
  <c r="AZ77" i="7"/>
  <c r="BH80" i="7" s="1"/>
  <c r="BO125" i="7" s="1"/>
  <c r="BW135" i="7" s="1"/>
  <c r="AZ73" i="7"/>
  <c r="BH70" i="7"/>
  <c r="BO121" i="7" s="1"/>
  <c r="BX124" i="7" s="1"/>
  <c r="AZ65" i="7"/>
  <c r="BG159" i="7" s="1"/>
  <c r="BP156" i="7" s="1"/>
  <c r="BW173" i="7" s="1"/>
  <c r="AZ61" i="7"/>
  <c r="BG155" i="7" s="1"/>
  <c r="BO188" i="7" s="1"/>
  <c r="BX191" i="7" s="1"/>
  <c r="AZ53" i="7"/>
  <c r="BH56" i="7" s="1"/>
  <c r="BP62" i="7" s="1"/>
  <c r="BW107" i="7" s="1"/>
  <c r="AZ49" i="7"/>
  <c r="BH46" i="7" s="1"/>
  <c r="BP40" i="7" s="1"/>
  <c r="BW103" i="7" s="1"/>
  <c r="AZ41" i="7"/>
  <c r="BG153" i="7"/>
  <c r="BO186" i="7" s="1"/>
  <c r="BX183" i="7" s="1"/>
  <c r="AZ37" i="7"/>
  <c r="BG149" i="7" s="1"/>
  <c r="BP152" i="7" s="1"/>
  <c r="BW169" i="7" s="1"/>
  <c r="AZ29" i="7"/>
  <c r="BH32" i="7" s="1"/>
  <c r="BO119" i="7" s="1"/>
  <c r="BX116" i="7" s="1"/>
  <c r="AZ25" i="7"/>
  <c r="BH22" i="7"/>
  <c r="BO115" i="7" s="1"/>
  <c r="BW131" i="7" s="1"/>
  <c r="AZ17" i="7"/>
  <c r="BG147" i="7" s="1"/>
  <c r="BP144" i="7" s="1"/>
  <c r="BX147" i="7" s="1"/>
  <c r="AZ13" i="7"/>
  <c r="BG143" i="7" s="1"/>
  <c r="BO182" i="7" s="1"/>
  <c r="BW198" i="7" s="1"/>
  <c r="AZ5" i="7"/>
  <c r="BH8" i="7" s="1"/>
  <c r="BP14" i="7" s="1"/>
  <c r="BX26" i="7" s="1"/>
  <c r="AP97" i="7"/>
  <c r="AI165" i="7"/>
  <c r="AA192" i="7" s="1"/>
  <c r="S202" i="7" s="1"/>
  <c r="AP89" i="7"/>
  <c r="AH94" i="7" s="1"/>
  <c r="Z88" i="7" s="1"/>
  <c r="R76" i="7" s="1"/>
  <c r="AP85" i="7"/>
  <c r="AH80" i="7" s="1"/>
  <c r="AA125" i="7" s="1"/>
  <c r="S135" i="7" s="1"/>
  <c r="AP77" i="7"/>
  <c r="AI161" i="7" s="1"/>
  <c r="Z164" i="7" s="1"/>
  <c r="R161" i="7" s="1"/>
  <c r="AP73" i="7"/>
  <c r="AI159" i="7" s="1"/>
  <c r="Z156" i="7" s="1"/>
  <c r="S173" i="7" s="1"/>
  <c r="AP65" i="7"/>
  <c r="AH70" i="7" s="1"/>
  <c r="AA121" i="7" s="1"/>
  <c r="R124" i="7" s="1"/>
  <c r="AP61" i="7"/>
  <c r="AH56" i="7" s="1"/>
  <c r="Z62" i="7" s="1"/>
  <c r="S107" i="7" s="1"/>
  <c r="AP53" i="7"/>
  <c r="AI155" i="7" s="1"/>
  <c r="AA188" i="7" s="1"/>
  <c r="R191" i="7" s="1"/>
  <c r="AP49" i="7"/>
  <c r="AI153" i="7"/>
  <c r="AA186" i="7" s="1"/>
  <c r="R183" i="7" s="1"/>
  <c r="AP41" i="7"/>
  <c r="AH46" i="7"/>
  <c r="Z40" i="7" s="1"/>
  <c r="S103" i="7" s="1"/>
  <c r="AP37" i="7"/>
  <c r="AH32" i="7" s="1"/>
  <c r="AA119" i="7" s="1"/>
  <c r="R116" i="7" s="1"/>
  <c r="AP29" i="7"/>
  <c r="AI149" i="7" s="1"/>
  <c r="Z152" i="7" s="1"/>
  <c r="S169" i="7" s="1"/>
  <c r="AP25" i="7"/>
  <c r="AI147" i="7"/>
  <c r="Z144" i="7" s="1"/>
  <c r="R147" i="7" s="1"/>
  <c r="AP17" i="7"/>
  <c r="AH22" i="7" s="1"/>
  <c r="AA115" i="7" s="1"/>
  <c r="S131" i="7" s="1"/>
  <c r="AP13" i="7"/>
  <c r="AH8" i="7" s="1"/>
  <c r="Z14" i="7" s="1"/>
  <c r="R26" i="7" s="1"/>
  <c r="AP5" i="7"/>
  <c r="AI143" i="7" s="1"/>
  <c r="AA182" i="7" s="1"/>
  <c r="S198" i="7" s="1"/>
  <c r="CN79" i="7"/>
  <c r="CN105" i="7" s="1"/>
  <c r="CN109" i="7" s="1"/>
  <c r="CN120" i="7" s="1"/>
  <c r="CN125" i="7" s="1"/>
  <c r="CN133" i="7" s="1"/>
  <c r="CN137" i="7" s="1"/>
  <c r="CN154" i="7" s="1"/>
  <c r="CN163" i="7" s="1"/>
  <c r="CN171" i="7" s="1"/>
  <c r="CN175" i="7" s="1"/>
  <c r="CN187" i="7" s="1"/>
  <c r="CN192" i="7" s="1"/>
  <c r="CN200" i="7" s="1"/>
  <c r="CN204" i="7" s="1"/>
  <c r="A51" i="7" s="1"/>
  <c r="A79" i="7" s="1"/>
  <c r="A105" i="7" s="1"/>
  <c r="A109" i="7" s="1"/>
  <c r="A120" i="7" s="1"/>
  <c r="A125" i="7" s="1"/>
  <c r="A133" i="7" s="1"/>
  <c r="A137" i="7" s="1"/>
  <c r="A154" i="7" s="1"/>
  <c r="A163" i="7" s="1"/>
  <c r="A171" i="7" s="1"/>
  <c r="A175" i="7" s="1"/>
  <c r="A187" i="7" s="1"/>
  <c r="A192" i="7" s="1"/>
  <c r="A200" i="7" s="1"/>
  <c r="A204" i="7" s="1"/>
  <c r="AR194" i="7"/>
  <c r="AR192" i="7"/>
  <c r="AR190" i="7"/>
  <c r="CB95" i="7"/>
  <c r="CB93" i="7"/>
  <c r="CB91" i="7"/>
  <c r="AR8" i="7"/>
  <c r="AR9" i="7"/>
  <c r="AX6" i="7"/>
  <c r="AV6" i="7"/>
  <c r="AU6" i="7"/>
  <c r="AP6" i="7"/>
  <c r="AI6" i="7" s="1"/>
  <c r="AR4" i="7"/>
  <c r="AS5" i="7" s="1"/>
  <c r="W21" i="5"/>
  <c r="V21" i="5"/>
  <c r="S12" i="5"/>
  <c r="T14" i="5" s="1"/>
  <c r="O12" i="5"/>
  <c r="Y9" i="5"/>
  <c r="W9" i="5"/>
  <c r="V9" i="5"/>
  <c r="K8" i="5"/>
  <c r="L8" i="5" s="1"/>
  <c r="S6" i="5"/>
  <c r="T7" i="5" s="1"/>
  <c r="Q6" i="5"/>
  <c r="O6" i="5"/>
  <c r="N6" i="5"/>
  <c r="I6" i="5"/>
  <c r="K4" i="5"/>
  <c r="K5" i="5" s="1"/>
  <c r="AP6" i="2"/>
  <c r="AI6" i="2" s="1"/>
  <c r="AU6" i="2"/>
  <c r="AV6" i="2"/>
  <c r="AX6" i="2"/>
  <c r="CB91" i="2"/>
  <c r="CB93" i="2"/>
  <c r="CB95" i="2"/>
  <c r="AR190" i="2"/>
  <c r="AR192" i="2"/>
  <c r="AR194" i="2"/>
  <c r="N12" i="5"/>
  <c r="K14" i="5"/>
  <c r="L15" i="5" s="1"/>
  <c r="I12" i="5"/>
  <c r="B13" i="5" s="1"/>
  <c r="AP12" i="2"/>
  <c r="AS8" i="7"/>
  <c r="AX12" i="9"/>
  <c r="AS8" i="2"/>
  <c r="T13" i="5"/>
  <c r="AI7" i="7"/>
  <c r="AU12" i="9"/>
  <c r="AX12" i="7"/>
  <c r="K10" i="5"/>
  <c r="K11" i="5" s="1"/>
  <c r="L10" i="5"/>
  <c r="E213" i="5"/>
  <c r="AR5" i="8"/>
  <c r="AR10" i="8"/>
  <c r="AS11" i="8" s="1"/>
  <c r="AP12" i="8"/>
  <c r="AI13" i="8" s="1"/>
  <c r="AX12" i="8"/>
  <c r="AR14" i="8"/>
  <c r="AS14" i="8" s="1"/>
  <c r="AV12" i="8"/>
  <c r="AV12" i="7"/>
  <c r="AP12" i="7"/>
  <c r="AI12" i="7" s="1"/>
  <c r="AU12" i="8"/>
  <c r="Q12" i="5"/>
  <c r="L11" i="5"/>
  <c r="AR16" i="8"/>
  <c r="AR17" i="8" s="1"/>
  <c r="AI7" i="8"/>
  <c r="AI6" i="8"/>
  <c r="AI7" i="2"/>
  <c r="AS9" i="9"/>
  <c r="K15" i="5"/>
  <c r="AR10" i="2"/>
  <c r="AS10" i="2" s="1"/>
  <c r="AV12" i="2"/>
  <c r="AS10" i="8"/>
  <c r="T12" i="5"/>
  <c r="L14" i="5"/>
  <c r="AR11" i="8"/>
  <c r="AR20" i="7"/>
  <c r="AR16" i="2"/>
  <c r="S13" i="5"/>
  <c r="J20" i="5"/>
  <c r="I17" i="5" s="1"/>
  <c r="A22" i="5" s="1"/>
  <c r="S17" i="5"/>
  <c r="J22" i="5"/>
  <c r="I25" i="5" s="1"/>
  <c r="J26" i="5"/>
  <c r="AS4" i="9"/>
  <c r="AS9" i="7"/>
  <c r="AR10" i="9" l="1"/>
  <c r="S24" i="5"/>
  <c r="T25" i="5" s="1"/>
  <c r="AI12" i="8"/>
  <c r="L4" i="5"/>
  <c r="AS15" i="8"/>
  <c r="AP12" i="9"/>
  <c r="AI13" i="9" s="1"/>
  <c r="AU12" i="2"/>
  <c r="AR11" i="2"/>
  <c r="AU12" i="7"/>
  <c r="AR18" i="9"/>
  <c r="B12" i="5"/>
  <c r="K9" i="5"/>
  <c r="AS5" i="8"/>
  <c r="AR16" i="7"/>
  <c r="AS16" i="7" s="1"/>
  <c r="AR14" i="2"/>
  <c r="AX12" i="2"/>
  <c r="L5" i="5"/>
  <c r="AS16" i="8"/>
  <c r="I225" i="5"/>
  <c r="AI13" i="7"/>
  <c r="AR14" i="7"/>
  <c r="Y21" i="5"/>
  <c r="AS11" i="2"/>
  <c r="AR15" i="8"/>
  <c r="L9" i="5"/>
  <c r="S18" i="5"/>
  <c r="T19" i="5" s="1"/>
  <c r="S25" i="5"/>
  <c r="AA22" i="5" s="1"/>
  <c r="J28" i="5"/>
  <c r="O18" i="5"/>
  <c r="K24" i="5"/>
  <c r="I24" i="5" s="1"/>
  <c r="Q18" i="5"/>
  <c r="K20" i="5"/>
  <c r="N18" i="5"/>
  <c r="K16" i="5"/>
  <c r="I18" i="5"/>
  <c r="B19" i="5" s="1"/>
  <c r="AS21" i="7"/>
  <c r="AR21" i="7"/>
  <c r="AR20" i="2"/>
  <c r="AS21" i="2" s="1"/>
  <c r="AR24" i="2"/>
  <c r="AU18" i="2"/>
  <c r="AP18" i="2"/>
  <c r="AX18" i="2"/>
  <c r="AS4" i="7"/>
  <c r="AR9" i="9"/>
  <c r="AV18" i="8"/>
  <c r="AR20" i="8"/>
  <c r="AR14" i="9"/>
  <c r="AP18" i="7"/>
  <c r="AI19" i="7" s="1"/>
  <c r="AU18" i="7"/>
  <c r="AX18" i="7"/>
  <c r="AR5" i="7"/>
  <c r="AR24" i="8"/>
  <c r="AP18" i="8"/>
  <c r="AR15" i="7"/>
  <c r="G213" i="5"/>
  <c r="AS9" i="2"/>
  <c r="T8" i="5"/>
  <c r="T6" i="5"/>
  <c r="AR24" i="7"/>
  <c r="AS17" i="8"/>
  <c r="AX18" i="8"/>
  <c r="AS16" i="2"/>
  <c r="AR17" i="2"/>
  <c r="AS17" i="2"/>
  <c r="J32" i="5"/>
  <c r="S29" i="5"/>
  <c r="AA32" i="5" s="1"/>
  <c r="AS9" i="8"/>
  <c r="AS8" i="8"/>
  <c r="AR9" i="8"/>
  <c r="B6" i="5"/>
  <c r="B7" i="5"/>
  <c r="AS10" i="7"/>
  <c r="AR11" i="7"/>
  <c r="AR5" i="2"/>
  <c r="AS5" i="2"/>
  <c r="AS11" i="7"/>
  <c r="T32" i="5"/>
  <c r="T30" i="5"/>
  <c r="E225" i="5"/>
  <c r="I237" i="5"/>
  <c r="G225" i="5"/>
  <c r="AI12" i="2"/>
  <c r="AI13" i="2"/>
  <c r="T24" i="5"/>
  <c r="T26" i="5"/>
  <c r="AS20" i="7"/>
  <c r="D225" i="5"/>
  <c r="Y33" i="5"/>
  <c r="V33" i="5"/>
  <c r="S36" i="5"/>
  <c r="W33" i="5"/>
  <c r="S45" i="5"/>
  <c r="AI6" i="9"/>
  <c r="B18" i="5"/>
  <c r="T20" i="5"/>
  <c r="K22" i="5" l="1"/>
  <c r="AR17" i="7"/>
  <c r="AS14" i="7"/>
  <c r="AS15" i="7"/>
  <c r="AR15" i="2"/>
  <c r="AS14" i="2"/>
  <c r="AS15" i="2"/>
  <c r="AS17" i="7"/>
  <c r="T18" i="5"/>
  <c r="AI18" i="7"/>
  <c r="AI12" i="9"/>
  <c r="AX18" i="9"/>
  <c r="AP18" i="9"/>
  <c r="AR20" i="9"/>
  <c r="AV18" i="9"/>
  <c r="AR16" i="9"/>
  <c r="AR24" i="9"/>
  <c r="AU18" i="9"/>
  <c r="N24" i="5"/>
  <c r="AR11" i="9"/>
  <c r="AS11" i="9"/>
  <c r="AS10" i="9"/>
  <c r="AI19" i="8"/>
  <c r="AI18" i="8"/>
  <c r="AS14" i="9"/>
  <c r="AS15" i="9"/>
  <c r="AR15" i="9"/>
  <c r="AU24" i="2"/>
  <c r="AX24" i="2"/>
  <c r="AR30" i="2"/>
  <c r="AR26" i="2"/>
  <c r="AP24" i="2"/>
  <c r="AV24" i="2"/>
  <c r="AR22" i="2"/>
  <c r="L17" i="5"/>
  <c r="L16" i="5"/>
  <c r="K17" i="5"/>
  <c r="AU24" i="7"/>
  <c r="AR26" i="7"/>
  <c r="AP24" i="7"/>
  <c r="AX24" i="7"/>
  <c r="AV24" i="7"/>
  <c r="AR22" i="7"/>
  <c r="AR30" i="7"/>
  <c r="AP24" i="8"/>
  <c r="AR26" i="8"/>
  <c r="AV24" i="8"/>
  <c r="AR22" i="8"/>
  <c r="AR30" i="8"/>
  <c r="AU24" i="8"/>
  <c r="AX24" i="8"/>
  <c r="AS21" i="8"/>
  <c r="AS20" i="8"/>
  <c r="AR21" i="8"/>
  <c r="AS20" i="2"/>
  <c r="AR21" i="2"/>
  <c r="K21" i="5"/>
  <c r="L20" i="5"/>
  <c r="L21" i="5"/>
  <c r="K30" i="5"/>
  <c r="O24" i="5"/>
  <c r="Q24" i="5"/>
  <c r="K26" i="5"/>
  <c r="K27" i="5" s="1"/>
  <c r="AI19" i="2"/>
  <c r="AI18" i="2"/>
  <c r="T37" i="5"/>
  <c r="T36" i="5"/>
  <c r="T38" i="5"/>
  <c r="L22" i="5"/>
  <c r="K23" i="5"/>
  <c r="L23" i="5"/>
  <c r="G237" i="5"/>
  <c r="I249" i="5"/>
  <c r="E237" i="5"/>
  <c r="D237" i="5"/>
  <c r="I29" i="5"/>
  <c r="J34" i="5"/>
  <c r="Y45" i="5"/>
  <c r="W45" i="5"/>
  <c r="V45" i="5"/>
  <c r="S42" i="5"/>
  <c r="S48" i="5"/>
  <c r="S57" i="5"/>
  <c r="B24" i="5"/>
  <c r="B25" i="5"/>
  <c r="L27" i="5" l="1"/>
  <c r="L26" i="5"/>
  <c r="AI18" i="9"/>
  <c r="AI19" i="9"/>
  <c r="AS17" i="9"/>
  <c r="AS16" i="9"/>
  <c r="AR17" i="9"/>
  <c r="AR21" i="9"/>
  <c r="AS20" i="9"/>
  <c r="AS21" i="9"/>
  <c r="AU24" i="9"/>
  <c r="AR30" i="9"/>
  <c r="AR22" i="9"/>
  <c r="AX24" i="9"/>
  <c r="AV24" i="9"/>
  <c r="AR26" i="9"/>
  <c r="AP24" i="9"/>
  <c r="AS26" i="8"/>
  <c r="AR27" i="8"/>
  <c r="AS27" i="8"/>
  <c r="AU30" i="2"/>
  <c r="AR36" i="2"/>
  <c r="AP30" i="2"/>
  <c r="AR32" i="2"/>
  <c r="AR28" i="2"/>
  <c r="AV30" i="2"/>
  <c r="AX30" i="2"/>
  <c r="AR32" i="8"/>
  <c r="AX30" i="8"/>
  <c r="AR28" i="8"/>
  <c r="AU30" i="8"/>
  <c r="AP30" i="8"/>
  <c r="AR36" i="8"/>
  <c r="AV30" i="8"/>
  <c r="AI24" i="8"/>
  <c r="AI25" i="8"/>
  <c r="AS22" i="2"/>
  <c r="AR23" i="2"/>
  <c r="AS23" i="2"/>
  <c r="Q30" i="5"/>
  <c r="O30" i="5"/>
  <c r="N30" i="5"/>
  <c r="K28" i="5"/>
  <c r="K36" i="5"/>
  <c r="K32" i="5"/>
  <c r="I30" i="5"/>
  <c r="AS22" i="8"/>
  <c r="AS23" i="8"/>
  <c r="AR23" i="8"/>
  <c r="AV30" i="7"/>
  <c r="AR28" i="7"/>
  <c r="AX30" i="7"/>
  <c r="AR32" i="7"/>
  <c r="AU30" i="7"/>
  <c r="AP30" i="7"/>
  <c r="AR36" i="7"/>
  <c r="AI25" i="7"/>
  <c r="AI24" i="7"/>
  <c r="AI24" i="2"/>
  <c r="AI25" i="2"/>
  <c r="AS23" i="7"/>
  <c r="AR23" i="7"/>
  <c r="AS22" i="7"/>
  <c r="AS27" i="7"/>
  <c r="AS26" i="7"/>
  <c r="AR27" i="7"/>
  <c r="AS26" i="2"/>
  <c r="AS27" i="2"/>
  <c r="AR27" i="2"/>
  <c r="G249" i="5"/>
  <c r="D249" i="5"/>
  <c r="E249" i="5"/>
  <c r="I261" i="5"/>
  <c r="W57" i="5"/>
  <c r="S60" i="5"/>
  <c r="V57" i="5"/>
  <c r="S54" i="5"/>
  <c r="Y57" i="5"/>
  <c r="S69" i="5"/>
  <c r="T50" i="5"/>
  <c r="T48" i="5"/>
  <c r="T49" i="5"/>
  <c r="J38" i="5"/>
  <c r="I37" i="5"/>
  <c r="A32" i="5" s="1"/>
  <c r="T43" i="5"/>
  <c r="T44" i="5"/>
  <c r="T42" i="5"/>
  <c r="AR27" i="9" l="1"/>
  <c r="AS27" i="9"/>
  <c r="AS26" i="9"/>
  <c r="AV30" i="9"/>
  <c r="AU30" i="9"/>
  <c r="AX30" i="9"/>
  <c r="AR36" i="9"/>
  <c r="AP30" i="9"/>
  <c r="AR32" i="9"/>
  <c r="AR28" i="9"/>
  <c r="AS22" i="9"/>
  <c r="AS23" i="9"/>
  <c r="AR23" i="9"/>
  <c r="AI24" i="9"/>
  <c r="AI25" i="9"/>
  <c r="AS33" i="7"/>
  <c r="AR33" i="7"/>
  <c r="AS32" i="7"/>
  <c r="K33" i="5"/>
  <c r="L33" i="5"/>
  <c r="L32" i="5"/>
  <c r="AR42" i="8"/>
  <c r="AX36" i="8"/>
  <c r="AR34" i="8"/>
  <c r="AP36" i="8"/>
  <c r="AR38" i="8"/>
  <c r="AV36" i="8"/>
  <c r="AU36" i="8"/>
  <c r="AV36" i="7"/>
  <c r="AR42" i="7"/>
  <c r="AR38" i="7"/>
  <c r="AX36" i="7"/>
  <c r="AU36" i="7"/>
  <c r="AR34" i="7"/>
  <c r="AP36" i="7"/>
  <c r="K42" i="5"/>
  <c r="Q36" i="5"/>
  <c r="K38" i="5"/>
  <c r="N36" i="5"/>
  <c r="K34" i="5"/>
  <c r="I36" i="5"/>
  <c r="O36" i="5"/>
  <c r="AI30" i="8"/>
  <c r="AI31" i="8"/>
  <c r="AR33" i="8"/>
  <c r="AS32" i="8"/>
  <c r="AS33" i="8"/>
  <c r="AS33" i="2"/>
  <c r="AR33" i="2"/>
  <c r="AS32" i="2"/>
  <c r="AS28" i="2"/>
  <c r="AR29" i="2"/>
  <c r="AS29" i="2"/>
  <c r="AI30" i="7"/>
  <c r="AI31" i="7"/>
  <c r="AS28" i="7"/>
  <c r="AR29" i="7"/>
  <c r="AS29" i="7"/>
  <c r="L29" i="5"/>
  <c r="L28" i="5"/>
  <c r="K29" i="5"/>
  <c r="AI30" i="2"/>
  <c r="AI31" i="2"/>
  <c r="B31" i="5"/>
  <c r="B30" i="5"/>
  <c r="AS28" i="8"/>
  <c r="AR29" i="8"/>
  <c r="AS29" i="8"/>
  <c r="AR38" i="2"/>
  <c r="AU36" i="2"/>
  <c r="AX36" i="2"/>
  <c r="AR42" i="2"/>
  <c r="AP36" i="2"/>
  <c r="AV36" i="2"/>
  <c r="AR34" i="2"/>
  <c r="I273" i="5"/>
  <c r="E261" i="5"/>
  <c r="G261" i="5"/>
  <c r="D261" i="5"/>
  <c r="T61" i="5"/>
  <c r="T62" i="5"/>
  <c r="T60" i="5"/>
  <c r="S66" i="5"/>
  <c r="S81" i="5"/>
  <c r="S72" i="5"/>
  <c r="V69" i="5"/>
  <c r="Y69" i="5"/>
  <c r="W69" i="5"/>
  <c r="T55" i="5"/>
  <c r="T54" i="5"/>
  <c r="T56" i="5"/>
  <c r="S37" i="5"/>
  <c r="J40" i="5"/>
  <c r="AS29" i="9" l="1"/>
  <c r="AR29" i="9"/>
  <c r="AS28" i="9"/>
  <c r="AS33" i="9"/>
  <c r="AR33" i="9"/>
  <c r="AS32" i="9"/>
  <c r="AI30" i="9"/>
  <c r="AI31" i="9"/>
  <c r="AX36" i="9"/>
  <c r="AV36" i="9"/>
  <c r="AR42" i="9"/>
  <c r="AR38" i="9"/>
  <c r="AP36" i="9"/>
  <c r="AR34" i="9"/>
  <c r="AU36" i="9"/>
  <c r="AS34" i="2"/>
  <c r="AR35" i="2"/>
  <c r="AS35" i="2"/>
  <c r="AI36" i="2"/>
  <c r="AI37" i="2"/>
  <c r="AS39" i="2"/>
  <c r="AS38" i="2"/>
  <c r="AR39" i="2"/>
  <c r="B36" i="5"/>
  <c r="B37" i="5"/>
  <c r="AI36" i="8"/>
  <c r="AI37" i="8"/>
  <c r="AI37" i="7"/>
  <c r="AI36" i="7"/>
  <c r="AS39" i="7"/>
  <c r="AR39" i="7"/>
  <c r="AS38" i="7"/>
  <c r="K39" i="5"/>
  <c r="L39" i="5"/>
  <c r="L38" i="5"/>
  <c r="AS35" i="7"/>
  <c r="AR35" i="7"/>
  <c r="AS34" i="7"/>
  <c r="AR48" i="7"/>
  <c r="AV42" i="7"/>
  <c r="AU42" i="7"/>
  <c r="AR44" i="7"/>
  <c r="AX42" i="7"/>
  <c r="AP42" i="7"/>
  <c r="AR40" i="7"/>
  <c r="AS39" i="8"/>
  <c r="AS38" i="8"/>
  <c r="AR39" i="8"/>
  <c r="AP42" i="8"/>
  <c r="AR40" i="8"/>
  <c r="AR44" i="8"/>
  <c r="AR48" i="8"/>
  <c r="AU42" i="8"/>
  <c r="AV42" i="8"/>
  <c r="AX42" i="8"/>
  <c r="AP42" i="2"/>
  <c r="AX42" i="2"/>
  <c r="AR44" i="2"/>
  <c r="AU42" i="2"/>
  <c r="AV42" i="2"/>
  <c r="AR48" i="2"/>
  <c r="AR40" i="2"/>
  <c r="L35" i="5"/>
  <c r="K35" i="5"/>
  <c r="L34" i="5"/>
  <c r="N42" i="5"/>
  <c r="K40" i="5"/>
  <c r="Q42" i="5"/>
  <c r="K48" i="5"/>
  <c r="O42" i="5"/>
  <c r="K44" i="5"/>
  <c r="I42" i="5"/>
  <c r="AR35" i="8"/>
  <c r="AS35" i="8"/>
  <c r="AS34" i="8"/>
  <c r="Y81" i="5"/>
  <c r="S93" i="5"/>
  <c r="S78" i="5"/>
  <c r="W81" i="5"/>
  <c r="V81" i="5"/>
  <c r="S84" i="5"/>
  <c r="T72" i="5"/>
  <c r="T74" i="5"/>
  <c r="T73" i="5"/>
  <c r="J44" i="5"/>
  <c r="S41" i="5"/>
  <c r="T68" i="5"/>
  <c r="T66" i="5"/>
  <c r="T67" i="5"/>
  <c r="I285" i="5"/>
  <c r="E273" i="5"/>
  <c r="G273" i="5"/>
  <c r="D273" i="5"/>
  <c r="AR40" i="9" l="1"/>
  <c r="AV42" i="9"/>
  <c r="AU42" i="9"/>
  <c r="AR48" i="9"/>
  <c r="AX42" i="9"/>
  <c r="AR44" i="9"/>
  <c r="AP42" i="9"/>
  <c r="AR35" i="9"/>
  <c r="AS35" i="9"/>
  <c r="AS34" i="9"/>
  <c r="AI37" i="9"/>
  <c r="AI36" i="9"/>
  <c r="AS38" i="9"/>
  <c r="AR39" i="9"/>
  <c r="AS39" i="9"/>
  <c r="L45" i="5"/>
  <c r="K45" i="5"/>
  <c r="L44" i="5"/>
  <c r="L41" i="5"/>
  <c r="L40" i="5"/>
  <c r="K41" i="5"/>
  <c r="AR45" i="8"/>
  <c r="AS44" i="8"/>
  <c r="AS45" i="8"/>
  <c r="AR46" i="7"/>
  <c r="AR54" i="7"/>
  <c r="AX48" i="7"/>
  <c r="AP48" i="7"/>
  <c r="AV48" i="7"/>
  <c r="AU48" i="7"/>
  <c r="AR50" i="7"/>
  <c r="AS40" i="2"/>
  <c r="AS41" i="2"/>
  <c r="AR41" i="2"/>
  <c r="AS45" i="2"/>
  <c r="AR45" i="2"/>
  <c r="AS44" i="2"/>
  <c r="AS41" i="8"/>
  <c r="AR41" i="8"/>
  <c r="AS40" i="8"/>
  <c r="AR45" i="7"/>
  <c r="AS44" i="7"/>
  <c r="AS45" i="7"/>
  <c r="K50" i="5"/>
  <c r="K54" i="5"/>
  <c r="O48" i="5"/>
  <c r="N48" i="5"/>
  <c r="Q48" i="5"/>
  <c r="I48" i="5"/>
  <c r="K46" i="5"/>
  <c r="AR46" i="2"/>
  <c r="AR54" i="2"/>
  <c r="AX48" i="2"/>
  <c r="AU48" i="2"/>
  <c r="AR50" i="2"/>
  <c r="AP48" i="2"/>
  <c r="AV48" i="2"/>
  <c r="AI43" i="8"/>
  <c r="AI42" i="8"/>
  <c r="AS40" i="7"/>
  <c r="AS41" i="7"/>
  <c r="AR41" i="7"/>
  <c r="B43" i="5"/>
  <c r="B42" i="5"/>
  <c r="AI43" i="2"/>
  <c r="AI42" i="2"/>
  <c r="AX48" i="8"/>
  <c r="AR46" i="8"/>
  <c r="AR50" i="8"/>
  <c r="AR54" i="8"/>
  <c r="AP48" i="8"/>
  <c r="AU48" i="8"/>
  <c r="AV48" i="8"/>
  <c r="AI43" i="7"/>
  <c r="AI42" i="7"/>
  <c r="T78" i="5"/>
  <c r="T79" i="5"/>
  <c r="T80" i="5"/>
  <c r="G285" i="5"/>
  <c r="D285" i="5"/>
  <c r="I297" i="5"/>
  <c r="E285" i="5"/>
  <c r="W93" i="5"/>
  <c r="S90" i="5"/>
  <c r="V93" i="5"/>
  <c r="S96" i="5"/>
  <c r="S105" i="5"/>
  <c r="Y93" i="5"/>
  <c r="J46" i="5"/>
  <c r="I41" i="5"/>
  <c r="A46" i="5" s="1"/>
  <c r="T86" i="5"/>
  <c r="T85" i="5"/>
  <c r="T84" i="5"/>
  <c r="AS44" i="9" l="1"/>
  <c r="AR45" i="9"/>
  <c r="AS45" i="9"/>
  <c r="AR46" i="9"/>
  <c r="AR50" i="9"/>
  <c r="AV48" i="9"/>
  <c r="AR54" i="9"/>
  <c r="AU48" i="9"/>
  <c r="AX48" i="9"/>
  <c r="AP48" i="9"/>
  <c r="AI42" i="9"/>
  <c r="AI43" i="9"/>
  <c r="AS40" i="9"/>
  <c r="AR41" i="9"/>
  <c r="AS41" i="9"/>
  <c r="AI48" i="8"/>
  <c r="AI49" i="8"/>
  <c r="AR51" i="7"/>
  <c r="AS50" i="7"/>
  <c r="AS51" i="7"/>
  <c r="AR52" i="8"/>
  <c r="AR60" i="8"/>
  <c r="AP54" i="8"/>
  <c r="AU54" i="8"/>
  <c r="AV54" i="8"/>
  <c r="AR56" i="8"/>
  <c r="AX54" i="8"/>
  <c r="L47" i="5"/>
  <c r="K47" i="5"/>
  <c r="L46" i="5"/>
  <c r="AR60" i="7"/>
  <c r="AV54" i="7"/>
  <c r="AR52" i="7"/>
  <c r="AR56" i="7"/>
  <c r="AX54" i="7"/>
  <c r="AP54" i="7"/>
  <c r="AU54" i="7"/>
  <c r="AR51" i="8"/>
  <c r="AS50" i="8"/>
  <c r="AS51" i="8"/>
  <c r="B48" i="5"/>
  <c r="B49" i="5"/>
  <c r="K60" i="5"/>
  <c r="K56" i="5"/>
  <c r="O54" i="5"/>
  <c r="N54" i="5"/>
  <c r="I54" i="5"/>
  <c r="K52" i="5"/>
  <c r="Q54" i="5"/>
  <c r="AS47" i="7"/>
  <c r="AR47" i="7"/>
  <c r="AS46" i="7"/>
  <c r="AS51" i="2"/>
  <c r="AS50" i="2"/>
  <c r="AR51" i="2"/>
  <c r="AR47" i="2"/>
  <c r="AS47" i="2"/>
  <c r="AS46" i="2"/>
  <c r="AS47" i="8"/>
  <c r="AR47" i="8"/>
  <c r="AS46" i="8"/>
  <c r="AI49" i="2"/>
  <c r="AI48" i="2"/>
  <c r="AR60" i="2"/>
  <c r="AX54" i="2"/>
  <c r="AU54" i="2"/>
  <c r="AV54" i="2"/>
  <c r="AR52" i="2"/>
  <c r="AR56" i="2"/>
  <c r="AP54" i="2"/>
  <c r="L50" i="5"/>
  <c r="K51" i="5"/>
  <c r="L51" i="5"/>
  <c r="AI49" i="7"/>
  <c r="AI48" i="7"/>
  <c r="T98" i="5"/>
  <c r="T97" i="5"/>
  <c r="T96" i="5"/>
  <c r="S108" i="5"/>
  <c r="S117" i="5"/>
  <c r="S102" i="5"/>
  <c r="V105" i="5"/>
  <c r="Y105" i="5"/>
  <c r="W105" i="5"/>
  <c r="T90" i="5"/>
  <c r="T91" i="5"/>
  <c r="T92" i="5"/>
  <c r="I49" i="5"/>
  <c r="J50" i="5"/>
  <c r="E297" i="5"/>
  <c r="I309" i="5"/>
  <c r="D297" i="5"/>
  <c r="G297" i="5"/>
  <c r="AI48" i="9" l="1"/>
  <c r="AI49" i="9"/>
  <c r="AS50" i="9"/>
  <c r="AR51" i="9"/>
  <c r="AS51" i="9"/>
  <c r="AS46" i="9"/>
  <c r="AR47" i="9"/>
  <c r="AS47" i="9"/>
  <c r="AR52" i="9"/>
  <c r="AR56" i="9"/>
  <c r="AX54" i="9"/>
  <c r="AR60" i="9"/>
  <c r="AV54" i="9"/>
  <c r="AP54" i="9"/>
  <c r="AU54" i="9"/>
  <c r="B54" i="5"/>
  <c r="B55" i="5"/>
  <c r="Q60" i="5"/>
  <c r="K66" i="5"/>
  <c r="I60" i="5"/>
  <c r="K58" i="5"/>
  <c r="O60" i="5"/>
  <c r="N60" i="5"/>
  <c r="K62" i="5"/>
  <c r="AI55" i="8"/>
  <c r="AI54" i="8"/>
  <c r="AI55" i="2"/>
  <c r="AI54" i="2"/>
  <c r="AS56" i="7"/>
  <c r="AS57" i="7"/>
  <c r="AR57" i="7"/>
  <c r="AS56" i="8"/>
  <c r="AS57" i="8"/>
  <c r="AR57" i="8"/>
  <c r="AR58" i="8"/>
  <c r="AU60" i="8"/>
  <c r="AP60" i="8"/>
  <c r="AV60" i="8"/>
  <c r="AX60" i="8"/>
  <c r="AR62" i="8"/>
  <c r="AR66" i="8"/>
  <c r="AX60" i="7"/>
  <c r="AR62" i="7"/>
  <c r="AR58" i="7"/>
  <c r="AR66" i="7"/>
  <c r="AV60" i="7"/>
  <c r="AU60" i="7"/>
  <c r="AP60" i="7"/>
  <c r="AS56" i="2"/>
  <c r="AR57" i="2"/>
  <c r="AS57" i="2"/>
  <c r="AR53" i="7"/>
  <c r="AS53" i="7"/>
  <c r="AS52" i="7"/>
  <c r="AS53" i="8"/>
  <c r="AS52" i="8"/>
  <c r="AR53" i="8"/>
  <c r="AS52" i="2"/>
  <c r="AR53" i="2"/>
  <c r="AS53" i="2"/>
  <c r="AR66" i="2"/>
  <c r="AR62" i="2"/>
  <c r="AX60" i="2"/>
  <c r="AP60" i="2"/>
  <c r="AU60" i="2"/>
  <c r="AR58" i="2"/>
  <c r="AV60" i="2"/>
  <c r="L52" i="5"/>
  <c r="L53" i="5"/>
  <c r="K53" i="5"/>
  <c r="L57" i="5"/>
  <c r="L56" i="5"/>
  <c r="K57" i="5"/>
  <c r="AI54" i="7"/>
  <c r="AI55" i="7"/>
  <c r="J52" i="5"/>
  <c r="S49" i="5"/>
  <c r="AA46" i="5" s="1"/>
  <c r="T102" i="5"/>
  <c r="T104" i="5"/>
  <c r="T103" i="5"/>
  <c r="D309" i="5"/>
  <c r="I321" i="5"/>
  <c r="E309" i="5"/>
  <c r="G309" i="5"/>
  <c r="V117" i="5"/>
  <c r="S114" i="5"/>
  <c r="S129" i="5"/>
  <c r="S120" i="5"/>
  <c r="W117" i="5"/>
  <c r="Y117" i="5"/>
  <c r="T108" i="5"/>
  <c r="T110" i="5"/>
  <c r="T109" i="5"/>
  <c r="AS53" i="9" l="1"/>
  <c r="AS52" i="9"/>
  <c r="AR53" i="9"/>
  <c r="AI55" i="9"/>
  <c r="AI54" i="9"/>
  <c r="AX60" i="9"/>
  <c r="AR58" i="9"/>
  <c r="AU60" i="9"/>
  <c r="AV60" i="9"/>
  <c r="AR66" i="9"/>
  <c r="AP60" i="9"/>
  <c r="AR62" i="9"/>
  <c r="AR57" i="9"/>
  <c r="AS56" i="9"/>
  <c r="AS57" i="9"/>
  <c r="AR59" i="2"/>
  <c r="AS59" i="2"/>
  <c r="AS58" i="2"/>
  <c r="AR63" i="2"/>
  <c r="AS63" i="2"/>
  <c r="AS62" i="2"/>
  <c r="AS63" i="7"/>
  <c r="AR63" i="7"/>
  <c r="AS62" i="7"/>
  <c r="K64" i="5"/>
  <c r="N66" i="5"/>
  <c r="O66" i="5"/>
  <c r="K68" i="5"/>
  <c r="I66" i="5"/>
  <c r="Q66" i="5"/>
  <c r="K72" i="5"/>
  <c r="AR72" i="2"/>
  <c r="AR64" i="2"/>
  <c r="AV66" i="2"/>
  <c r="AU66" i="2"/>
  <c r="AX66" i="2"/>
  <c r="AR68" i="2"/>
  <c r="AP66" i="2"/>
  <c r="AU66" i="7"/>
  <c r="AR68" i="7"/>
  <c r="AP66" i="7"/>
  <c r="AV66" i="7"/>
  <c r="AR72" i="7"/>
  <c r="AR64" i="7"/>
  <c r="AX66" i="7"/>
  <c r="AP66" i="8"/>
  <c r="AX66" i="8"/>
  <c r="AR68" i="8"/>
  <c r="AR64" i="8"/>
  <c r="AR72" i="8"/>
  <c r="AU66" i="8"/>
  <c r="AV66" i="8"/>
  <c r="AI61" i="8"/>
  <c r="AI60" i="8"/>
  <c r="K59" i="5"/>
  <c r="L59" i="5"/>
  <c r="L58" i="5"/>
  <c r="AR59" i="8"/>
  <c r="AS58" i="8"/>
  <c r="AS59" i="8"/>
  <c r="AI61" i="2"/>
  <c r="AI60" i="2"/>
  <c r="AI60" i="7"/>
  <c r="AI61" i="7"/>
  <c r="AS59" i="7"/>
  <c r="AR59" i="7"/>
  <c r="AS58" i="7"/>
  <c r="AR63" i="8"/>
  <c r="AS63" i="8"/>
  <c r="AS62" i="8"/>
  <c r="L62" i="5"/>
  <c r="L63" i="5"/>
  <c r="K63" i="5"/>
  <c r="B60" i="5"/>
  <c r="B61" i="5"/>
  <c r="D321" i="5"/>
  <c r="G321" i="5"/>
  <c r="E321" i="5"/>
  <c r="I333" i="5"/>
  <c r="T115" i="5"/>
  <c r="T116" i="5"/>
  <c r="T114" i="5"/>
  <c r="T120" i="5"/>
  <c r="T122" i="5"/>
  <c r="T121" i="5"/>
  <c r="S126" i="5"/>
  <c r="V129" i="5"/>
  <c r="S132" i="5"/>
  <c r="Y129" i="5"/>
  <c r="W129" i="5"/>
  <c r="S141" i="5"/>
  <c r="J56" i="5"/>
  <c r="S53" i="5"/>
  <c r="AA56" i="5" s="1"/>
  <c r="AR63" i="9" l="1"/>
  <c r="AS63" i="9"/>
  <c r="AS62" i="9"/>
  <c r="AP66" i="9"/>
  <c r="AV66" i="9"/>
  <c r="AX66" i="9"/>
  <c r="AR68" i="9"/>
  <c r="AU66" i="9"/>
  <c r="AR64" i="9"/>
  <c r="AR72" i="9"/>
  <c r="AS58" i="9"/>
  <c r="AR59" i="9"/>
  <c r="AS59" i="9"/>
  <c r="AI60" i="9"/>
  <c r="AI61" i="9"/>
  <c r="K74" i="5"/>
  <c r="N72" i="5"/>
  <c r="I72" i="5"/>
  <c r="Q72" i="5"/>
  <c r="O72" i="5"/>
  <c r="K70" i="5"/>
  <c r="K78" i="5"/>
  <c r="AX72" i="8"/>
  <c r="AP72" i="8"/>
  <c r="AU72" i="8"/>
  <c r="AR70" i="8"/>
  <c r="AV72" i="8"/>
  <c r="AR74" i="8"/>
  <c r="AR78" i="8"/>
  <c r="AI66" i="8"/>
  <c r="AI67" i="8"/>
  <c r="AI67" i="2"/>
  <c r="AI66" i="2"/>
  <c r="AR70" i="7"/>
  <c r="AR78" i="7"/>
  <c r="AU72" i="7"/>
  <c r="AP72" i="7"/>
  <c r="AV72" i="7"/>
  <c r="AR74" i="7"/>
  <c r="AX72" i="7"/>
  <c r="AS64" i="8"/>
  <c r="AR65" i="8"/>
  <c r="AS65" i="8"/>
  <c r="AI67" i="7"/>
  <c r="AI66" i="7"/>
  <c r="AS69" i="2"/>
  <c r="AS68" i="2"/>
  <c r="AR69" i="2"/>
  <c r="AS65" i="2"/>
  <c r="AS64" i="2"/>
  <c r="AR65" i="2"/>
  <c r="B66" i="5"/>
  <c r="B67" i="5"/>
  <c r="L64" i="5"/>
  <c r="K65" i="5"/>
  <c r="L65" i="5"/>
  <c r="AR69" i="8"/>
  <c r="AS69" i="8"/>
  <c r="AS68" i="8"/>
  <c r="AR65" i="7"/>
  <c r="AS65" i="7"/>
  <c r="AS64" i="7"/>
  <c r="AS69" i="7"/>
  <c r="AS68" i="7"/>
  <c r="AR69" i="7"/>
  <c r="AU72" i="2"/>
  <c r="AR70" i="2"/>
  <c r="AX72" i="2"/>
  <c r="AP72" i="2"/>
  <c r="AV72" i="2"/>
  <c r="AR74" i="2"/>
  <c r="AR78" i="2"/>
  <c r="K69" i="5"/>
  <c r="L68" i="5"/>
  <c r="L69" i="5"/>
  <c r="T128" i="5"/>
  <c r="T126" i="5"/>
  <c r="T127" i="5"/>
  <c r="S138" i="5"/>
  <c r="V141" i="5"/>
  <c r="Y141" i="5"/>
  <c r="S144" i="5"/>
  <c r="W141" i="5"/>
  <c r="S153" i="5"/>
  <c r="I345" i="5"/>
  <c r="D333" i="5"/>
  <c r="E333" i="5"/>
  <c r="G333" i="5"/>
  <c r="I53" i="5"/>
  <c r="J58" i="5"/>
  <c r="T133" i="5"/>
  <c r="T134" i="5"/>
  <c r="T132" i="5"/>
  <c r="AS68" i="9" l="1"/>
  <c r="AR69" i="9"/>
  <c r="AS69" i="9"/>
  <c r="AI67" i="9"/>
  <c r="AI66" i="9"/>
  <c r="AS65" i="9"/>
  <c r="AR65" i="9"/>
  <c r="AS64" i="9"/>
  <c r="AR74" i="9"/>
  <c r="AV72" i="9"/>
  <c r="AX72" i="9"/>
  <c r="AR70" i="9"/>
  <c r="AP72" i="9"/>
  <c r="AR78" i="9"/>
  <c r="AU72" i="9"/>
  <c r="AR75" i="2"/>
  <c r="AS74" i="2"/>
  <c r="AS75" i="2"/>
  <c r="AS71" i="2"/>
  <c r="AS70" i="2"/>
  <c r="AR71" i="2"/>
  <c r="AS75" i="7"/>
  <c r="AR75" i="7"/>
  <c r="AS74" i="7"/>
  <c r="AR76" i="7"/>
  <c r="AX78" i="7"/>
  <c r="AU78" i="7"/>
  <c r="AP78" i="7"/>
  <c r="AR80" i="7"/>
  <c r="AV78" i="7"/>
  <c r="AR84" i="7"/>
  <c r="AS71" i="7"/>
  <c r="AR71" i="7"/>
  <c r="AS70" i="7"/>
  <c r="AR71" i="8"/>
  <c r="AS71" i="8"/>
  <c r="AS70" i="8"/>
  <c r="K84" i="5"/>
  <c r="O78" i="5"/>
  <c r="I78" i="5"/>
  <c r="Q78" i="5"/>
  <c r="N78" i="5"/>
  <c r="K76" i="5"/>
  <c r="K80" i="5"/>
  <c r="B73" i="5"/>
  <c r="B72" i="5"/>
  <c r="AI73" i="2"/>
  <c r="AI72" i="2"/>
  <c r="AI73" i="7"/>
  <c r="AI72" i="7"/>
  <c r="AV78" i="8"/>
  <c r="AR80" i="8"/>
  <c r="AU78" i="8"/>
  <c r="AR76" i="8"/>
  <c r="AR84" i="8"/>
  <c r="AP78" i="8"/>
  <c r="AX78" i="8"/>
  <c r="L71" i="5"/>
  <c r="K71" i="5"/>
  <c r="L70" i="5"/>
  <c r="AP78" i="2"/>
  <c r="AU78" i="2"/>
  <c r="AR84" i="2"/>
  <c r="AR76" i="2"/>
  <c r="AR80" i="2"/>
  <c r="AV78" i="2"/>
  <c r="AX78" i="2"/>
  <c r="AR75" i="8"/>
  <c r="AS75" i="8"/>
  <c r="AS74" i="8"/>
  <c r="AI73" i="8"/>
  <c r="AI72" i="8"/>
  <c r="L75" i="5"/>
  <c r="K75" i="5"/>
  <c r="L74" i="5"/>
  <c r="T146" i="5"/>
  <c r="T144" i="5"/>
  <c r="T145" i="5"/>
  <c r="T138" i="5"/>
  <c r="T139" i="5"/>
  <c r="T140" i="5"/>
  <c r="I357" i="5"/>
  <c r="G345" i="5"/>
  <c r="D345" i="5"/>
  <c r="E345" i="5"/>
  <c r="I61" i="5"/>
  <c r="A56" i="5" s="1"/>
  <c r="J62" i="5"/>
  <c r="S150" i="5"/>
  <c r="V153" i="5"/>
  <c r="S156" i="5"/>
  <c r="W153" i="5"/>
  <c r="Y153" i="5"/>
  <c r="S165" i="5"/>
  <c r="AI72" i="9" l="1"/>
  <c r="AI73" i="9"/>
  <c r="AS71" i="9"/>
  <c r="AR71" i="9"/>
  <c r="AS70" i="9"/>
  <c r="AV78" i="9"/>
  <c r="AP78" i="9"/>
  <c r="AR84" i="9"/>
  <c r="AR76" i="9"/>
  <c r="AR80" i="9"/>
  <c r="AU78" i="9"/>
  <c r="AX78" i="9"/>
  <c r="AS75" i="9"/>
  <c r="AS74" i="9"/>
  <c r="AR75" i="9"/>
  <c r="AR86" i="2"/>
  <c r="AP84" i="2"/>
  <c r="AR90" i="2"/>
  <c r="AV84" i="2"/>
  <c r="AR82" i="2"/>
  <c r="AU84" i="2"/>
  <c r="AX84" i="2"/>
  <c r="AU84" i="8"/>
  <c r="AV84" i="8"/>
  <c r="AP84" i="8"/>
  <c r="AX84" i="8"/>
  <c r="AR86" i="8"/>
  <c r="AR90" i="8"/>
  <c r="AR82" i="8"/>
  <c r="L77" i="5"/>
  <c r="L76" i="5"/>
  <c r="K77" i="5"/>
  <c r="AR82" i="7"/>
  <c r="AU84" i="7"/>
  <c r="AP84" i="7"/>
  <c r="AX84" i="7"/>
  <c r="AV84" i="7"/>
  <c r="AR86" i="7"/>
  <c r="AR90" i="7"/>
  <c r="AS76" i="8"/>
  <c r="AR77" i="8"/>
  <c r="AS77" i="8"/>
  <c r="N84" i="5"/>
  <c r="K82" i="5"/>
  <c r="O84" i="5"/>
  <c r="K90" i="5"/>
  <c r="I84" i="5"/>
  <c r="K86" i="5"/>
  <c r="Q84" i="5"/>
  <c r="AS80" i="2"/>
  <c r="AR81" i="2"/>
  <c r="AS81" i="2"/>
  <c r="AI78" i="2"/>
  <c r="AI79" i="2"/>
  <c r="AS81" i="7"/>
  <c r="AR81" i="7"/>
  <c r="AS80" i="7"/>
  <c r="AR77" i="7"/>
  <c r="AS76" i="7"/>
  <c r="AS77" i="7"/>
  <c r="AS77" i="2"/>
  <c r="AR77" i="2"/>
  <c r="AS76" i="2"/>
  <c r="AI78" i="8"/>
  <c r="AI79" i="8"/>
  <c r="AS81" i="8"/>
  <c r="AS80" i="8"/>
  <c r="AR81" i="8"/>
  <c r="K81" i="5"/>
  <c r="L81" i="5"/>
  <c r="L80" i="5"/>
  <c r="B79" i="5"/>
  <c r="B78" i="5"/>
  <c r="AI79" i="7"/>
  <c r="AI78" i="7"/>
  <c r="S168" i="5"/>
  <c r="S177" i="5"/>
  <c r="Y165" i="5"/>
  <c r="W165" i="5"/>
  <c r="V165" i="5"/>
  <c r="S162" i="5"/>
  <c r="J64" i="5"/>
  <c r="S61" i="5"/>
  <c r="T151" i="5"/>
  <c r="T152" i="5"/>
  <c r="T150" i="5"/>
  <c r="T156" i="5"/>
  <c r="T157" i="5"/>
  <c r="T158" i="5"/>
  <c r="I369" i="5"/>
  <c r="D357" i="5"/>
  <c r="G357" i="5"/>
  <c r="E357" i="5"/>
  <c r="AR77" i="9" l="1"/>
  <c r="AS76" i="9"/>
  <c r="AS77" i="9"/>
  <c r="AI78" i="9"/>
  <c r="AI79" i="9"/>
  <c r="AS81" i="9"/>
  <c r="AR81" i="9"/>
  <c r="AS80" i="9"/>
  <c r="AR90" i="9"/>
  <c r="AV84" i="9"/>
  <c r="AR82" i="9"/>
  <c r="AP84" i="9"/>
  <c r="AX84" i="9"/>
  <c r="AR86" i="9"/>
  <c r="AU84" i="9"/>
  <c r="B84" i="5"/>
  <c r="B85" i="5"/>
  <c r="AR92" i="7"/>
  <c r="AV90" i="7"/>
  <c r="AU90" i="7"/>
  <c r="AR88" i="7"/>
  <c r="AR96" i="7"/>
  <c r="AP90" i="7"/>
  <c r="AX90" i="7"/>
  <c r="AI85" i="7"/>
  <c r="AI84" i="7"/>
  <c r="AS87" i="8"/>
  <c r="AS86" i="8"/>
  <c r="AR87" i="8"/>
  <c r="K92" i="5"/>
  <c r="K88" i="5"/>
  <c r="O90" i="5"/>
  <c r="Q90" i="5"/>
  <c r="N90" i="5"/>
  <c r="I90" i="5"/>
  <c r="K96" i="5"/>
  <c r="AR87" i="7"/>
  <c r="AS86" i="7"/>
  <c r="AS87" i="7"/>
  <c r="AU90" i="2"/>
  <c r="AP90" i="2"/>
  <c r="AR92" i="2"/>
  <c r="AV90" i="2"/>
  <c r="AX90" i="2"/>
  <c r="AR88" i="2"/>
  <c r="AR96" i="2"/>
  <c r="AR83" i="7"/>
  <c r="AS83" i="7"/>
  <c r="AS82" i="7"/>
  <c r="AS83" i="8"/>
  <c r="AR83" i="8"/>
  <c r="AS82" i="8"/>
  <c r="AI85" i="8"/>
  <c r="AI84" i="8"/>
  <c r="AI84" i="2"/>
  <c r="AI85" i="2"/>
  <c r="L86" i="5"/>
  <c r="K87" i="5"/>
  <c r="L87" i="5"/>
  <c r="L83" i="5"/>
  <c r="L82" i="5"/>
  <c r="K83" i="5"/>
  <c r="AX90" i="8"/>
  <c r="AV90" i="8"/>
  <c r="AP90" i="8"/>
  <c r="AU90" i="8"/>
  <c r="AR96" i="8"/>
  <c r="AR92" i="8"/>
  <c r="AR88" i="8"/>
  <c r="AS82" i="2"/>
  <c r="AS83" i="2"/>
  <c r="AR83" i="2"/>
  <c r="AR87" i="2"/>
  <c r="AS86" i="2"/>
  <c r="AS87" i="2"/>
  <c r="T163" i="5"/>
  <c r="T164" i="5"/>
  <c r="T162" i="5"/>
  <c r="J68" i="5"/>
  <c r="S65" i="5"/>
  <c r="Y177" i="5"/>
  <c r="W177" i="5"/>
  <c r="S189" i="5"/>
  <c r="S174" i="5"/>
  <c r="V177" i="5"/>
  <c r="S180" i="5"/>
  <c r="G369" i="5"/>
  <c r="I381" i="5"/>
  <c r="D369" i="5"/>
  <c r="E369" i="5"/>
  <c r="T168" i="5"/>
  <c r="T170" i="5"/>
  <c r="T169" i="5"/>
  <c r="AS86" i="9" l="1"/>
  <c r="AR87" i="9"/>
  <c r="AS87" i="9"/>
  <c r="AR83" i="9"/>
  <c r="AS83" i="9"/>
  <c r="AS82" i="9"/>
  <c r="AR96" i="9"/>
  <c r="AX90" i="9"/>
  <c r="AR92" i="9"/>
  <c r="AV90" i="9"/>
  <c r="AP90" i="9"/>
  <c r="AR88" i="9"/>
  <c r="AU90" i="9"/>
  <c r="AI84" i="9"/>
  <c r="AI85" i="9"/>
  <c r="B91" i="5"/>
  <c r="B90" i="5"/>
  <c r="L89" i="5"/>
  <c r="K89" i="5"/>
  <c r="L88" i="5"/>
  <c r="AI91" i="7"/>
  <c r="AI90" i="7"/>
  <c r="AX96" i="2"/>
  <c r="AU96" i="2"/>
  <c r="AV96" i="2"/>
  <c r="AR94" i="2"/>
  <c r="AP96" i="2"/>
  <c r="AZ9" i="2"/>
  <c r="AR98" i="2"/>
  <c r="AR93" i="2"/>
  <c r="AS93" i="2"/>
  <c r="AS92" i="2"/>
  <c r="L92" i="5"/>
  <c r="L93" i="5"/>
  <c r="K93" i="5"/>
  <c r="AZ9" i="7"/>
  <c r="AV96" i="7"/>
  <c r="AR94" i="7"/>
  <c r="AU96" i="7"/>
  <c r="AR98" i="7"/>
  <c r="AP96" i="7"/>
  <c r="AX96" i="7"/>
  <c r="AS93" i="7"/>
  <c r="AR93" i="7"/>
  <c r="AS92" i="7"/>
  <c r="AP96" i="8"/>
  <c r="AV96" i="8"/>
  <c r="AZ9" i="8"/>
  <c r="AX96" i="8"/>
  <c r="AR98" i="8"/>
  <c r="AR94" i="8"/>
  <c r="AU96" i="8"/>
  <c r="AR89" i="8"/>
  <c r="AS88" i="8"/>
  <c r="AS89" i="8"/>
  <c r="AI91" i="8"/>
  <c r="AI90" i="8"/>
  <c r="AR89" i="2"/>
  <c r="AS89" i="2"/>
  <c r="AS88" i="2"/>
  <c r="AI90" i="2"/>
  <c r="AI91" i="2"/>
  <c r="AS88" i="7"/>
  <c r="AR89" i="7"/>
  <c r="AS89" i="7"/>
  <c r="AS93" i="8"/>
  <c r="AR93" i="8"/>
  <c r="AS92" i="8"/>
  <c r="O96" i="5"/>
  <c r="N96" i="5"/>
  <c r="K98" i="5"/>
  <c r="K102" i="5"/>
  <c r="K94" i="5"/>
  <c r="Q96" i="5"/>
  <c r="I96" i="5"/>
  <c r="J70" i="5"/>
  <c r="I65" i="5"/>
  <c r="A70" i="5" s="1"/>
  <c r="T180" i="5"/>
  <c r="T181" i="5"/>
  <c r="T182" i="5"/>
  <c r="T175" i="5"/>
  <c r="T176" i="5"/>
  <c r="T174" i="5"/>
  <c r="V189" i="5"/>
  <c r="W189" i="5"/>
  <c r="Y189" i="5"/>
  <c r="S201" i="5"/>
  <c r="S192" i="5"/>
  <c r="S186" i="5"/>
  <c r="E381" i="5"/>
  <c r="G381" i="5"/>
  <c r="D381" i="5"/>
  <c r="AS92" i="9" l="1"/>
  <c r="AS93" i="9"/>
  <c r="AR93" i="9"/>
  <c r="AS89" i="9"/>
  <c r="AR89" i="9"/>
  <c r="AS88" i="9"/>
  <c r="AX96" i="9"/>
  <c r="AZ9" i="9"/>
  <c r="AR98" i="9"/>
  <c r="AR94" i="9"/>
  <c r="AU96" i="9"/>
  <c r="AV96" i="9"/>
  <c r="AP96" i="9"/>
  <c r="AI91" i="9"/>
  <c r="AI90" i="9"/>
  <c r="B96" i="5"/>
  <c r="B97" i="5"/>
  <c r="K99" i="5"/>
  <c r="L98" i="5"/>
  <c r="L99" i="5"/>
  <c r="AI96" i="2"/>
  <c r="AI97" i="2"/>
  <c r="AS99" i="8"/>
  <c r="AS98" i="8"/>
  <c r="AR99" i="8"/>
  <c r="AS94" i="8"/>
  <c r="AR95" i="8"/>
  <c r="AS95" i="8"/>
  <c r="AI97" i="8"/>
  <c r="AI96" i="8"/>
  <c r="AS95" i="7"/>
  <c r="AS94" i="7"/>
  <c r="AR95" i="7"/>
  <c r="AS95" i="2"/>
  <c r="AR95" i="2"/>
  <c r="AS94" i="2"/>
  <c r="L94" i="5"/>
  <c r="K95" i="5"/>
  <c r="L95" i="5"/>
  <c r="AI96" i="7"/>
  <c r="AI97" i="7"/>
  <c r="AR99" i="2"/>
  <c r="AS98" i="2"/>
  <c r="AS99" i="2"/>
  <c r="Q102" i="5"/>
  <c r="I102" i="5"/>
  <c r="O102" i="5"/>
  <c r="N102" i="5"/>
  <c r="K100" i="5"/>
  <c r="K108" i="5"/>
  <c r="K104" i="5"/>
  <c r="AZ12" i="8"/>
  <c r="BD9" i="8"/>
  <c r="AZ21" i="8"/>
  <c r="AZ6" i="8"/>
  <c r="BF9" i="8"/>
  <c r="BC9" i="8"/>
  <c r="BH143" i="8"/>
  <c r="AR99" i="7"/>
  <c r="AS98" i="7"/>
  <c r="AS99" i="7"/>
  <c r="BF9" i="7"/>
  <c r="AZ12" i="7"/>
  <c r="AZ6" i="7"/>
  <c r="AZ21" i="7"/>
  <c r="BH143" i="7"/>
  <c r="BC9" i="7"/>
  <c r="BD9" i="7"/>
  <c r="AZ21" i="2"/>
  <c r="BC9" i="2"/>
  <c r="AZ12" i="2"/>
  <c r="BF9" i="2"/>
  <c r="BH143" i="2"/>
  <c r="BD9" i="2"/>
  <c r="AZ6" i="2"/>
  <c r="I73" i="5"/>
  <c r="J74" i="5"/>
  <c r="T188" i="5"/>
  <c r="T186" i="5"/>
  <c r="T187" i="5"/>
  <c r="S198" i="5"/>
  <c r="S213" i="5"/>
  <c r="S204" i="5"/>
  <c r="W201" i="5"/>
  <c r="Y201" i="5"/>
  <c r="V201" i="5"/>
  <c r="T194" i="5"/>
  <c r="T193" i="5"/>
  <c r="T192" i="5"/>
  <c r="AI97" i="9" l="1"/>
  <c r="AI96" i="9"/>
  <c r="AR95" i="9"/>
  <c r="AS94" i="9"/>
  <c r="AS95" i="9"/>
  <c r="AS99" i="9"/>
  <c r="AS98" i="9"/>
  <c r="AR99" i="9"/>
  <c r="BC9" i="9"/>
  <c r="BD9" i="9"/>
  <c r="AZ21" i="9"/>
  <c r="BF9" i="9"/>
  <c r="BH143" i="9"/>
  <c r="AZ12" i="9"/>
  <c r="AZ6" i="9"/>
  <c r="BA8" i="8"/>
  <c r="BA6" i="8"/>
  <c r="BA7" i="8"/>
  <c r="BI143" i="7"/>
  <c r="BI144" i="7"/>
  <c r="BI144" i="8"/>
  <c r="BI143" i="8"/>
  <c r="AZ24" i="8"/>
  <c r="BD21" i="8"/>
  <c r="BC21" i="8"/>
  <c r="BH147" i="8"/>
  <c r="AZ18" i="8"/>
  <c r="BF21" i="8"/>
  <c r="AZ33" i="8"/>
  <c r="Q108" i="5"/>
  <c r="K110" i="5"/>
  <c r="O108" i="5"/>
  <c r="K114" i="5"/>
  <c r="K106" i="5"/>
  <c r="N108" i="5"/>
  <c r="I108" i="5"/>
  <c r="B103" i="5"/>
  <c r="B102" i="5"/>
  <c r="BA8" i="2"/>
  <c r="BA7" i="2"/>
  <c r="BA6" i="2"/>
  <c r="BA14" i="7"/>
  <c r="BA13" i="7"/>
  <c r="BA12" i="7"/>
  <c r="L104" i="5"/>
  <c r="L105" i="5"/>
  <c r="K105" i="5"/>
  <c r="BI144" i="2"/>
  <c r="BI143" i="2"/>
  <c r="BC21" i="2"/>
  <c r="BD21" i="2"/>
  <c r="AZ18" i="2"/>
  <c r="AZ24" i="2"/>
  <c r="BF21" i="2"/>
  <c r="BH147" i="2"/>
  <c r="AZ33" i="2"/>
  <c r="AZ33" i="7"/>
  <c r="AZ18" i="7"/>
  <c r="BC21" i="7"/>
  <c r="AZ24" i="7"/>
  <c r="BF21" i="7"/>
  <c r="BH147" i="7"/>
  <c r="BD21" i="7"/>
  <c r="L101" i="5"/>
  <c r="L100" i="5"/>
  <c r="K101" i="5"/>
  <c r="BA12" i="2"/>
  <c r="BA13" i="2"/>
  <c r="BA14" i="2"/>
  <c r="BA6" i="7"/>
  <c r="BA8" i="7"/>
  <c r="BA7" i="7"/>
  <c r="BA12" i="8"/>
  <c r="BA14" i="8"/>
  <c r="BA13" i="8"/>
  <c r="S210" i="5"/>
  <c r="Y213" i="5"/>
  <c r="V213" i="5"/>
  <c r="S216" i="5"/>
  <c r="S225" i="5"/>
  <c r="W213" i="5"/>
  <c r="J76" i="5"/>
  <c r="S73" i="5"/>
  <c r="AA70" i="5" s="1"/>
  <c r="T204" i="5"/>
  <c r="T205" i="5"/>
  <c r="T206" i="5"/>
  <c r="T198" i="5"/>
  <c r="T200" i="5"/>
  <c r="T199" i="5"/>
  <c r="BA14" i="9" l="1"/>
  <c r="BA13" i="9"/>
  <c r="BA12" i="9"/>
  <c r="AZ33" i="9"/>
  <c r="BC21" i="9"/>
  <c r="AZ18" i="9"/>
  <c r="BD21" i="9"/>
  <c r="BH147" i="9"/>
  <c r="BF21" i="9"/>
  <c r="AZ24" i="9"/>
  <c r="BI143" i="9"/>
  <c r="BI144" i="9"/>
  <c r="BA8" i="9"/>
  <c r="BA6" i="9"/>
  <c r="BA7" i="9"/>
  <c r="BI147" i="2"/>
  <c r="BI148" i="2"/>
  <c r="BA25" i="8"/>
  <c r="BA26" i="8"/>
  <c r="BA24" i="8"/>
  <c r="BI148" i="7"/>
  <c r="BI147" i="7"/>
  <c r="BA20" i="7"/>
  <c r="BA19" i="7"/>
  <c r="BA18" i="7"/>
  <c r="K107" i="5"/>
  <c r="L107" i="5"/>
  <c r="L106" i="5"/>
  <c r="BI148" i="8"/>
  <c r="BI147" i="8"/>
  <c r="L111" i="5"/>
  <c r="L110" i="5"/>
  <c r="K111" i="5"/>
  <c r="AZ45" i="7"/>
  <c r="AZ36" i="7"/>
  <c r="BF33" i="7"/>
  <c r="AZ30" i="7"/>
  <c r="BD33" i="7"/>
  <c r="BC33" i="7"/>
  <c r="BH149" i="7"/>
  <c r="BA25" i="2"/>
  <c r="BA26" i="2"/>
  <c r="BA24" i="2"/>
  <c r="K120" i="5"/>
  <c r="I114" i="5"/>
  <c r="O114" i="5"/>
  <c r="Q114" i="5"/>
  <c r="K116" i="5"/>
  <c r="K112" i="5"/>
  <c r="N114" i="5"/>
  <c r="BF33" i="8"/>
  <c r="AZ45" i="8"/>
  <c r="BH149" i="8"/>
  <c r="AZ36" i="8"/>
  <c r="BC33" i="8"/>
  <c r="BD33" i="8"/>
  <c r="AZ30" i="8"/>
  <c r="BA18" i="8"/>
  <c r="BA20" i="8"/>
  <c r="BA19" i="8"/>
  <c r="BA24" i="7"/>
  <c r="BA25" i="7"/>
  <c r="BA26" i="7"/>
  <c r="BC33" i="2"/>
  <c r="AZ45" i="2"/>
  <c r="BF33" i="2"/>
  <c r="BH149" i="2"/>
  <c r="BD33" i="2"/>
  <c r="AZ30" i="2"/>
  <c r="AZ36" i="2"/>
  <c r="BA20" i="2"/>
  <c r="BA18" i="2"/>
  <c r="BA19" i="2"/>
  <c r="B109" i="5"/>
  <c r="B108" i="5"/>
  <c r="Y225" i="5"/>
  <c r="S228" i="5"/>
  <c r="S237" i="5"/>
  <c r="S222" i="5"/>
  <c r="W225" i="5"/>
  <c r="V225" i="5"/>
  <c r="J80" i="5"/>
  <c r="S77" i="5"/>
  <c r="AA80" i="5" s="1"/>
  <c r="T218" i="5"/>
  <c r="T217" i="5"/>
  <c r="T216" i="5"/>
  <c r="T210" i="5"/>
  <c r="T212" i="5"/>
  <c r="T211" i="5"/>
  <c r="BI148" i="9" l="1"/>
  <c r="BI147" i="9"/>
  <c r="BA20" i="9"/>
  <c r="BA18" i="9"/>
  <c r="BA19" i="9"/>
  <c r="BA26" i="9"/>
  <c r="BA25" i="9"/>
  <c r="BA24" i="9"/>
  <c r="BH149" i="9"/>
  <c r="AZ36" i="9"/>
  <c r="AZ30" i="9"/>
  <c r="BC33" i="9"/>
  <c r="BD33" i="9"/>
  <c r="BF33" i="9"/>
  <c r="AZ45" i="9"/>
  <c r="BA36" i="7"/>
  <c r="BA37" i="7"/>
  <c r="BA38" i="7"/>
  <c r="BA37" i="2"/>
  <c r="BA36" i="2"/>
  <c r="BA38" i="2"/>
  <c r="BA36" i="8"/>
  <c r="BA37" i="8"/>
  <c r="BA38" i="8"/>
  <c r="BC45" i="7"/>
  <c r="AZ48" i="7"/>
  <c r="AZ57" i="7"/>
  <c r="BD45" i="7"/>
  <c r="BH153" i="7"/>
  <c r="BF45" i="7"/>
  <c r="AZ42" i="7"/>
  <c r="BA31" i="2"/>
  <c r="BA32" i="2"/>
  <c r="BA30" i="2"/>
  <c r="AZ42" i="2"/>
  <c r="BD45" i="2"/>
  <c r="AZ48" i="2"/>
  <c r="BH153" i="2"/>
  <c r="BC45" i="2"/>
  <c r="BF45" i="2"/>
  <c r="AZ57" i="2"/>
  <c r="BA32" i="8"/>
  <c r="BA30" i="8"/>
  <c r="BA31" i="8"/>
  <c r="BI149" i="8"/>
  <c r="BI150" i="8"/>
  <c r="L113" i="5"/>
  <c r="L112" i="5"/>
  <c r="K113" i="5"/>
  <c r="B115" i="5"/>
  <c r="B114" i="5"/>
  <c r="BA30" i="7"/>
  <c r="BA31" i="7"/>
  <c r="BA32" i="7"/>
  <c r="BI150" i="2"/>
  <c r="BI149" i="2"/>
  <c r="BF45" i="8"/>
  <c r="BC45" i="8"/>
  <c r="AZ48" i="8"/>
  <c r="BH153" i="8"/>
  <c r="BD45" i="8"/>
  <c r="AZ42" i="8"/>
  <c r="AZ57" i="8"/>
  <c r="L116" i="5"/>
  <c r="L117" i="5"/>
  <c r="K117" i="5"/>
  <c r="O120" i="5"/>
  <c r="Q120" i="5"/>
  <c r="K118" i="5"/>
  <c r="N120" i="5"/>
  <c r="K126" i="5"/>
  <c r="I120" i="5"/>
  <c r="K122" i="5"/>
  <c r="BI149" i="7"/>
  <c r="BI150" i="7"/>
  <c r="T228" i="5"/>
  <c r="T229" i="5"/>
  <c r="T230" i="5"/>
  <c r="V237" i="5"/>
  <c r="S240" i="5"/>
  <c r="Y237" i="5"/>
  <c r="S234" i="5"/>
  <c r="W237" i="5"/>
  <c r="S249" i="5"/>
  <c r="J82" i="5"/>
  <c r="I77" i="5"/>
  <c r="T222" i="5"/>
  <c r="T224" i="5"/>
  <c r="T223" i="5"/>
  <c r="BI150" i="9" l="1"/>
  <c r="BI149" i="9"/>
  <c r="AZ57" i="9"/>
  <c r="AZ48" i="9"/>
  <c r="BF45" i="9"/>
  <c r="AZ42" i="9"/>
  <c r="BH153" i="9"/>
  <c r="BD45" i="9"/>
  <c r="BC45" i="9"/>
  <c r="BA30" i="9"/>
  <c r="BA32" i="9"/>
  <c r="BA31" i="9"/>
  <c r="BA37" i="9"/>
  <c r="BA36" i="9"/>
  <c r="BA38" i="9"/>
  <c r="N126" i="5"/>
  <c r="I126" i="5"/>
  <c r="K128" i="5"/>
  <c r="K132" i="5"/>
  <c r="O126" i="5"/>
  <c r="K124" i="5"/>
  <c r="Q126" i="5"/>
  <c r="BC57" i="8"/>
  <c r="AZ69" i="8"/>
  <c r="AZ54" i="8"/>
  <c r="BF57" i="8"/>
  <c r="AZ60" i="8"/>
  <c r="BD57" i="8"/>
  <c r="BH155" i="8"/>
  <c r="BA49" i="8"/>
  <c r="BA48" i="8"/>
  <c r="BA50" i="8"/>
  <c r="BA42" i="2"/>
  <c r="BA44" i="2"/>
  <c r="BA43" i="2"/>
  <c r="BA42" i="7"/>
  <c r="BA43" i="7"/>
  <c r="BA44" i="7"/>
  <c r="BD57" i="7"/>
  <c r="BF57" i="7"/>
  <c r="BC57" i="7"/>
  <c r="BH155" i="7"/>
  <c r="AZ69" i="7"/>
  <c r="AZ60" i="7"/>
  <c r="AZ54" i="7"/>
  <c r="BA42" i="8"/>
  <c r="BA43" i="8"/>
  <c r="BA44" i="8"/>
  <c r="BI154" i="2"/>
  <c r="BI153" i="2"/>
  <c r="BA50" i="7"/>
  <c r="BA48" i="7"/>
  <c r="BA49" i="7"/>
  <c r="L123" i="5"/>
  <c r="L122" i="5"/>
  <c r="K123" i="5"/>
  <c r="K119" i="5"/>
  <c r="L118" i="5"/>
  <c r="L119" i="5"/>
  <c r="BH155" i="2"/>
  <c r="BD57" i="2"/>
  <c r="BF57" i="2"/>
  <c r="AZ54" i="2"/>
  <c r="BC57" i="2"/>
  <c r="AZ60" i="2"/>
  <c r="AZ69" i="2"/>
  <c r="BA49" i="2"/>
  <c r="BA50" i="2"/>
  <c r="BA48" i="2"/>
  <c r="BI154" i="7"/>
  <c r="BI153" i="7"/>
  <c r="B120" i="5"/>
  <c r="B121" i="5"/>
  <c r="BI154" i="8"/>
  <c r="BI153" i="8"/>
  <c r="T236" i="5"/>
  <c r="T234" i="5"/>
  <c r="T235" i="5"/>
  <c r="I85" i="5"/>
  <c r="A80" i="5" s="1"/>
  <c r="J86" i="5"/>
  <c r="T240" i="5"/>
  <c r="T241" i="5"/>
  <c r="T242" i="5"/>
  <c r="S252" i="5"/>
  <c r="V249" i="5"/>
  <c r="S261" i="5"/>
  <c r="Y249" i="5"/>
  <c r="S246" i="5"/>
  <c r="W249" i="5"/>
  <c r="BA44" i="9" l="1"/>
  <c r="BA43" i="9"/>
  <c r="BA42" i="9"/>
  <c r="AZ69" i="9"/>
  <c r="BH155" i="9"/>
  <c r="BC57" i="9"/>
  <c r="AZ54" i="9"/>
  <c r="AZ60" i="9"/>
  <c r="BF57" i="9"/>
  <c r="BD57" i="9"/>
  <c r="BI154" i="9"/>
  <c r="BI153" i="9"/>
  <c r="BA48" i="9"/>
  <c r="BA50" i="9"/>
  <c r="BA49" i="9"/>
  <c r="BA54" i="2"/>
  <c r="BA55" i="2"/>
  <c r="BA56" i="2"/>
  <c r="BD69" i="7"/>
  <c r="AZ81" i="7"/>
  <c r="BF69" i="7"/>
  <c r="AZ72" i="7"/>
  <c r="AZ66" i="7"/>
  <c r="BC69" i="7"/>
  <c r="BH159" i="7"/>
  <c r="BA60" i="8"/>
  <c r="BA62" i="8"/>
  <c r="BA61" i="8"/>
  <c r="Q132" i="5"/>
  <c r="K130" i="5"/>
  <c r="K134" i="5"/>
  <c r="K138" i="5"/>
  <c r="N132" i="5"/>
  <c r="O132" i="5"/>
  <c r="I132" i="5"/>
  <c r="BF69" i="2"/>
  <c r="AZ72" i="2"/>
  <c r="BC69" i="2"/>
  <c r="BD69" i="2"/>
  <c r="AZ66" i="2"/>
  <c r="AZ81" i="2"/>
  <c r="BH159" i="2"/>
  <c r="BI155" i="7"/>
  <c r="BI156" i="7"/>
  <c r="K129" i="5"/>
  <c r="L129" i="5"/>
  <c r="L128" i="5"/>
  <c r="BA61" i="2"/>
  <c r="BA60" i="2"/>
  <c r="BA62" i="2"/>
  <c r="BA55" i="7"/>
  <c r="BA54" i="7"/>
  <c r="BA56" i="7"/>
  <c r="BI156" i="8"/>
  <c r="BI155" i="8"/>
  <c r="BA54" i="8"/>
  <c r="BA56" i="8"/>
  <c r="BA55" i="8"/>
  <c r="L125" i="5"/>
  <c r="K125" i="5"/>
  <c r="L124" i="5"/>
  <c r="B127" i="5"/>
  <c r="B126" i="5"/>
  <c r="BI156" i="2"/>
  <c r="BI155" i="2"/>
  <c r="BA60" i="7"/>
  <c r="BA62" i="7"/>
  <c r="BA61" i="7"/>
  <c r="AZ72" i="8"/>
  <c r="AZ66" i="8"/>
  <c r="BH159" i="8"/>
  <c r="BC69" i="8"/>
  <c r="BF69" i="8"/>
  <c r="AZ81" i="8"/>
  <c r="BD69" i="8"/>
  <c r="T248" i="5"/>
  <c r="T246" i="5"/>
  <c r="T247" i="5"/>
  <c r="S85" i="5"/>
  <c r="J88" i="5"/>
  <c r="S273" i="5"/>
  <c r="S264" i="5"/>
  <c r="V261" i="5"/>
  <c r="Y261" i="5"/>
  <c r="W261" i="5"/>
  <c r="S258" i="5"/>
  <c r="T252" i="5"/>
  <c r="T253" i="5"/>
  <c r="T254" i="5"/>
  <c r="AZ81" i="9" l="1"/>
  <c r="BD69" i="9"/>
  <c r="AZ66" i="9"/>
  <c r="BC69" i="9"/>
  <c r="BF69" i="9"/>
  <c r="BH159" i="9"/>
  <c r="AZ72" i="9"/>
  <c r="BA62" i="9"/>
  <c r="BA60" i="9"/>
  <c r="BA61" i="9"/>
  <c r="BA56" i="9"/>
  <c r="BA55" i="9"/>
  <c r="BA54" i="9"/>
  <c r="BI156" i="9"/>
  <c r="BI155" i="9"/>
  <c r="BI160" i="8"/>
  <c r="BI159" i="8"/>
  <c r="B133" i="5"/>
  <c r="B132" i="5"/>
  <c r="L135" i="5"/>
  <c r="K135" i="5"/>
  <c r="L134" i="5"/>
  <c r="BA67" i="7"/>
  <c r="BA68" i="7"/>
  <c r="BA66" i="7"/>
  <c r="BF81" i="8"/>
  <c r="AZ93" i="8"/>
  <c r="AZ78" i="8"/>
  <c r="BH161" i="8"/>
  <c r="BC81" i="8"/>
  <c r="AZ84" i="8"/>
  <c r="BD81" i="8"/>
  <c r="BA66" i="8"/>
  <c r="BA68" i="8"/>
  <c r="BA67" i="8"/>
  <c r="BI160" i="2"/>
  <c r="BI159" i="2"/>
  <c r="L130" i="5"/>
  <c r="L131" i="5"/>
  <c r="K131" i="5"/>
  <c r="BA73" i="7"/>
  <c r="BA72" i="7"/>
  <c r="BA74" i="7"/>
  <c r="BA73" i="8"/>
  <c r="BA74" i="8"/>
  <c r="BA72" i="8"/>
  <c r="BH161" i="2"/>
  <c r="BF81" i="2"/>
  <c r="BC81" i="2"/>
  <c r="AZ84" i="2"/>
  <c r="BD81" i="2"/>
  <c r="AZ93" i="2"/>
  <c r="AZ78" i="2"/>
  <c r="BA72" i="2"/>
  <c r="BA73" i="2"/>
  <c r="BA74" i="2"/>
  <c r="BI160" i="7"/>
  <c r="BI159" i="7"/>
  <c r="BA67" i="2"/>
  <c r="BA66" i="2"/>
  <c r="BA68" i="2"/>
  <c r="N138" i="5"/>
  <c r="K144" i="5"/>
  <c r="Q138" i="5"/>
  <c r="K136" i="5"/>
  <c r="I138" i="5"/>
  <c r="O138" i="5"/>
  <c r="K140" i="5"/>
  <c r="BH161" i="7"/>
  <c r="BD81" i="7"/>
  <c r="AZ93" i="7"/>
  <c r="AZ78" i="7"/>
  <c r="BF81" i="7"/>
  <c r="AZ84" i="7"/>
  <c r="BC81" i="7"/>
  <c r="J92" i="5"/>
  <c r="S89" i="5"/>
  <c r="S285" i="5"/>
  <c r="W273" i="5"/>
  <c r="S270" i="5"/>
  <c r="Y273" i="5"/>
  <c r="V273" i="5"/>
  <c r="S276" i="5"/>
  <c r="T258" i="5"/>
  <c r="T259" i="5"/>
  <c r="T260" i="5"/>
  <c r="T266" i="5"/>
  <c r="T264" i="5"/>
  <c r="T265" i="5"/>
  <c r="BI160" i="9" l="1"/>
  <c r="BI159" i="9"/>
  <c r="BA66" i="9"/>
  <c r="BA68" i="9"/>
  <c r="BA67" i="9"/>
  <c r="BA72" i="9"/>
  <c r="BA74" i="9"/>
  <c r="BA73" i="9"/>
  <c r="AZ93" i="9"/>
  <c r="BC81" i="9"/>
  <c r="BF81" i="9"/>
  <c r="BD81" i="9"/>
  <c r="AZ84" i="9"/>
  <c r="BH161" i="9"/>
  <c r="AZ78" i="9"/>
  <c r="BA84" i="7"/>
  <c r="BA86" i="7"/>
  <c r="BA85" i="7"/>
  <c r="L136" i="5"/>
  <c r="L137" i="5"/>
  <c r="K137" i="5"/>
  <c r="BF93" i="7"/>
  <c r="AZ96" i="7"/>
  <c r="BD93" i="7"/>
  <c r="AP9" i="7"/>
  <c r="BC93" i="7"/>
  <c r="BH165" i="7"/>
  <c r="AZ90" i="7"/>
  <c r="N144" i="5"/>
  <c r="K146" i="5"/>
  <c r="Q144" i="5"/>
  <c r="O144" i="5"/>
  <c r="K150" i="5"/>
  <c r="K142" i="5"/>
  <c r="I144" i="5"/>
  <c r="BI162" i="2"/>
  <c r="BI161" i="2"/>
  <c r="BA84" i="8"/>
  <c r="BA86" i="8"/>
  <c r="BA85" i="8"/>
  <c r="BC93" i="8"/>
  <c r="AZ90" i="8"/>
  <c r="AZ96" i="8"/>
  <c r="BF93" i="8"/>
  <c r="AP9" i="8"/>
  <c r="BH165" i="8"/>
  <c r="BD93" i="8"/>
  <c r="B139" i="5"/>
  <c r="B138" i="5"/>
  <c r="BA85" i="2"/>
  <c r="BA84" i="2"/>
  <c r="BA86" i="2"/>
  <c r="BA78" i="2"/>
  <c r="BA79" i="2"/>
  <c r="BA80" i="2"/>
  <c r="BI161" i="8"/>
  <c r="BI162" i="8"/>
  <c r="BI162" i="7"/>
  <c r="BI161" i="7"/>
  <c r="BA78" i="7"/>
  <c r="BA79" i="7"/>
  <c r="BA80" i="7"/>
  <c r="K141" i="5"/>
  <c r="L141" i="5"/>
  <c r="L140" i="5"/>
  <c r="BD93" i="2"/>
  <c r="AZ90" i="2"/>
  <c r="BF93" i="2"/>
  <c r="BC93" i="2"/>
  <c r="AZ96" i="2"/>
  <c r="AP9" i="2"/>
  <c r="BH165" i="2"/>
  <c r="BA78" i="8"/>
  <c r="BA80" i="8"/>
  <c r="BA79" i="8"/>
  <c r="S282" i="5"/>
  <c r="S288" i="5"/>
  <c r="W285" i="5"/>
  <c r="Y285" i="5"/>
  <c r="S297" i="5"/>
  <c r="V285" i="5"/>
  <c r="I89" i="5"/>
  <c r="A94" i="5" s="1"/>
  <c r="J94" i="5"/>
  <c r="T272" i="5"/>
  <c r="T270" i="5"/>
  <c r="T271" i="5"/>
  <c r="T278" i="5"/>
  <c r="T276" i="5"/>
  <c r="T277" i="5"/>
  <c r="AZ96" i="9" l="1"/>
  <c r="AZ90" i="9"/>
  <c r="AP9" i="9"/>
  <c r="BF93" i="9"/>
  <c r="BC93" i="9"/>
  <c r="BD93" i="9"/>
  <c r="BH165" i="9"/>
  <c r="BA78" i="9"/>
  <c r="BA80" i="9"/>
  <c r="BA79" i="9"/>
  <c r="BI161" i="9"/>
  <c r="BI162" i="9"/>
  <c r="BA86" i="9"/>
  <c r="BA84" i="9"/>
  <c r="BA85" i="9"/>
  <c r="AK9" i="2"/>
  <c r="AN9" i="2"/>
  <c r="AL9" i="2"/>
  <c r="AP21" i="2"/>
  <c r="AH143" i="2"/>
  <c r="BA92" i="2"/>
  <c r="BA91" i="2"/>
  <c r="BA90" i="2"/>
  <c r="BA97" i="8"/>
  <c r="BA96" i="8"/>
  <c r="BA98" i="8"/>
  <c r="B145" i="5"/>
  <c r="B144" i="5"/>
  <c r="BI165" i="7"/>
  <c r="BI166" i="7"/>
  <c r="BA96" i="7"/>
  <c r="BA98" i="7"/>
  <c r="BA97" i="7"/>
  <c r="BA98" i="2"/>
  <c r="BA96" i="2"/>
  <c r="BA97" i="2"/>
  <c r="BI166" i="8"/>
  <c r="BI165" i="8"/>
  <c r="BA91" i="8"/>
  <c r="BA92" i="8"/>
  <c r="BA90" i="8"/>
  <c r="L142" i="5"/>
  <c r="K143" i="5"/>
  <c r="L143" i="5"/>
  <c r="L147" i="5"/>
  <c r="L146" i="5"/>
  <c r="K147" i="5"/>
  <c r="AH143" i="8"/>
  <c r="AN9" i="8"/>
  <c r="AK9" i="8"/>
  <c r="AP21" i="8"/>
  <c r="AL9" i="8"/>
  <c r="N150" i="5"/>
  <c r="K148" i="5"/>
  <c r="Q150" i="5"/>
  <c r="O150" i="5"/>
  <c r="I150" i="5"/>
  <c r="K156" i="5"/>
  <c r="K152" i="5"/>
  <c r="AP21" i="7"/>
  <c r="AL9" i="7"/>
  <c r="AH143" i="7"/>
  <c r="AN9" i="7"/>
  <c r="AK9" i="7"/>
  <c r="BI166" i="2"/>
  <c r="BI165" i="2"/>
  <c r="BA90" i="7"/>
  <c r="BA91" i="7"/>
  <c r="BA92" i="7"/>
  <c r="Y297" i="5"/>
  <c r="S294" i="5"/>
  <c r="S309" i="5"/>
  <c r="W297" i="5"/>
  <c r="S300" i="5"/>
  <c r="V297" i="5"/>
  <c r="I97" i="5"/>
  <c r="J98" i="5"/>
  <c r="T284" i="5"/>
  <c r="T282" i="5"/>
  <c r="T283" i="5"/>
  <c r="T288" i="5"/>
  <c r="T289" i="5"/>
  <c r="T290" i="5"/>
  <c r="BI165" i="9" l="1"/>
  <c r="BI166" i="9"/>
  <c r="AL9" i="9"/>
  <c r="AN9" i="9"/>
  <c r="AH143" i="9"/>
  <c r="AP21" i="9"/>
  <c r="AK9" i="9"/>
  <c r="BA92" i="9"/>
  <c r="BA90" i="9"/>
  <c r="BA91" i="9"/>
  <c r="BA98" i="9"/>
  <c r="BA96" i="9"/>
  <c r="BA97" i="9"/>
  <c r="K153" i="5"/>
  <c r="L153" i="5"/>
  <c r="L152" i="5"/>
  <c r="AL21" i="8"/>
  <c r="AK21" i="8"/>
  <c r="AP33" i="8"/>
  <c r="AH147" i="8"/>
  <c r="AN21" i="8"/>
  <c r="AH147" i="2"/>
  <c r="AN21" i="2"/>
  <c r="AK21" i="2"/>
  <c r="AP33" i="2"/>
  <c r="AL21" i="2"/>
  <c r="AA144" i="7"/>
  <c r="AA143" i="7"/>
  <c r="O156" i="5"/>
  <c r="Q156" i="5"/>
  <c r="N156" i="5"/>
  <c r="K158" i="5"/>
  <c r="K154" i="5"/>
  <c r="I156" i="5"/>
  <c r="K162" i="5"/>
  <c r="L148" i="5"/>
  <c r="K149" i="5"/>
  <c r="L149" i="5"/>
  <c r="B150" i="5"/>
  <c r="B151" i="5"/>
  <c r="AL21" i="7"/>
  <c r="AH147" i="7"/>
  <c r="AK21" i="7"/>
  <c r="AN21" i="7"/>
  <c r="AP33" i="7"/>
  <c r="AA144" i="8"/>
  <c r="AA143" i="8"/>
  <c r="AA143" i="2"/>
  <c r="AA144" i="2"/>
  <c r="T294" i="5"/>
  <c r="T296" i="5"/>
  <c r="T295" i="5"/>
  <c r="T302" i="5"/>
  <c r="T300" i="5"/>
  <c r="T301" i="5"/>
  <c r="J100" i="5"/>
  <c r="S97" i="5"/>
  <c r="AA94" i="5" s="1"/>
  <c r="V309" i="5"/>
  <c r="S312" i="5"/>
  <c r="W309" i="5"/>
  <c r="S306" i="5"/>
  <c r="S321" i="5"/>
  <c r="Y309" i="5"/>
  <c r="AN21" i="9" l="1"/>
  <c r="AK21" i="9"/>
  <c r="AL21" i="9"/>
  <c r="AP33" i="9"/>
  <c r="AH147" i="9"/>
  <c r="AA143" i="9"/>
  <c r="AA144" i="9"/>
  <c r="AL33" i="7"/>
  <c r="AH149" i="7"/>
  <c r="AN33" i="7"/>
  <c r="AK33" i="7"/>
  <c r="AP45" i="7"/>
  <c r="L155" i="5"/>
  <c r="L154" i="5"/>
  <c r="K155" i="5"/>
  <c r="AP45" i="2"/>
  <c r="AK33" i="2"/>
  <c r="AL33" i="2"/>
  <c r="AH149" i="2"/>
  <c r="AN33" i="2"/>
  <c r="L159" i="5"/>
  <c r="L158" i="5"/>
  <c r="K159" i="5"/>
  <c r="AA147" i="8"/>
  <c r="AA148" i="8"/>
  <c r="Q162" i="5"/>
  <c r="O162" i="5"/>
  <c r="N162" i="5"/>
  <c r="K164" i="5"/>
  <c r="K168" i="5"/>
  <c r="K160" i="5"/>
  <c r="I162" i="5"/>
  <c r="AH149" i="8"/>
  <c r="AN33" i="8"/>
  <c r="AP45" i="8"/>
  <c r="AL33" i="8"/>
  <c r="AK33" i="8"/>
  <c r="AA148" i="7"/>
  <c r="AA147" i="7"/>
  <c r="B156" i="5"/>
  <c r="B157" i="5"/>
  <c r="AA148" i="2"/>
  <c r="AA147" i="2"/>
  <c r="T313" i="5"/>
  <c r="T314" i="5"/>
  <c r="T312" i="5"/>
  <c r="V321" i="5"/>
  <c r="S318" i="5"/>
  <c r="W321" i="5"/>
  <c r="S324" i="5"/>
  <c r="S333" i="5"/>
  <c r="Y321" i="5"/>
  <c r="S101" i="5"/>
  <c r="AA104" i="5" s="1"/>
  <c r="J104" i="5"/>
  <c r="T307" i="5"/>
  <c r="T306" i="5"/>
  <c r="T308" i="5"/>
  <c r="AA147" i="9" l="1"/>
  <c r="AA148" i="9"/>
  <c r="AK33" i="9"/>
  <c r="AN33" i="9"/>
  <c r="AP45" i="9"/>
  <c r="AH149" i="9"/>
  <c r="AL33" i="9"/>
  <c r="AK45" i="8"/>
  <c r="AL45" i="8"/>
  <c r="AP57" i="8"/>
  <c r="AN45" i="8"/>
  <c r="AH153" i="8"/>
  <c r="K161" i="5"/>
  <c r="L160" i="5"/>
  <c r="L161" i="5"/>
  <c r="AA150" i="2"/>
  <c r="AA149" i="2"/>
  <c r="I168" i="5"/>
  <c r="Q168" i="5"/>
  <c r="N168" i="5"/>
  <c r="K174" i="5"/>
  <c r="O168" i="5"/>
  <c r="K170" i="5"/>
  <c r="K166" i="5"/>
  <c r="AA149" i="8"/>
  <c r="AA150" i="8"/>
  <c r="L164" i="5"/>
  <c r="K165" i="5"/>
  <c r="L165" i="5"/>
  <c r="AA150" i="7"/>
  <c r="AA149" i="7"/>
  <c r="B163" i="5"/>
  <c r="B162" i="5"/>
  <c r="AL45" i="2"/>
  <c r="AP57" i="2"/>
  <c r="AK45" i="2"/>
  <c r="AN45" i="2"/>
  <c r="AH153" i="2"/>
  <c r="AL45" i="7"/>
  <c r="AH153" i="7"/>
  <c r="AN45" i="7"/>
  <c r="AK45" i="7"/>
  <c r="AP57" i="7"/>
  <c r="W333" i="5"/>
  <c r="S330" i="5"/>
  <c r="Y333" i="5"/>
  <c r="S345" i="5"/>
  <c r="V333" i="5"/>
  <c r="S336" i="5"/>
  <c r="T325" i="5"/>
  <c r="T326" i="5"/>
  <c r="T324" i="5"/>
  <c r="T320" i="5"/>
  <c r="T319" i="5"/>
  <c r="T318" i="5"/>
  <c r="I101" i="5"/>
  <c r="J106" i="5"/>
  <c r="AA150" i="9" l="1"/>
  <c r="AA149" i="9"/>
  <c r="AN45" i="9"/>
  <c r="AK45" i="9"/>
  <c r="AH153" i="9"/>
  <c r="AL45" i="9"/>
  <c r="AP57" i="9"/>
  <c r="AN57" i="7"/>
  <c r="AH155" i="7"/>
  <c r="AL57" i="7"/>
  <c r="AK57" i="7"/>
  <c r="AP69" i="7"/>
  <c r="AN57" i="2"/>
  <c r="AP69" i="2"/>
  <c r="AH155" i="2"/>
  <c r="AK57" i="2"/>
  <c r="AL57" i="2"/>
  <c r="L170" i="5"/>
  <c r="L171" i="5"/>
  <c r="K171" i="5"/>
  <c r="AA153" i="2"/>
  <c r="AA154" i="2"/>
  <c r="B169" i="5"/>
  <c r="B168" i="5"/>
  <c r="AN57" i="8"/>
  <c r="AK57" i="8"/>
  <c r="AH155" i="8"/>
  <c r="AL57" i="8"/>
  <c r="AP69" i="8"/>
  <c r="N174" i="5"/>
  <c r="K180" i="5"/>
  <c r="Q174" i="5"/>
  <c r="O174" i="5"/>
  <c r="K176" i="5"/>
  <c r="K172" i="5"/>
  <c r="I174" i="5"/>
  <c r="AA154" i="7"/>
  <c r="AA153" i="7"/>
  <c r="L167" i="5"/>
  <c r="K167" i="5"/>
  <c r="L166" i="5"/>
  <c r="AA153" i="8"/>
  <c r="AA154" i="8"/>
  <c r="T332" i="5"/>
  <c r="T331" i="5"/>
  <c r="T330" i="5"/>
  <c r="T338" i="5"/>
  <c r="T336" i="5"/>
  <c r="T337" i="5"/>
  <c r="I109" i="5"/>
  <c r="A104" i="5" s="1"/>
  <c r="J110" i="5"/>
  <c r="V345" i="5"/>
  <c r="S357" i="5"/>
  <c r="S342" i="5"/>
  <c r="S348" i="5"/>
  <c r="W345" i="5"/>
  <c r="Y345" i="5"/>
  <c r="AA153" i="9" l="1"/>
  <c r="AA154" i="9"/>
  <c r="AP69" i="9"/>
  <c r="AN57" i="9"/>
  <c r="AL57" i="9"/>
  <c r="AK57" i="9"/>
  <c r="AH155" i="9"/>
  <c r="L173" i="5"/>
  <c r="K173" i="5"/>
  <c r="L172" i="5"/>
  <c r="K178" i="5"/>
  <c r="Q180" i="5"/>
  <c r="O180" i="5"/>
  <c r="K186" i="5"/>
  <c r="N180" i="5"/>
  <c r="I180" i="5"/>
  <c r="K182" i="5"/>
  <c r="AA156" i="8"/>
  <c r="AA155" i="8"/>
  <c r="AA156" i="2"/>
  <c r="AA155" i="2"/>
  <c r="K177" i="5"/>
  <c r="L177" i="5"/>
  <c r="L176" i="5"/>
  <c r="AP81" i="2"/>
  <c r="AN69" i="2"/>
  <c r="AL69" i="2"/>
  <c r="AK69" i="2"/>
  <c r="AH159" i="2"/>
  <c r="AP81" i="8"/>
  <c r="AL69" i="8"/>
  <c r="AH159" i="8"/>
  <c r="AN69" i="8"/>
  <c r="AK69" i="8"/>
  <c r="AA155" i="7"/>
  <c r="AA156" i="7"/>
  <c r="B175" i="5"/>
  <c r="B174" i="5"/>
  <c r="AH159" i="7"/>
  <c r="AK69" i="7"/>
  <c r="AN69" i="7"/>
  <c r="AL69" i="7"/>
  <c r="AP81" i="7"/>
  <c r="T349" i="5"/>
  <c r="T348" i="5"/>
  <c r="T350" i="5"/>
  <c r="T342" i="5"/>
  <c r="T344" i="5"/>
  <c r="T343" i="5"/>
  <c r="V357" i="5"/>
  <c r="W357" i="5"/>
  <c r="Y357" i="5"/>
  <c r="S354" i="5"/>
  <c r="S369" i="5"/>
  <c r="S360" i="5"/>
  <c r="S109" i="5"/>
  <c r="J112" i="5"/>
  <c r="AA155" i="9" l="1"/>
  <c r="AA156" i="9"/>
  <c r="AN69" i="9"/>
  <c r="AP81" i="9"/>
  <c r="AL69" i="9"/>
  <c r="AH159" i="9"/>
  <c r="AK69" i="9"/>
  <c r="AH161" i="7"/>
  <c r="AK81" i="7"/>
  <c r="AL81" i="7"/>
  <c r="AN81" i="7"/>
  <c r="AP93" i="7"/>
  <c r="AA160" i="7"/>
  <c r="AA159" i="7"/>
  <c r="L179" i="5"/>
  <c r="L178" i="5"/>
  <c r="K179" i="5"/>
  <c r="AH161" i="8"/>
  <c r="AK81" i="8"/>
  <c r="AN81" i="8"/>
  <c r="AL81" i="8"/>
  <c r="AP93" i="8"/>
  <c r="K184" i="5"/>
  <c r="Q186" i="5"/>
  <c r="I186" i="5"/>
  <c r="O186" i="5"/>
  <c r="K192" i="5"/>
  <c r="N186" i="5"/>
  <c r="K188" i="5"/>
  <c r="AA160" i="2"/>
  <c r="AA159" i="2"/>
  <c r="AP93" i="2"/>
  <c r="AN81" i="2"/>
  <c r="AL81" i="2"/>
  <c r="AK81" i="2"/>
  <c r="AH161" i="2"/>
  <c r="L183" i="5"/>
  <c r="L182" i="5"/>
  <c r="K183" i="5"/>
  <c r="AA159" i="8"/>
  <c r="AA160" i="8"/>
  <c r="B181" i="5"/>
  <c r="B180" i="5"/>
  <c r="J116" i="5"/>
  <c r="S113" i="5"/>
  <c r="T360" i="5"/>
  <c r="T362" i="5"/>
  <c r="T361" i="5"/>
  <c r="S381" i="5"/>
  <c r="W369" i="5"/>
  <c r="V369" i="5"/>
  <c r="Y369" i="5"/>
  <c r="S372" i="5"/>
  <c r="S366" i="5"/>
  <c r="T356" i="5"/>
  <c r="T355" i="5"/>
  <c r="T354" i="5"/>
  <c r="AL81" i="9" l="1"/>
  <c r="AH161" i="9"/>
  <c r="AN81" i="9"/>
  <c r="AK81" i="9"/>
  <c r="AP93" i="9"/>
  <c r="AA160" i="9"/>
  <c r="AA159" i="9"/>
  <c r="K198" i="5"/>
  <c r="Q192" i="5"/>
  <c r="K190" i="5"/>
  <c r="O192" i="5"/>
  <c r="K194" i="5"/>
  <c r="N192" i="5"/>
  <c r="I192" i="5"/>
  <c r="L184" i="5"/>
  <c r="K185" i="5"/>
  <c r="L185" i="5"/>
  <c r="AK93" i="8"/>
  <c r="AL93" i="8"/>
  <c r="AN93" i="8"/>
  <c r="BH15" i="8"/>
  <c r="AH165" i="8"/>
  <c r="AA161" i="8"/>
  <c r="AA162" i="8"/>
  <c r="L189" i="5"/>
  <c r="L188" i="5"/>
  <c r="K189" i="5"/>
  <c r="B186" i="5"/>
  <c r="B187" i="5"/>
  <c r="AA162" i="2"/>
  <c r="AA161" i="2"/>
  <c r="BH15" i="2"/>
  <c r="AN93" i="2"/>
  <c r="AL93" i="2"/>
  <c r="AK93" i="2"/>
  <c r="AH165" i="2"/>
  <c r="AH165" i="7"/>
  <c r="AL93" i="7"/>
  <c r="AN93" i="7"/>
  <c r="AK93" i="7"/>
  <c r="BH15" i="7"/>
  <c r="AA162" i="7"/>
  <c r="AA161" i="7"/>
  <c r="J118" i="5"/>
  <c r="I113" i="5"/>
  <c r="A118" i="5" s="1"/>
  <c r="W381" i="5"/>
  <c r="S378" i="5"/>
  <c r="Y381" i="5"/>
  <c r="S384" i="5"/>
  <c r="I9" i="5"/>
  <c r="V381" i="5"/>
  <c r="T367" i="5"/>
  <c r="T366" i="5"/>
  <c r="T368" i="5"/>
  <c r="T373" i="5"/>
  <c r="T374" i="5"/>
  <c r="T372" i="5"/>
  <c r="AN93" i="9" l="1"/>
  <c r="AL93" i="9"/>
  <c r="AK93" i="9"/>
  <c r="AH165" i="9"/>
  <c r="BH15" i="9"/>
  <c r="AA161" i="9"/>
  <c r="AA162" i="9"/>
  <c r="AA165" i="8"/>
  <c r="AA166" i="8"/>
  <c r="B193" i="5"/>
  <c r="B192" i="5"/>
  <c r="L191" i="5"/>
  <c r="L190" i="5"/>
  <c r="K191" i="5"/>
  <c r="BH21" i="7"/>
  <c r="BH9" i="7"/>
  <c r="BP115" i="7"/>
  <c r="BN15" i="7"/>
  <c r="BK15" i="7"/>
  <c r="BH39" i="7"/>
  <c r="BL15" i="7"/>
  <c r="AA165" i="7"/>
  <c r="AA166" i="7"/>
  <c r="BH9" i="8"/>
  <c r="BK15" i="8"/>
  <c r="BL15" i="8"/>
  <c r="BH39" i="8"/>
  <c r="BN15" i="8"/>
  <c r="BH21" i="8"/>
  <c r="BP115" i="8"/>
  <c r="AA165" i="2"/>
  <c r="AA166" i="2"/>
  <c r="BH9" i="2"/>
  <c r="BK15" i="2"/>
  <c r="BL15" i="2"/>
  <c r="BP115" i="2"/>
  <c r="BN15" i="2"/>
  <c r="BH21" i="2"/>
  <c r="BH39" i="2"/>
  <c r="L194" i="5"/>
  <c r="L195" i="5"/>
  <c r="K195" i="5"/>
  <c r="O198" i="5"/>
  <c r="Q198" i="5"/>
  <c r="N198" i="5"/>
  <c r="K196" i="5"/>
  <c r="K204" i="5"/>
  <c r="I198" i="5"/>
  <c r="K200" i="5"/>
  <c r="T380" i="5"/>
  <c r="T378" i="5"/>
  <c r="T379" i="5"/>
  <c r="J122" i="5"/>
  <c r="I121" i="5"/>
  <c r="I21" i="5"/>
  <c r="G9" i="5"/>
  <c r="E9" i="5"/>
  <c r="D9" i="5"/>
  <c r="T384" i="5"/>
  <c r="T386" i="5"/>
  <c r="T385" i="5"/>
  <c r="AA166" i="9" l="1"/>
  <c r="AA165" i="9"/>
  <c r="BP115" i="9"/>
  <c r="BH21" i="9"/>
  <c r="BN15" i="9"/>
  <c r="BH39" i="9"/>
  <c r="BH9" i="9"/>
  <c r="BK15" i="9"/>
  <c r="BL15" i="9"/>
  <c r="K197" i="5"/>
  <c r="L196" i="5"/>
  <c r="L197" i="5"/>
  <c r="K210" i="5"/>
  <c r="K206" i="5"/>
  <c r="Q204" i="5"/>
  <c r="I204" i="5"/>
  <c r="O204" i="5"/>
  <c r="K202" i="5"/>
  <c r="N204" i="5"/>
  <c r="BH45" i="2"/>
  <c r="BK39" i="2"/>
  <c r="BN39" i="2"/>
  <c r="BH33" i="2"/>
  <c r="BH63" i="2"/>
  <c r="BP119" i="2"/>
  <c r="BL39" i="2"/>
  <c r="BP119" i="8"/>
  <c r="BL39" i="8"/>
  <c r="BN39" i="8"/>
  <c r="BH63" i="8"/>
  <c r="BH45" i="8"/>
  <c r="BK39" i="8"/>
  <c r="BH33" i="8"/>
  <c r="BI23" i="7"/>
  <c r="BI22" i="7"/>
  <c r="BI21" i="7"/>
  <c r="BI23" i="2"/>
  <c r="BI22" i="2"/>
  <c r="BI21" i="2"/>
  <c r="BQ116" i="8"/>
  <c r="BQ115" i="8"/>
  <c r="BI9" i="2"/>
  <c r="BI11" i="2"/>
  <c r="BI10" i="2"/>
  <c r="BQ115" i="7"/>
  <c r="BQ116" i="7"/>
  <c r="L200" i="5"/>
  <c r="L201" i="5"/>
  <c r="K201" i="5"/>
  <c r="BI23" i="8"/>
  <c r="BI22" i="8"/>
  <c r="BI21" i="8"/>
  <c r="B199" i="5"/>
  <c r="B198" i="5"/>
  <c r="BQ115" i="2"/>
  <c r="BQ116" i="2"/>
  <c r="BI9" i="8"/>
  <c r="BI10" i="8"/>
  <c r="BI11" i="8"/>
  <c r="BH45" i="7"/>
  <c r="BP119" i="7"/>
  <c r="BK39" i="7"/>
  <c r="BN39" i="7"/>
  <c r="BH33" i="7"/>
  <c r="BL39" i="7"/>
  <c r="BH63" i="7"/>
  <c r="BI11" i="7"/>
  <c r="BI9" i="7"/>
  <c r="BI10" i="7"/>
  <c r="I33" i="5"/>
  <c r="D21" i="5"/>
  <c r="G21" i="5"/>
  <c r="E21" i="5"/>
  <c r="S121" i="5"/>
  <c r="AA118" i="5" s="1"/>
  <c r="J124" i="5"/>
  <c r="BI22" i="9" l="1"/>
  <c r="BI21" i="9"/>
  <c r="BI23" i="9"/>
  <c r="BQ116" i="9"/>
  <c r="BQ115" i="9"/>
  <c r="BH45" i="9"/>
  <c r="BL39" i="9"/>
  <c r="BK39" i="9"/>
  <c r="BP119" i="9"/>
  <c r="BH33" i="9"/>
  <c r="BH63" i="9"/>
  <c r="BN39" i="9"/>
  <c r="BI11" i="9"/>
  <c r="BI9" i="9"/>
  <c r="BI10" i="9"/>
  <c r="BQ120" i="7"/>
  <c r="BQ119" i="7"/>
  <c r="BI34" i="8"/>
  <c r="BI35" i="8"/>
  <c r="BI33" i="8"/>
  <c r="BQ119" i="2"/>
  <c r="BQ120" i="2"/>
  <c r="O210" i="5"/>
  <c r="K212" i="5"/>
  <c r="N210" i="5"/>
  <c r="Q210" i="5"/>
  <c r="K216" i="5"/>
  <c r="K208" i="5"/>
  <c r="I210" i="5"/>
  <c r="BI34" i="7"/>
  <c r="BI33" i="7"/>
  <c r="BI35" i="7"/>
  <c r="BI46" i="7"/>
  <c r="BI47" i="7"/>
  <c r="BI45" i="7"/>
  <c r="BP121" i="2"/>
  <c r="BN63" i="2"/>
  <c r="BL63" i="2"/>
  <c r="BK63" i="2"/>
  <c r="BH87" i="2"/>
  <c r="BH69" i="2"/>
  <c r="BH57" i="2"/>
  <c r="BI46" i="2"/>
  <c r="BI45" i="2"/>
  <c r="BI47" i="2"/>
  <c r="B205" i="5"/>
  <c r="B204" i="5"/>
  <c r="BI46" i="8"/>
  <c r="BI45" i="8"/>
  <c r="BI47" i="8"/>
  <c r="BQ120" i="8"/>
  <c r="BQ119" i="8"/>
  <c r="BI35" i="2"/>
  <c r="BI33" i="2"/>
  <c r="BI34" i="2"/>
  <c r="BN63" i="7"/>
  <c r="BL63" i="7"/>
  <c r="BH69" i="7"/>
  <c r="BH87" i="7"/>
  <c r="BP121" i="7"/>
  <c r="BK63" i="7"/>
  <c r="BH57" i="7"/>
  <c r="BH57" i="8"/>
  <c r="BL63" i="8"/>
  <c r="BN63" i="8"/>
  <c r="BH69" i="8"/>
  <c r="BH87" i="8"/>
  <c r="BK63" i="8"/>
  <c r="BP121" i="8"/>
  <c r="L202" i="5"/>
  <c r="K203" i="5"/>
  <c r="L203" i="5"/>
  <c r="L206" i="5"/>
  <c r="K207" i="5"/>
  <c r="L207" i="5"/>
  <c r="I45" i="5"/>
  <c r="G33" i="5"/>
  <c r="E33" i="5"/>
  <c r="D33" i="5"/>
  <c r="J128" i="5"/>
  <c r="S125" i="5"/>
  <c r="AA128" i="5" s="1"/>
  <c r="BQ120" i="9" l="1"/>
  <c r="BQ119" i="9"/>
  <c r="BI45" i="9"/>
  <c r="BI47" i="9"/>
  <c r="BI46" i="9"/>
  <c r="BP121" i="9"/>
  <c r="BH87" i="9"/>
  <c r="BK63" i="9"/>
  <c r="BH57" i="9"/>
  <c r="BL63" i="9"/>
  <c r="BN63" i="9"/>
  <c r="BH69" i="9"/>
  <c r="BI34" i="9"/>
  <c r="BI35" i="9"/>
  <c r="BI33" i="9"/>
  <c r="BQ121" i="8"/>
  <c r="BQ122" i="8"/>
  <c r="BL87" i="8"/>
  <c r="BH81" i="8"/>
  <c r="BN87" i="8"/>
  <c r="BH93" i="8"/>
  <c r="BK87" i="8"/>
  <c r="BH145" i="8"/>
  <c r="BP125" i="8"/>
  <c r="BI59" i="8"/>
  <c r="BI57" i="8"/>
  <c r="BI58" i="8"/>
  <c r="BN87" i="7"/>
  <c r="BH81" i="7"/>
  <c r="BP125" i="7"/>
  <c r="BH93" i="7"/>
  <c r="BH145" i="7"/>
  <c r="BK87" i="7"/>
  <c r="BL87" i="7"/>
  <c r="O216" i="5"/>
  <c r="Q216" i="5"/>
  <c r="N216" i="5"/>
  <c r="K222" i="5"/>
  <c r="K218" i="5"/>
  <c r="K214" i="5"/>
  <c r="I216" i="5"/>
  <c r="BI71" i="8"/>
  <c r="BI69" i="8"/>
  <c r="BI70" i="8"/>
  <c r="BI58" i="7"/>
  <c r="BI59" i="7"/>
  <c r="BI57" i="7"/>
  <c r="BI69" i="7"/>
  <c r="BI70" i="7"/>
  <c r="BI71" i="7"/>
  <c r="BI57" i="2"/>
  <c r="BI58" i="2"/>
  <c r="BI59" i="2"/>
  <c r="BI69" i="2"/>
  <c r="BI70" i="2"/>
  <c r="BI71" i="2"/>
  <c r="B211" i="5"/>
  <c r="B210" i="5"/>
  <c r="BQ121" i="7"/>
  <c r="BQ122" i="7"/>
  <c r="BP125" i="2"/>
  <c r="BH145" i="2"/>
  <c r="BL87" i="2"/>
  <c r="BH81" i="2"/>
  <c r="BH93" i="2"/>
  <c r="BN87" i="2"/>
  <c r="BK87" i="2"/>
  <c r="BQ121" i="2"/>
  <c r="BQ122" i="2"/>
  <c r="L208" i="5"/>
  <c r="K209" i="5"/>
  <c r="L209" i="5"/>
  <c r="K213" i="5"/>
  <c r="L213" i="5"/>
  <c r="L212" i="5"/>
  <c r="I57" i="5"/>
  <c r="D45" i="5"/>
  <c r="E45" i="5"/>
  <c r="G45" i="5"/>
  <c r="I125" i="5"/>
  <c r="J130" i="5"/>
  <c r="BI58" i="9" l="1"/>
  <c r="BI57" i="9"/>
  <c r="BI59" i="9"/>
  <c r="BI69" i="9"/>
  <c r="BI70" i="9"/>
  <c r="BI71" i="9"/>
  <c r="BQ122" i="9"/>
  <c r="BQ121" i="9"/>
  <c r="BH145" i="9"/>
  <c r="BL87" i="9"/>
  <c r="BH81" i="9"/>
  <c r="BH93" i="9"/>
  <c r="BK87" i="9"/>
  <c r="BP125" i="9"/>
  <c r="BN87" i="9"/>
  <c r="L218" i="5"/>
  <c r="K219" i="5"/>
  <c r="L219" i="5"/>
  <c r="BI93" i="7"/>
  <c r="BI94" i="7"/>
  <c r="BI95" i="7"/>
  <c r="BL145" i="8"/>
  <c r="BP182" i="8"/>
  <c r="BK145" i="8"/>
  <c r="BH151" i="8"/>
  <c r="BN145" i="8"/>
  <c r="BI81" i="8"/>
  <c r="BI83" i="8"/>
  <c r="BI82" i="8"/>
  <c r="BN145" i="2"/>
  <c r="BP182" i="2"/>
  <c r="BL145" i="2"/>
  <c r="BK145" i="2"/>
  <c r="BH151" i="2"/>
  <c r="K228" i="5"/>
  <c r="O222" i="5"/>
  <c r="I222" i="5"/>
  <c r="Q222" i="5"/>
  <c r="K220" i="5"/>
  <c r="N222" i="5"/>
  <c r="K224" i="5"/>
  <c r="BQ125" i="7"/>
  <c r="BQ126" i="7"/>
  <c r="BI95" i="2"/>
  <c r="BI94" i="2"/>
  <c r="BI93" i="2"/>
  <c r="BQ125" i="2"/>
  <c r="BQ126" i="2"/>
  <c r="B217" i="5"/>
  <c r="B216" i="5"/>
  <c r="BI82" i="7"/>
  <c r="BI81" i="7"/>
  <c r="BI83" i="7"/>
  <c r="BI94" i="8"/>
  <c r="BI93" i="8"/>
  <c r="BI95" i="8"/>
  <c r="BI83" i="2"/>
  <c r="BI81" i="2"/>
  <c r="BI82" i="2"/>
  <c r="K215" i="5"/>
  <c r="L214" i="5"/>
  <c r="L215" i="5"/>
  <c r="BN145" i="7"/>
  <c r="BL145" i="7"/>
  <c r="BP182" i="7"/>
  <c r="BK145" i="7"/>
  <c r="BH151" i="7"/>
  <c r="BQ126" i="8"/>
  <c r="BQ125" i="8"/>
  <c r="D57" i="5"/>
  <c r="G57" i="5"/>
  <c r="I69" i="5"/>
  <c r="E57" i="5"/>
  <c r="J134" i="5"/>
  <c r="I133" i="5"/>
  <c r="A128" i="5" s="1"/>
  <c r="BI81" i="9" l="1"/>
  <c r="BI82" i="9"/>
  <c r="BI83" i="9"/>
  <c r="BH151" i="9"/>
  <c r="BK145" i="9"/>
  <c r="BP182" i="9"/>
  <c r="BL145" i="9"/>
  <c r="BN145" i="9"/>
  <c r="BQ126" i="9"/>
  <c r="BQ125" i="9"/>
  <c r="BI93" i="9"/>
  <c r="BI95" i="9"/>
  <c r="BI94" i="9"/>
  <c r="BQ182" i="7"/>
  <c r="BQ183" i="7"/>
  <c r="BK151" i="7"/>
  <c r="BN151" i="7"/>
  <c r="BP186" i="7"/>
  <c r="BL151" i="7"/>
  <c r="BH157" i="7"/>
  <c r="K221" i="5"/>
  <c r="L221" i="5"/>
  <c r="L220" i="5"/>
  <c r="Q228" i="5"/>
  <c r="I228" i="5"/>
  <c r="N228" i="5"/>
  <c r="K226" i="5"/>
  <c r="K234" i="5"/>
  <c r="K230" i="5"/>
  <c r="O228" i="5"/>
  <c r="BQ183" i="2"/>
  <c r="BQ182" i="2"/>
  <c r="BQ183" i="8"/>
  <c r="BQ182" i="8"/>
  <c r="BL151" i="2"/>
  <c r="BN151" i="2"/>
  <c r="BH157" i="2"/>
  <c r="BK151" i="2"/>
  <c r="BP186" i="2"/>
  <c r="B223" i="5"/>
  <c r="B222" i="5"/>
  <c r="BK151" i="8"/>
  <c r="BL151" i="8"/>
  <c r="BP186" i="8"/>
  <c r="BN151" i="8"/>
  <c r="BH157" i="8"/>
  <c r="K225" i="5"/>
  <c r="L225" i="5"/>
  <c r="L224" i="5"/>
  <c r="J136" i="5"/>
  <c r="S133" i="5"/>
  <c r="E69" i="5"/>
  <c r="D69" i="5"/>
  <c r="I81" i="5"/>
  <c r="G69" i="5"/>
  <c r="BQ183" i="9" l="1"/>
  <c r="BQ182" i="9"/>
  <c r="BK151" i="9"/>
  <c r="BN151" i="9"/>
  <c r="BH157" i="9"/>
  <c r="BP186" i="9"/>
  <c r="BL151" i="9"/>
  <c r="BK157" i="2"/>
  <c r="BP188" i="2"/>
  <c r="BN157" i="2"/>
  <c r="BH163" i="2"/>
  <c r="BL157" i="2"/>
  <c r="K231" i="5"/>
  <c r="L230" i="5"/>
  <c r="L231" i="5"/>
  <c r="B228" i="5"/>
  <c r="B229" i="5"/>
  <c r="BQ187" i="8"/>
  <c r="BQ186" i="8"/>
  <c r="K232" i="5"/>
  <c r="I234" i="5"/>
  <c r="O234" i="5"/>
  <c r="K236" i="5"/>
  <c r="Q234" i="5"/>
  <c r="N234" i="5"/>
  <c r="K240" i="5"/>
  <c r="BP188" i="7"/>
  <c r="BK157" i="7"/>
  <c r="BN157" i="7"/>
  <c r="BL157" i="7"/>
  <c r="BH163" i="7"/>
  <c r="BQ186" i="2"/>
  <c r="BQ187" i="2"/>
  <c r="K227" i="5"/>
  <c r="L226" i="5"/>
  <c r="L227" i="5"/>
  <c r="BP188" i="8"/>
  <c r="BL157" i="8"/>
  <c r="BN157" i="8"/>
  <c r="BK157" i="8"/>
  <c r="BH163" i="8"/>
  <c r="BQ187" i="7"/>
  <c r="BQ186" i="7"/>
  <c r="I93" i="5"/>
  <c r="G81" i="5"/>
  <c r="D81" i="5"/>
  <c r="E81" i="5"/>
  <c r="S137" i="5"/>
  <c r="J140" i="5"/>
  <c r="BQ187" i="9" l="1"/>
  <c r="BQ186" i="9"/>
  <c r="BP188" i="9"/>
  <c r="BN157" i="9"/>
  <c r="BL157" i="9"/>
  <c r="BK157" i="9"/>
  <c r="BH163" i="9"/>
  <c r="BL163" i="7"/>
  <c r="BP192" i="7"/>
  <c r="BK163" i="7"/>
  <c r="AH15" i="7"/>
  <c r="BN163" i="7"/>
  <c r="BQ188" i="7"/>
  <c r="BQ189" i="7"/>
  <c r="K237" i="5"/>
  <c r="L237" i="5"/>
  <c r="L236" i="5"/>
  <c r="BL163" i="2"/>
  <c r="AH15" i="2"/>
  <c r="BK163" i="2"/>
  <c r="BP192" i="2"/>
  <c r="BN163" i="2"/>
  <c r="N240" i="5"/>
  <c r="K246" i="5"/>
  <c r="Q240" i="5"/>
  <c r="I240" i="5"/>
  <c r="O240" i="5"/>
  <c r="K238" i="5"/>
  <c r="K242" i="5"/>
  <c r="BK163" i="8"/>
  <c r="BP192" i="8"/>
  <c r="AH15" i="8"/>
  <c r="BL163" i="8"/>
  <c r="BN163" i="8"/>
  <c r="BQ189" i="8"/>
  <c r="BQ188" i="8"/>
  <c r="B235" i="5"/>
  <c r="B234" i="5"/>
  <c r="BQ189" i="2"/>
  <c r="BQ188" i="2"/>
  <c r="L232" i="5"/>
  <c r="L233" i="5"/>
  <c r="K233" i="5"/>
  <c r="I105" i="5"/>
  <c r="AA15" i="5"/>
  <c r="G93" i="5"/>
  <c r="E93" i="5"/>
  <c r="D93" i="5"/>
  <c r="I137" i="5"/>
  <c r="A142" i="5" s="1"/>
  <c r="J142" i="5"/>
  <c r="BK163" i="9" l="1"/>
  <c r="AH15" i="9"/>
  <c r="BL163" i="9"/>
  <c r="BP192" i="9"/>
  <c r="BN163" i="9"/>
  <c r="BQ189" i="9"/>
  <c r="BQ188" i="9"/>
  <c r="BQ193" i="8"/>
  <c r="BQ192" i="8"/>
  <c r="AH39" i="2"/>
  <c r="AH21" i="2"/>
  <c r="Z115" i="2"/>
  <c r="AD15" i="2"/>
  <c r="AH9" i="2"/>
  <c r="AF15" i="2"/>
  <c r="AC15" i="2"/>
  <c r="AH39" i="7"/>
  <c r="AH21" i="7"/>
  <c r="Z115" i="7"/>
  <c r="AH9" i="7"/>
  <c r="AF15" i="7"/>
  <c r="AC15" i="7"/>
  <c r="AD15" i="7"/>
  <c r="B241" i="5"/>
  <c r="B240" i="5"/>
  <c r="L243" i="5"/>
  <c r="K243" i="5"/>
  <c r="L242" i="5"/>
  <c r="BQ193" i="2"/>
  <c r="BQ192" i="2"/>
  <c r="BQ193" i="7"/>
  <c r="BQ192" i="7"/>
  <c r="AD15" i="8"/>
  <c r="AH39" i="8"/>
  <c r="AH9" i="8"/>
  <c r="AC15" i="8"/>
  <c r="AF15" i="8"/>
  <c r="AH21" i="8"/>
  <c r="Z115" i="8"/>
  <c r="K239" i="5"/>
  <c r="L239" i="5"/>
  <c r="L238" i="5"/>
  <c r="Q246" i="5"/>
  <c r="N246" i="5"/>
  <c r="I246" i="5"/>
  <c r="O246" i="5"/>
  <c r="K248" i="5"/>
  <c r="K252" i="5"/>
  <c r="K244" i="5"/>
  <c r="AA9" i="5"/>
  <c r="AG15" i="5"/>
  <c r="AA39" i="5"/>
  <c r="AE15" i="5"/>
  <c r="AA21" i="5"/>
  <c r="AB21" i="5" s="1"/>
  <c r="AD15" i="5"/>
  <c r="J146" i="5"/>
  <c r="I145" i="5"/>
  <c r="D105" i="5"/>
  <c r="I117" i="5"/>
  <c r="G105" i="5"/>
  <c r="E105" i="5"/>
  <c r="BQ193" i="9" l="1"/>
  <c r="BQ192" i="9"/>
  <c r="AH21" i="9"/>
  <c r="Z115" i="9"/>
  <c r="AC15" i="9"/>
  <c r="AF15" i="9"/>
  <c r="AH9" i="9"/>
  <c r="AD15" i="9"/>
  <c r="AH39" i="9"/>
  <c r="K249" i="5"/>
  <c r="L249" i="5"/>
  <c r="L248" i="5"/>
  <c r="S116" i="8"/>
  <c r="S115" i="8"/>
  <c r="AA9" i="8"/>
  <c r="AA10" i="8"/>
  <c r="AA11" i="8"/>
  <c r="S115" i="7"/>
  <c r="S116" i="7"/>
  <c r="AA22" i="2"/>
  <c r="AA23" i="2"/>
  <c r="AA21" i="2"/>
  <c r="AA23" i="8"/>
  <c r="AA21" i="8"/>
  <c r="AA22" i="8"/>
  <c r="AD39" i="8"/>
  <c r="AH33" i="8"/>
  <c r="Z119" i="8"/>
  <c r="AH63" i="8"/>
  <c r="AC39" i="8"/>
  <c r="AH45" i="8"/>
  <c r="AF39" i="8"/>
  <c r="AA23" i="7"/>
  <c r="AA21" i="7"/>
  <c r="AA22" i="7"/>
  <c r="AA11" i="2"/>
  <c r="AA9" i="2"/>
  <c r="AA10" i="2"/>
  <c r="AD39" i="2"/>
  <c r="AF39" i="2"/>
  <c r="AC39" i="2"/>
  <c r="Z119" i="2"/>
  <c r="AH45" i="2"/>
  <c r="AH63" i="2"/>
  <c r="AH33" i="2"/>
  <c r="L245" i="5"/>
  <c r="K245" i="5"/>
  <c r="L244" i="5"/>
  <c r="B246" i="5"/>
  <c r="B247" i="5"/>
  <c r="AC39" i="7"/>
  <c r="AD39" i="7"/>
  <c r="AH45" i="7"/>
  <c r="Z119" i="7"/>
  <c r="AF39" i="7"/>
  <c r="AH63" i="7"/>
  <c r="AH33" i="7"/>
  <c r="K254" i="5"/>
  <c r="K258" i="5"/>
  <c r="I252" i="5"/>
  <c r="O252" i="5"/>
  <c r="N252" i="5"/>
  <c r="K250" i="5"/>
  <c r="Q252" i="5"/>
  <c r="AA11" i="7"/>
  <c r="AA10" i="7"/>
  <c r="AA9" i="7"/>
  <c r="S116" i="2"/>
  <c r="S115" i="2"/>
  <c r="AA45" i="5"/>
  <c r="AB45" i="5" s="1"/>
  <c r="AA33" i="5"/>
  <c r="AG39" i="5"/>
  <c r="AA63" i="5"/>
  <c r="AE39" i="5"/>
  <c r="AD39" i="5"/>
  <c r="AB9" i="5"/>
  <c r="AB10" i="5"/>
  <c r="AB11" i="5"/>
  <c r="I129" i="5"/>
  <c r="D117" i="5"/>
  <c r="E117" i="5"/>
  <c r="G117" i="5"/>
  <c r="S145" i="5"/>
  <c r="AA142" i="5" s="1"/>
  <c r="J148" i="5"/>
  <c r="AH45" i="9" l="1"/>
  <c r="AH63" i="9"/>
  <c r="AC39" i="9"/>
  <c r="Z119" i="9"/>
  <c r="AD39" i="9"/>
  <c r="AF39" i="9"/>
  <c r="AH33" i="9"/>
  <c r="S116" i="9"/>
  <c r="S115" i="9"/>
  <c r="AA21" i="9"/>
  <c r="AA23" i="9"/>
  <c r="AA22" i="9"/>
  <c r="AA11" i="9"/>
  <c r="AA10" i="9"/>
  <c r="AA9" i="9"/>
  <c r="AA33" i="7"/>
  <c r="AA34" i="7"/>
  <c r="AA35" i="7"/>
  <c r="AA45" i="7"/>
  <c r="AA47" i="7"/>
  <c r="AA46" i="7"/>
  <c r="AA34" i="2"/>
  <c r="AA35" i="2"/>
  <c r="AA33" i="2"/>
  <c r="AH69" i="8"/>
  <c r="AD63" i="8"/>
  <c r="AH57" i="8"/>
  <c r="AF63" i="8"/>
  <c r="AC63" i="8"/>
  <c r="AH87" i="8"/>
  <c r="Z121" i="8"/>
  <c r="B252" i="5"/>
  <c r="B253" i="5"/>
  <c r="AH87" i="7"/>
  <c r="AC63" i="7"/>
  <c r="Z121" i="7"/>
  <c r="AH69" i="7"/>
  <c r="AH57" i="7"/>
  <c r="AF63" i="7"/>
  <c r="AD63" i="7"/>
  <c r="AH57" i="2"/>
  <c r="AC63" i="2"/>
  <c r="AH87" i="2"/>
  <c r="AF63" i="2"/>
  <c r="AD63" i="2"/>
  <c r="AH69" i="2"/>
  <c r="Z121" i="2"/>
  <c r="S119" i="8"/>
  <c r="S120" i="8"/>
  <c r="L250" i="5"/>
  <c r="L251" i="5"/>
  <c r="K251" i="5"/>
  <c r="O258" i="5"/>
  <c r="I258" i="5"/>
  <c r="Q258" i="5"/>
  <c r="K264" i="5"/>
  <c r="N258" i="5"/>
  <c r="K260" i="5"/>
  <c r="K256" i="5"/>
  <c r="AA47" i="2"/>
  <c r="AA46" i="2"/>
  <c r="AA45" i="2"/>
  <c r="AA47" i="8"/>
  <c r="AA45" i="8"/>
  <c r="AA46" i="8"/>
  <c r="AA34" i="8"/>
  <c r="AA35" i="8"/>
  <c r="AA33" i="8"/>
  <c r="K255" i="5"/>
  <c r="L254" i="5"/>
  <c r="L255" i="5"/>
  <c r="S119" i="7"/>
  <c r="S120" i="7"/>
  <c r="S119" i="2"/>
  <c r="S120" i="2"/>
  <c r="AA57" i="5"/>
  <c r="AG63" i="5"/>
  <c r="AE63" i="5"/>
  <c r="AA87" i="5"/>
  <c r="AD63" i="5"/>
  <c r="AA69" i="5"/>
  <c r="AB69" i="5" s="1"/>
  <c r="AB34" i="5"/>
  <c r="AB35" i="5"/>
  <c r="AB33" i="5"/>
  <c r="G129" i="5"/>
  <c r="D129" i="5"/>
  <c r="E129" i="5"/>
  <c r="I141" i="5"/>
  <c r="J152" i="5"/>
  <c r="S149" i="5"/>
  <c r="AA152" i="5" s="1"/>
  <c r="AA34" i="9" l="1"/>
  <c r="AA33" i="9"/>
  <c r="AA35" i="9"/>
  <c r="S119" i="9"/>
  <c r="S120" i="9"/>
  <c r="AD63" i="9"/>
  <c r="AF63" i="9"/>
  <c r="AH69" i="9"/>
  <c r="AH87" i="9"/>
  <c r="AC63" i="9"/>
  <c r="AH57" i="9"/>
  <c r="Z121" i="9"/>
  <c r="AA45" i="9"/>
  <c r="AA46" i="9"/>
  <c r="AA47" i="9"/>
  <c r="L256" i="5"/>
  <c r="L257" i="5"/>
  <c r="K257" i="5"/>
  <c r="S122" i="2"/>
  <c r="S121" i="2"/>
  <c r="AC87" i="2"/>
  <c r="AH93" i="2"/>
  <c r="AH145" i="2"/>
  <c r="AH81" i="2"/>
  <c r="Z125" i="2"/>
  <c r="AD87" i="2"/>
  <c r="AF87" i="2"/>
  <c r="S121" i="8"/>
  <c r="S122" i="8"/>
  <c r="AA59" i="8"/>
  <c r="AA58" i="8"/>
  <c r="AA57" i="8"/>
  <c r="L260" i="5"/>
  <c r="K261" i="5"/>
  <c r="L261" i="5"/>
  <c r="B259" i="5"/>
  <c r="B258" i="5"/>
  <c r="AA70" i="2"/>
  <c r="AA69" i="2"/>
  <c r="AA71" i="2"/>
  <c r="AA58" i="7"/>
  <c r="AA59" i="7"/>
  <c r="AA57" i="7"/>
  <c r="AC87" i="7"/>
  <c r="AH93" i="7"/>
  <c r="AH81" i="7"/>
  <c r="AH145" i="7"/>
  <c r="Z125" i="7"/>
  <c r="AF87" i="7"/>
  <c r="AD87" i="7"/>
  <c r="AH145" i="8"/>
  <c r="AC87" i="8"/>
  <c r="AF87" i="8"/>
  <c r="AD87" i="8"/>
  <c r="AH93" i="8"/>
  <c r="AH81" i="8"/>
  <c r="Z125" i="8"/>
  <c r="AA59" i="2"/>
  <c r="AA58" i="2"/>
  <c r="AA57" i="2"/>
  <c r="AA70" i="7"/>
  <c r="AA69" i="7"/>
  <c r="AA71" i="7"/>
  <c r="AA69" i="8"/>
  <c r="AA71" i="8"/>
  <c r="AA70" i="8"/>
  <c r="Q264" i="5"/>
  <c r="K262" i="5"/>
  <c r="O264" i="5"/>
  <c r="K270" i="5"/>
  <c r="I264" i="5"/>
  <c r="K266" i="5"/>
  <c r="N264" i="5"/>
  <c r="S122" i="7"/>
  <c r="S121" i="7"/>
  <c r="AB58" i="5"/>
  <c r="AB57" i="5"/>
  <c r="AB59" i="5"/>
  <c r="AA81" i="5"/>
  <c r="AD87" i="5"/>
  <c r="AA93" i="5"/>
  <c r="AB93" i="5" s="1"/>
  <c r="AG87" i="5"/>
  <c r="AA111" i="5"/>
  <c r="AE87" i="5"/>
  <c r="I149" i="5"/>
  <c r="J154" i="5"/>
  <c r="G141" i="5"/>
  <c r="D141" i="5"/>
  <c r="E141" i="5"/>
  <c r="I153" i="5"/>
  <c r="AH145" i="9" l="1"/>
  <c r="AD87" i="9"/>
  <c r="AH81" i="9"/>
  <c r="Z125" i="9"/>
  <c r="AC87" i="9"/>
  <c r="AF87" i="9"/>
  <c r="AH93" i="9"/>
  <c r="AA59" i="9"/>
  <c r="AA58" i="9"/>
  <c r="AA57" i="9"/>
  <c r="AA70" i="9"/>
  <c r="AA71" i="9"/>
  <c r="AA69" i="9"/>
  <c r="S121" i="9"/>
  <c r="S122" i="9"/>
  <c r="S125" i="8"/>
  <c r="S126" i="8"/>
  <c r="B265" i="5"/>
  <c r="B264" i="5"/>
  <c r="AA94" i="8"/>
  <c r="AA95" i="8"/>
  <c r="AA93" i="8"/>
  <c r="AF145" i="8"/>
  <c r="AH151" i="8"/>
  <c r="AC145" i="8"/>
  <c r="Z182" i="8"/>
  <c r="AD145" i="8"/>
  <c r="AF145" i="7"/>
  <c r="AH151" i="7"/>
  <c r="AD145" i="7"/>
  <c r="Z182" i="7"/>
  <c r="AC145" i="7"/>
  <c r="AD145" i="2"/>
  <c r="AH151" i="2"/>
  <c r="Z182" i="2"/>
  <c r="AF145" i="2"/>
  <c r="AC145" i="2"/>
  <c r="K272" i="5"/>
  <c r="K276" i="5"/>
  <c r="Q270" i="5"/>
  <c r="I270" i="5"/>
  <c r="N270" i="5"/>
  <c r="O270" i="5"/>
  <c r="K268" i="5"/>
  <c r="AA81" i="7"/>
  <c r="AA83" i="7"/>
  <c r="AA82" i="7"/>
  <c r="AA93" i="2"/>
  <c r="AA94" i="2"/>
  <c r="AA95" i="2"/>
  <c r="AA93" i="7"/>
  <c r="AA95" i="7"/>
  <c r="AA94" i="7"/>
  <c r="S125" i="2"/>
  <c r="S126" i="2"/>
  <c r="L266" i="5"/>
  <c r="L267" i="5"/>
  <c r="K267" i="5"/>
  <c r="L262" i="5"/>
  <c r="K263" i="5"/>
  <c r="L263" i="5"/>
  <c r="AA81" i="8"/>
  <c r="AA83" i="8"/>
  <c r="AA82" i="8"/>
  <c r="S126" i="7"/>
  <c r="S125" i="7"/>
  <c r="AA82" i="2"/>
  <c r="AA83" i="2"/>
  <c r="AA81" i="2"/>
  <c r="I157" i="5"/>
  <c r="A152" i="5" s="1"/>
  <c r="J158" i="5"/>
  <c r="AB81" i="5"/>
  <c r="AB83" i="5"/>
  <c r="AB82" i="5"/>
  <c r="AE111" i="5"/>
  <c r="AA135" i="5"/>
  <c r="AD111" i="5"/>
  <c r="AG111" i="5"/>
  <c r="AA105" i="5"/>
  <c r="AA117" i="5"/>
  <c r="AB117" i="5" s="1"/>
  <c r="D153" i="5"/>
  <c r="I165" i="5"/>
  <c r="E153" i="5"/>
  <c r="G153" i="5"/>
  <c r="AA94" i="9" l="1"/>
  <c r="AA95" i="9"/>
  <c r="AA93" i="9"/>
  <c r="S125" i="9"/>
  <c r="S126" i="9"/>
  <c r="AA81" i="9"/>
  <c r="AA83" i="9"/>
  <c r="AA82" i="9"/>
  <c r="AF145" i="9"/>
  <c r="AC145" i="9"/>
  <c r="Z182" i="9"/>
  <c r="AD145" i="9"/>
  <c r="AH151" i="9"/>
  <c r="K274" i="5"/>
  <c r="I276" i="5"/>
  <c r="N276" i="5"/>
  <c r="O276" i="5"/>
  <c r="K278" i="5"/>
  <c r="Q276" i="5"/>
  <c r="K282" i="5"/>
  <c r="S182" i="2"/>
  <c r="S183" i="2"/>
  <c r="S182" i="7"/>
  <c r="S183" i="7"/>
  <c r="L272" i="5"/>
  <c r="K273" i="5"/>
  <c r="L273" i="5"/>
  <c r="Z186" i="2"/>
  <c r="AF151" i="2"/>
  <c r="AD151" i="2"/>
  <c r="AC151" i="2"/>
  <c r="AH157" i="2"/>
  <c r="S183" i="8"/>
  <c r="S182" i="8"/>
  <c r="B271" i="5"/>
  <c r="B270" i="5"/>
  <c r="AF151" i="7"/>
  <c r="AD151" i="7"/>
  <c r="AH157" i="7"/>
  <c r="Z186" i="7"/>
  <c r="AC151" i="7"/>
  <c r="L269" i="5"/>
  <c r="K269" i="5"/>
  <c r="L268" i="5"/>
  <c r="AF151" i="8"/>
  <c r="AC151" i="8"/>
  <c r="Z186" i="8"/>
  <c r="AH157" i="8"/>
  <c r="AD151" i="8"/>
  <c r="S157" i="5"/>
  <c r="J160" i="5"/>
  <c r="AB107" i="5"/>
  <c r="AB105" i="5"/>
  <c r="AB106" i="5"/>
  <c r="I177" i="5"/>
  <c r="E165" i="5"/>
  <c r="G165" i="5"/>
  <c r="D165" i="5"/>
  <c r="AD135" i="5"/>
  <c r="AA141" i="5"/>
  <c r="AB141" i="5" s="1"/>
  <c r="AA159" i="5"/>
  <c r="AE135" i="5"/>
  <c r="AG135" i="5"/>
  <c r="AA129" i="5"/>
  <c r="AD151" i="9" l="1"/>
  <c r="Z186" i="9"/>
  <c r="AC151" i="9"/>
  <c r="AH157" i="9"/>
  <c r="AF151" i="9"/>
  <c r="S183" i="9"/>
  <c r="S182" i="9"/>
  <c r="AC157" i="8"/>
  <c r="AD157" i="8"/>
  <c r="AF157" i="8"/>
  <c r="Z188" i="8"/>
  <c r="AH163" i="8"/>
  <c r="S186" i="7"/>
  <c r="S187" i="7"/>
  <c r="AH163" i="2"/>
  <c r="AC157" i="2"/>
  <c r="Z188" i="2"/>
  <c r="AF157" i="2"/>
  <c r="AD157" i="2"/>
  <c r="S187" i="2"/>
  <c r="S186" i="2"/>
  <c r="O282" i="5"/>
  <c r="K280" i="5"/>
  <c r="I282" i="5"/>
  <c r="K288" i="5"/>
  <c r="Q282" i="5"/>
  <c r="N282" i="5"/>
  <c r="K284" i="5"/>
  <c r="S187" i="8"/>
  <c r="S186" i="8"/>
  <c r="AD157" i="7"/>
  <c r="AH163" i="7"/>
  <c r="AF157" i="7"/>
  <c r="AC157" i="7"/>
  <c r="Z188" i="7"/>
  <c r="B276" i="5"/>
  <c r="B277" i="5"/>
  <c r="L279" i="5"/>
  <c r="K279" i="5"/>
  <c r="L278" i="5"/>
  <c r="K275" i="5"/>
  <c r="L274" i="5"/>
  <c r="L275" i="5"/>
  <c r="AG159" i="5"/>
  <c r="AA153" i="5"/>
  <c r="AA165" i="5"/>
  <c r="AB165" i="5" s="1"/>
  <c r="AD159" i="5"/>
  <c r="AE159" i="5"/>
  <c r="AA183" i="5"/>
  <c r="G177" i="5"/>
  <c r="D177" i="5"/>
  <c r="I189" i="5"/>
  <c r="E177" i="5"/>
  <c r="AB129" i="5"/>
  <c r="AB130" i="5"/>
  <c r="AB131" i="5"/>
  <c r="J164" i="5"/>
  <c r="S161" i="5"/>
  <c r="S186" i="9" l="1"/>
  <c r="S187" i="9"/>
  <c r="AH163" i="9"/>
  <c r="AC157" i="9"/>
  <c r="AF157" i="9"/>
  <c r="AD157" i="9"/>
  <c r="Z188" i="9"/>
  <c r="S189" i="7"/>
  <c r="S188" i="7"/>
  <c r="L280" i="5"/>
  <c r="K281" i="5"/>
  <c r="L281" i="5"/>
  <c r="AC163" i="2"/>
  <c r="Z192" i="2"/>
  <c r="BP27" i="2"/>
  <c r="AD163" i="2"/>
  <c r="AF163" i="2"/>
  <c r="S189" i="8"/>
  <c r="S188" i="8"/>
  <c r="K294" i="5"/>
  <c r="K290" i="5"/>
  <c r="Q288" i="5"/>
  <c r="K286" i="5"/>
  <c r="O288" i="5"/>
  <c r="I288" i="5"/>
  <c r="N288" i="5"/>
  <c r="S189" i="2"/>
  <c r="S188" i="2"/>
  <c r="BP27" i="7"/>
  <c r="AD163" i="7"/>
  <c r="AC163" i="7"/>
  <c r="Z192" i="7"/>
  <c r="AF163" i="7"/>
  <c r="K285" i="5"/>
  <c r="L284" i="5"/>
  <c r="L285" i="5"/>
  <c r="B283" i="5"/>
  <c r="B282" i="5"/>
  <c r="AC163" i="8"/>
  <c r="AF163" i="8"/>
  <c r="BP27" i="8"/>
  <c r="Z192" i="8"/>
  <c r="AD163" i="8"/>
  <c r="AA207" i="5"/>
  <c r="AA177" i="5"/>
  <c r="AG183" i="5"/>
  <c r="AD183" i="5"/>
  <c r="AA189" i="5"/>
  <c r="AB189" i="5" s="1"/>
  <c r="AE183" i="5"/>
  <c r="E189" i="5"/>
  <c r="G189" i="5"/>
  <c r="D189" i="5"/>
  <c r="AB154" i="5"/>
  <c r="AB153" i="5"/>
  <c r="AB155" i="5"/>
  <c r="I161" i="5"/>
  <c r="A166" i="5" s="1"/>
  <c r="J166" i="5"/>
  <c r="BP27" i="9" l="1"/>
  <c r="Z192" i="9"/>
  <c r="AC163" i="9"/>
  <c r="AF163" i="9"/>
  <c r="AD163" i="9"/>
  <c r="S188" i="9"/>
  <c r="S189" i="9"/>
  <c r="K287" i="5"/>
  <c r="L287" i="5"/>
  <c r="L286" i="5"/>
  <c r="BS27" i="2"/>
  <c r="BX103" i="2"/>
  <c r="BV27" i="2"/>
  <c r="BP75" i="2"/>
  <c r="BT27" i="2"/>
  <c r="BP39" i="2"/>
  <c r="BP15" i="2"/>
  <c r="S192" i="8"/>
  <c r="S193" i="8"/>
  <c r="S193" i="2"/>
  <c r="S192" i="2"/>
  <c r="BT27" i="8"/>
  <c r="BV27" i="8"/>
  <c r="BP75" i="8"/>
  <c r="BX103" i="8"/>
  <c r="BS27" i="8"/>
  <c r="BP15" i="8"/>
  <c r="BP39" i="8"/>
  <c r="BS27" i="7"/>
  <c r="BX103" i="7"/>
  <c r="BP15" i="7"/>
  <c r="BP39" i="7"/>
  <c r="BV27" i="7"/>
  <c r="BT27" i="7"/>
  <c r="BP75" i="7"/>
  <c r="B288" i="5"/>
  <c r="B289" i="5"/>
  <c r="L291" i="5"/>
  <c r="L290" i="5"/>
  <c r="K291" i="5"/>
  <c r="S192" i="7"/>
  <c r="S193" i="7"/>
  <c r="O294" i="5"/>
  <c r="K296" i="5"/>
  <c r="K292" i="5"/>
  <c r="Q294" i="5"/>
  <c r="N294" i="5"/>
  <c r="I294" i="5"/>
  <c r="K300" i="5"/>
  <c r="I169" i="5"/>
  <c r="J170" i="5"/>
  <c r="AG207" i="5"/>
  <c r="AA201" i="5"/>
  <c r="AA213" i="5"/>
  <c r="AB213" i="5" s="1"/>
  <c r="AE207" i="5"/>
  <c r="AD207" i="5"/>
  <c r="AA231" i="5"/>
  <c r="AB178" i="5"/>
  <c r="AB179" i="5"/>
  <c r="AB177" i="5"/>
  <c r="S193" i="9" l="1"/>
  <c r="S192" i="9"/>
  <c r="BV27" i="9"/>
  <c r="BT27" i="9"/>
  <c r="BX103" i="9"/>
  <c r="BP75" i="9"/>
  <c r="BS27" i="9"/>
  <c r="BP15" i="9"/>
  <c r="BP39" i="9"/>
  <c r="BS75" i="7"/>
  <c r="BP87" i="7"/>
  <c r="BX107" i="7"/>
  <c r="BP117" i="7"/>
  <c r="BP63" i="7"/>
  <c r="BT75" i="7"/>
  <c r="BV75" i="7"/>
  <c r="BQ17" i="7"/>
  <c r="BQ16" i="7"/>
  <c r="BQ15" i="7"/>
  <c r="BQ17" i="8"/>
  <c r="BQ16" i="8"/>
  <c r="BQ15" i="8"/>
  <c r="BY103" i="7"/>
  <c r="BY104" i="7"/>
  <c r="BV75" i="2"/>
  <c r="BP87" i="2"/>
  <c r="BP63" i="2"/>
  <c r="BP117" i="2"/>
  <c r="BS75" i="2"/>
  <c r="BT75" i="2"/>
  <c r="BX107" i="2"/>
  <c r="K306" i="5"/>
  <c r="N300" i="5"/>
  <c r="Q300" i="5"/>
  <c r="K302" i="5"/>
  <c r="O300" i="5"/>
  <c r="K298" i="5"/>
  <c r="I300" i="5"/>
  <c r="K293" i="5"/>
  <c r="L293" i="5"/>
  <c r="L292" i="5"/>
  <c r="BY103" i="8"/>
  <c r="BY104" i="8"/>
  <c r="BQ16" i="2"/>
  <c r="BQ17" i="2"/>
  <c r="BQ15" i="2"/>
  <c r="B294" i="5"/>
  <c r="B295" i="5"/>
  <c r="L297" i="5"/>
  <c r="L296" i="5"/>
  <c r="K297" i="5"/>
  <c r="BQ41" i="7"/>
  <c r="BQ40" i="7"/>
  <c r="BQ39" i="7"/>
  <c r="BQ39" i="8"/>
  <c r="BQ40" i="8"/>
  <c r="BQ41" i="8"/>
  <c r="BV75" i="8"/>
  <c r="BP117" i="8"/>
  <c r="BX107" i="8"/>
  <c r="BT75" i="8"/>
  <c r="BP63" i="8"/>
  <c r="BS75" i="8"/>
  <c r="BP87" i="8"/>
  <c r="BQ39" i="2"/>
  <c r="BQ41" i="2"/>
  <c r="BQ40" i="2"/>
  <c r="BY103" i="2"/>
  <c r="BY104" i="2"/>
  <c r="AB201" i="5"/>
  <c r="AB203" i="5"/>
  <c r="AB202" i="5"/>
  <c r="AD231" i="5"/>
  <c r="AG231" i="5"/>
  <c r="AE231" i="5"/>
  <c r="AA237" i="5"/>
  <c r="AB237" i="5" s="1"/>
  <c r="AA255" i="5"/>
  <c r="AA225" i="5"/>
  <c r="S169" i="5"/>
  <c r="AA166" i="5" s="1"/>
  <c r="J172" i="5"/>
  <c r="BQ41" i="9" l="1"/>
  <c r="BQ39" i="9"/>
  <c r="BQ40" i="9"/>
  <c r="BQ17" i="9"/>
  <c r="BQ16" i="9"/>
  <c r="BQ15" i="9"/>
  <c r="BY104" i="9"/>
  <c r="BY103" i="9"/>
  <c r="BV75" i="9"/>
  <c r="BP117" i="9"/>
  <c r="BT75" i="9"/>
  <c r="BX107" i="9"/>
  <c r="BP87" i="9"/>
  <c r="BP63" i="9"/>
  <c r="BS75" i="9"/>
  <c r="L299" i="5"/>
  <c r="K299" i="5"/>
  <c r="L298" i="5"/>
  <c r="BY108" i="8"/>
  <c r="BY107" i="8"/>
  <c r="I306" i="5"/>
  <c r="O306" i="5"/>
  <c r="K304" i="5"/>
  <c r="N306" i="5"/>
  <c r="K312" i="5"/>
  <c r="K308" i="5"/>
  <c r="Q306" i="5"/>
  <c r="BP123" i="2"/>
  <c r="BX131" i="2"/>
  <c r="BS117" i="2"/>
  <c r="BT117" i="2"/>
  <c r="BV117" i="2"/>
  <c r="BY108" i="7"/>
  <c r="BY107" i="7"/>
  <c r="BX131" i="8"/>
  <c r="BP123" i="8"/>
  <c r="BT117" i="8"/>
  <c r="BV117" i="8"/>
  <c r="BS117" i="8"/>
  <c r="L303" i="5"/>
  <c r="K303" i="5"/>
  <c r="L302" i="5"/>
  <c r="BY108" i="2"/>
  <c r="BY107" i="2"/>
  <c r="BQ65" i="2"/>
  <c r="BQ63" i="2"/>
  <c r="BQ64" i="2"/>
  <c r="BQ89" i="7"/>
  <c r="BQ88" i="7"/>
  <c r="BQ87" i="7"/>
  <c r="BS117" i="7"/>
  <c r="BP123" i="7"/>
  <c r="BV117" i="7"/>
  <c r="BT117" i="7"/>
  <c r="BX131" i="7"/>
  <c r="BQ89" i="8"/>
  <c r="BQ88" i="8"/>
  <c r="BQ87" i="8"/>
  <c r="BQ63" i="8"/>
  <c r="BQ65" i="8"/>
  <c r="BQ64" i="8"/>
  <c r="B301" i="5"/>
  <c r="B300" i="5"/>
  <c r="BQ89" i="2"/>
  <c r="BQ87" i="2"/>
  <c r="BQ88" i="2"/>
  <c r="BQ63" i="7"/>
  <c r="BQ64" i="7"/>
  <c r="BQ65" i="7"/>
  <c r="AB227" i="5"/>
  <c r="AB226" i="5"/>
  <c r="AB225" i="5"/>
  <c r="J176" i="5"/>
  <c r="S173" i="5"/>
  <c r="AA176" i="5" s="1"/>
  <c r="AG255" i="5"/>
  <c r="AA261" i="5"/>
  <c r="AB261" i="5" s="1"/>
  <c r="AE255" i="5"/>
  <c r="AA249" i="5"/>
  <c r="AD255" i="5"/>
  <c r="AA279" i="5"/>
  <c r="BQ64" i="9" l="1"/>
  <c r="BQ63" i="9"/>
  <c r="BQ65" i="9"/>
  <c r="BY108" i="9"/>
  <c r="BY107" i="9"/>
  <c r="BX131" i="9"/>
  <c r="BP123" i="9"/>
  <c r="BV117" i="9"/>
  <c r="BT117" i="9"/>
  <c r="BS117" i="9"/>
  <c r="BQ88" i="9"/>
  <c r="BQ89" i="9"/>
  <c r="BQ87" i="9"/>
  <c r="BY131" i="7"/>
  <c r="BY132" i="7"/>
  <c r="BY132" i="8"/>
  <c r="BY131" i="8"/>
  <c r="L305" i="5"/>
  <c r="K305" i="5"/>
  <c r="L304" i="5"/>
  <c r="L309" i="5"/>
  <c r="L308" i="5"/>
  <c r="K309" i="5"/>
  <c r="BY132" i="2"/>
  <c r="BY131" i="2"/>
  <c r="Q312" i="5"/>
  <c r="K310" i="5"/>
  <c r="I312" i="5"/>
  <c r="O312" i="5"/>
  <c r="N312" i="5"/>
  <c r="K314" i="5"/>
  <c r="K318" i="5"/>
  <c r="B306" i="5"/>
  <c r="B307" i="5"/>
  <c r="BS123" i="7"/>
  <c r="BX135" i="7"/>
  <c r="BT123" i="7"/>
  <c r="BP148" i="7"/>
  <c r="BV123" i="7"/>
  <c r="BX135" i="8"/>
  <c r="BP148" i="8"/>
  <c r="BT123" i="8"/>
  <c r="BS123" i="8"/>
  <c r="BV123" i="8"/>
  <c r="BP148" i="2"/>
  <c r="BT123" i="2"/>
  <c r="BX135" i="2"/>
  <c r="BV123" i="2"/>
  <c r="BS123" i="2"/>
  <c r="AA273" i="5"/>
  <c r="AA285" i="5"/>
  <c r="AB285" i="5" s="1"/>
  <c r="AA303" i="5"/>
  <c r="AE279" i="5"/>
  <c r="AG279" i="5"/>
  <c r="AD279" i="5"/>
  <c r="AB249" i="5"/>
  <c r="AB250" i="5"/>
  <c r="AB251" i="5"/>
  <c r="J178" i="5"/>
  <c r="I173" i="5"/>
  <c r="BY132" i="9" l="1"/>
  <c r="BY131" i="9"/>
  <c r="BP148" i="9"/>
  <c r="BV123" i="9"/>
  <c r="BT123" i="9"/>
  <c r="BS123" i="9"/>
  <c r="BX135" i="9"/>
  <c r="BP160" i="2"/>
  <c r="BT148" i="2"/>
  <c r="BP151" i="2"/>
  <c r="BX169" i="2"/>
  <c r="BP145" i="2"/>
  <c r="BS148" i="2"/>
  <c r="BV148" i="2"/>
  <c r="BP160" i="8"/>
  <c r="BT148" i="8"/>
  <c r="BV148" i="8"/>
  <c r="BP145" i="8"/>
  <c r="BP151" i="8"/>
  <c r="BX169" i="8"/>
  <c r="BS148" i="8"/>
  <c r="BY135" i="8"/>
  <c r="BY136" i="8"/>
  <c r="BY136" i="7"/>
  <c r="BY135" i="7"/>
  <c r="N318" i="5"/>
  <c r="K316" i="5"/>
  <c r="O318" i="5"/>
  <c r="K320" i="5"/>
  <c r="Q318" i="5"/>
  <c r="K324" i="5"/>
  <c r="I318" i="5"/>
  <c r="B312" i="5"/>
  <c r="B313" i="5"/>
  <c r="BY135" i="2"/>
  <c r="BY136" i="2"/>
  <c r="L315" i="5"/>
  <c r="K315" i="5"/>
  <c r="L314" i="5"/>
  <c r="K311" i="5"/>
  <c r="L311" i="5"/>
  <c r="L310" i="5"/>
  <c r="BX169" i="7"/>
  <c r="BT148" i="7"/>
  <c r="BP145" i="7"/>
  <c r="BV148" i="7"/>
  <c r="BP160" i="7"/>
  <c r="BS148" i="7"/>
  <c r="BP151" i="7"/>
  <c r="AA327" i="5"/>
  <c r="AE303" i="5"/>
  <c r="AA297" i="5"/>
  <c r="AG303" i="5"/>
  <c r="AA309" i="5"/>
  <c r="AB309" i="5" s="1"/>
  <c r="AD303" i="5"/>
  <c r="I181" i="5"/>
  <c r="A176" i="5" s="1"/>
  <c r="J182" i="5"/>
  <c r="AB274" i="5"/>
  <c r="AB273" i="5"/>
  <c r="AB275" i="5"/>
  <c r="BY135" i="9" l="1"/>
  <c r="BY136" i="9"/>
  <c r="BS148" i="9"/>
  <c r="BT148" i="9"/>
  <c r="BP145" i="9"/>
  <c r="BP151" i="9"/>
  <c r="BX169" i="9"/>
  <c r="BV148" i="9"/>
  <c r="BP160" i="9"/>
  <c r="BV160" i="7"/>
  <c r="BX173" i="7"/>
  <c r="BP163" i="7"/>
  <c r="BP184" i="7"/>
  <c r="BP157" i="7"/>
  <c r="BT160" i="7"/>
  <c r="BS160" i="7"/>
  <c r="L316" i="5"/>
  <c r="L317" i="5"/>
  <c r="K317" i="5"/>
  <c r="BQ146" i="8"/>
  <c r="BQ147" i="8"/>
  <c r="BQ145" i="8"/>
  <c r="BQ153" i="2"/>
  <c r="BQ152" i="2"/>
  <c r="BQ151" i="2"/>
  <c r="BY170" i="7"/>
  <c r="BY169" i="7"/>
  <c r="K322" i="5"/>
  <c r="K326" i="5"/>
  <c r="O324" i="5"/>
  <c r="K330" i="5"/>
  <c r="I324" i="5"/>
  <c r="Q324" i="5"/>
  <c r="N324" i="5"/>
  <c r="BQ151" i="8"/>
  <c r="BQ153" i="8"/>
  <c r="BQ152" i="8"/>
  <c r="BP184" i="8"/>
  <c r="BS160" i="8"/>
  <c r="BP157" i="8"/>
  <c r="BX173" i="8"/>
  <c r="BT160" i="8"/>
  <c r="BP163" i="8"/>
  <c r="BV160" i="8"/>
  <c r="BQ153" i="7"/>
  <c r="BQ151" i="7"/>
  <c r="BQ152" i="7"/>
  <c r="BQ146" i="7"/>
  <c r="BQ145" i="7"/>
  <c r="BQ147" i="7"/>
  <c r="K321" i="5"/>
  <c r="L320" i="5"/>
  <c r="L321" i="5"/>
  <c r="BY169" i="2"/>
  <c r="BY170" i="2"/>
  <c r="B318" i="5"/>
  <c r="B319" i="5"/>
  <c r="BY170" i="8"/>
  <c r="BY169" i="8"/>
  <c r="BQ147" i="2"/>
  <c r="BQ145" i="2"/>
  <c r="BQ146" i="2"/>
  <c r="BP157" i="2"/>
  <c r="BX173" i="2"/>
  <c r="BP163" i="2"/>
  <c r="BV160" i="2"/>
  <c r="BT160" i="2"/>
  <c r="BS160" i="2"/>
  <c r="BP184" i="2"/>
  <c r="AB297" i="5"/>
  <c r="AB298" i="5"/>
  <c r="AB299" i="5"/>
  <c r="AA321" i="5"/>
  <c r="AA351" i="5"/>
  <c r="AD327" i="5"/>
  <c r="AE327" i="5"/>
  <c r="AA333" i="5"/>
  <c r="AB333" i="5" s="1"/>
  <c r="AG327" i="5"/>
  <c r="S181" i="5"/>
  <c r="J184" i="5"/>
  <c r="BT160" i="9" l="1"/>
  <c r="BP163" i="9"/>
  <c r="BP157" i="9"/>
  <c r="BP184" i="9"/>
  <c r="BV160" i="9"/>
  <c r="BX173" i="9"/>
  <c r="BS160" i="9"/>
  <c r="BQ147" i="9"/>
  <c r="BQ145" i="9"/>
  <c r="BQ146" i="9"/>
  <c r="BY170" i="9"/>
  <c r="BY169" i="9"/>
  <c r="BQ151" i="9"/>
  <c r="BQ152" i="9"/>
  <c r="BQ153" i="9"/>
  <c r="N330" i="5"/>
  <c r="I330" i="5"/>
  <c r="O330" i="5"/>
  <c r="Q330" i="5"/>
  <c r="K336" i="5"/>
  <c r="K332" i="5"/>
  <c r="K328" i="5"/>
  <c r="BX198" i="2"/>
  <c r="BS184" i="2"/>
  <c r="BV184" i="2"/>
  <c r="BP190" i="2"/>
  <c r="BT184" i="2"/>
  <c r="BQ163" i="2"/>
  <c r="BQ165" i="2"/>
  <c r="BQ164" i="2"/>
  <c r="BY173" i="8"/>
  <c r="BY174" i="8"/>
  <c r="L326" i="5"/>
  <c r="K327" i="5"/>
  <c r="L327" i="5"/>
  <c r="BX198" i="7"/>
  <c r="BS184" i="7"/>
  <c r="BV184" i="7"/>
  <c r="BT184" i="7"/>
  <c r="BP190" i="7"/>
  <c r="B325" i="5"/>
  <c r="B324" i="5"/>
  <c r="L322" i="5"/>
  <c r="L323" i="5"/>
  <c r="K323" i="5"/>
  <c r="BQ164" i="7"/>
  <c r="BQ163" i="7"/>
  <c r="BQ165" i="7"/>
  <c r="BY174" i="7"/>
  <c r="BY173" i="7"/>
  <c r="BY174" i="2"/>
  <c r="BY173" i="2"/>
  <c r="BQ158" i="8"/>
  <c r="BQ159" i="8"/>
  <c r="BQ157" i="8"/>
  <c r="BQ159" i="2"/>
  <c r="BQ158" i="2"/>
  <c r="BQ157" i="2"/>
  <c r="BQ163" i="8"/>
  <c r="BQ165" i="8"/>
  <c r="BQ164" i="8"/>
  <c r="BV184" i="8"/>
  <c r="BX198" i="8"/>
  <c r="BT184" i="8"/>
  <c r="BP190" i="8"/>
  <c r="BS184" i="8"/>
  <c r="BQ157" i="7"/>
  <c r="BQ158" i="7"/>
  <c r="BQ159" i="7"/>
  <c r="AB321" i="5"/>
  <c r="AB322" i="5"/>
  <c r="AB323" i="5"/>
  <c r="S185" i="5"/>
  <c r="J188" i="5"/>
  <c r="AG351" i="5"/>
  <c r="AD351" i="5"/>
  <c r="AA345" i="5"/>
  <c r="AE351" i="5"/>
  <c r="AA375" i="5"/>
  <c r="AA357" i="5"/>
  <c r="AB357" i="5" s="1"/>
  <c r="BY173" i="9" l="1"/>
  <c r="BY174" i="9"/>
  <c r="BX198" i="9"/>
  <c r="BV184" i="9"/>
  <c r="BS184" i="9"/>
  <c r="BT184" i="9"/>
  <c r="BP190" i="9"/>
  <c r="BQ158" i="9"/>
  <c r="BQ159" i="9"/>
  <c r="BQ157" i="9"/>
  <c r="BQ165" i="9"/>
  <c r="BQ163" i="9"/>
  <c r="BQ164" i="9"/>
  <c r="BY199" i="7"/>
  <c r="BY198" i="7"/>
  <c r="K334" i="5"/>
  <c r="O336" i="5"/>
  <c r="Q336" i="5"/>
  <c r="K338" i="5"/>
  <c r="I336" i="5"/>
  <c r="N336" i="5"/>
  <c r="K342" i="5"/>
  <c r="Z27" i="2"/>
  <c r="BX202" i="2"/>
  <c r="BV190" i="2"/>
  <c r="BS190" i="2"/>
  <c r="BT190" i="2"/>
  <c r="L328" i="5"/>
  <c r="L329" i="5"/>
  <c r="K329" i="5"/>
  <c r="BV190" i="7"/>
  <c r="BS190" i="7"/>
  <c r="Z27" i="7"/>
  <c r="BT190" i="7"/>
  <c r="BX202" i="7"/>
  <c r="BY199" i="8"/>
  <c r="BY198" i="8"/>
  <c r="BY198" i="2"/>
  <c r="BY199" i="2"/>
  <c r="BV190" i="8"/>
  <c r="Z27" i="8"/>
  <c r="BT190" i="8"/>
  <c r="BX202" i="8"/>
  <c r="BS190" i="8"/>
  <c r="L333" i="5"/>
  <c r="K333" i="5"/>
  <c r="L332" i="5"/>
  <c r="B331" i="5"/>
  <c r="B330" i="5"/>
  <c r="AG375" i="5"/>
  <c r="AA381" i="5"/>
  <c r="AB381" i="5" s="1"/>
  <c r="AA369" i="5"/>
  <c r="AD375" i="5"/>
  <c r="AE375" i="5"/>
  <c r="J190" i="5"/>
  <c r="I185" i="5"/>
  <c r="A190" i="5" s="1"/>
  <c r="AB347" i="5"/>
  <c r="AB346" i="5"/>
  <c r="AB345" i="5"/>
  <c r="BV190" i="9" l="1"/>
  <c r="BX202" i="9"/>
  <c r="BS190" i="9"/>
  <c r="Z27" i="9"/>
  <c r="BT190" i="9"/>
  <c r="BY199" i="9"/>
  <c r="BY198" i="9"/>
  <c r="X27" i="8"/>
  <c r="U27" i="8"/>
  <c r="Z39" i="8"/>
  <c r="Z75" i="8"/>
  <c r="R103" i="8"/>
  <c r="Z15" i="8"/>
  <c r="V27" i="8"/>
  <c r="R103" i="7"/>
  <c r="Z75" i="7"/>
  <c r="Z15" i="7"/>
  <c r="U27" i="7"/>
  <c r="V27" i="7"/>
  <c r="X27" i="7"/>
  <c r="Z39" i="7"/>
  <c r="BY203" i="2"/>
  <c r="BY202" i="2"/>
  <c r="B336" i="5"/>
  <c r="B337" i="5"/>
  <c r="K335" i="5"/>
  <c r="L334" i="5"/>
  <c r="L335" i="5"/>
  <c r="BY203" i="8"/>
  <c r="BY202" i="8"/>
  <c r="BY203" i="7"/>
  <c r="BY202" i="7"/>
  <c r="R103" i="2"/>
  <c r="V27" i="2"/>
  <c r="Z15" i="2"/>
  <c r="X27" i="2"/>
  <c r="U27" i="2"/>
  <c r="Z39" i="2"/>
  <c r="Z75" i="2"/>
  <c r="K339" i="5"/>
  <c r="L338" i="5"/>
  <c r="L339" i="5"/>
  <c r="I342" i="5"/>
  <c r="O342" i="5"/>
  <c r="N342" i="5"/>
  <c r="K340" i="5"/>
  <c r="Q342" i="5"/>
  <c r="K344" i="5"/>
  <c r="K348" i="5"/>
  <c r="AB369" i="5"/>
  <c r="AB371" i="5"/>
  <c r="AB370" i="5"/>
  <c r="J194" i="5"/>
  <c r="I193" i="5"/>
  <c r="Z15" i="9" l="1"/>
  <c r="U27" i="9"/>
  <c r="Z39" i="9"/>
  <c r="Z75" i="9"/>
  <c r="X27" i="9"/>
  <c r="R103" i="9"/>
  <c r="V27" i="9"/>
  <c r="BY203" i="9"/>
  <c r="BY202" i="9"/>
  <c r="B342" i="5"/>
  <c r="B343" i="5"/>
  <c r="X75" i="2"/>
  <c r="Z117" i="2"/>
  <c r="Z87" i="2"/>
  <c r="R107" i="2"/>
  <c r="U75" i="2"/>
  <c r="Z63" i="2"/>
  <c r="V75" i="2"/>
  <c r="S15" i="2"/>
  <c r="S16" i="2"/>
  <c r="S17" i="2"/>
  <c r="K104" i="7"/>
  <c r="K103" i="7"/>
  <c r="Z63" i="8"/>
  <c r="Z117" i="8"/>
  <c r="V75" i="8"/>
  <c r="Z87" i="8"/>
  <c r="U75" i="8"/>
  <c r="X75" i="8"/>
  <c r="R107" i="8"/>
  <c r="L341" i="5"/>
  <c r="L340" i="5"/>
  <c r="K341" i="5"/>
  <c r="S41" i="2"/>
  <c r="S39" i="2"/>
  <c r="S40" i="2"/>
  <c r="S40" i="8"/>
  <c r="S41" i="8"/>
  <c r="S39" i="8"/>
  <c r="K354" i="5"/>
  <c r="I348" i="5"/>
  <c r="N348" i="5"/>
  <c r="K350" i="5"/>
  <c r="O348" i="5"/>
  <c r="K346" i="5"/>
  <c r="Q348" i="5"/>
  <c r="K104" i="2"/>
  <c r="K103" i="2"/>
  <c r="S41" i="7"/>
  <c r="S40" i="7"/>
  <c r="S39" i="7"/>
  <c r="S16" i="7"/>
  <c r="S15" i="7"/>
  <c r="S17" i="7"/>
  <c r="S17" i="8"/>
  <c r="S16" i="8"/>
  <c r="S15" i="8"/>
  <c r="L345" i="5"/>
  <c r="K345" i="5"/>
  <c r="L344" i="5"/>
  <c r="V75" i="7"/>
  <c r="X75" i="7"/>
  <c r="Z63" i="7"/>
  <c r="Z87" i="7"/>
  <c r="Z117" i="7"/>
  <c r="R107" i="7"/>
  <c r="U75" i="7"/>
  <c r="K103" i="8"/>
  <c r="K104" i="8"/>
  <c r="S193" i="5"/>
  <c r="AA190" i="5" s="1"/>
  <c r="J196" i="5"/>
  <c r="K103" i="9" l="1"/>
  <c r="K104" i="9"/>
  <c r="V75" i="9"/>
  <c r="Z87" i="9"/>
  <c r="R107" i="9"/>
  <c r="X75" i="9"/>
  <c r="U75" i="9"/>
  <c r="Z117" i="9"/>
  <c r="Z63" i="9"/>
  <c r="S39" i="9"/>
  <c r="S40" i="9"/>
  <c r="S41" i="9"/>
  <c r="S16" i="9"/>
  <c r="S17" i="9"/>
  <c r="S15" i="9"/>
  <c r="X117" i="7"/>
  <c r="U117" i="7"/>
  <c r="V117" i="7"/>
  <c r="R131" i="7"/>
  <c r="Z123" i="7"/>
  <c r="K347" i="5"/>
  <c r="L346" i="5"/>
  <c r="L347" i="5"/>
  <c r="B348" i="5"/>
  <c r="B349" i="5"/>
  <c r="R131" i="8"/>
  <c r="V117" i="8"/>
  <c r="Z123" i="8"/>
  <c r="U117" i="8"/>
  <c r="X117" i="8"/>
  <c r="S64" i="2"/>
  <c r="S65" i="2"/>
  <c r="S63" i="2"/>
  <c r="Z123" i="2"/>
  <c r="V117" i="2"/>
  <c r="X117" i="2"/>
  <c r="U117" i="2"/>
  <c r="R131" i="2"/>
  <c r="S88" i="7"/>
  <c r="S87" i="7"/>
  <c r="S89" i="7"/>
  <c r="K356" i="5"/>
  <c r="K352" i="5"/>
  <c r="I354" i="5"/>
  <c r="N354" i="5"/>
  <c r="K360" i="5"/>
  <c r="O354" i="5"/>
  <c r="Q354" i="5"/>
  <c r="S65" i="8"/>
  <c r="S64" i="8"/>
  <c r="S63" i="8"/>
  <c r="S63" i="7"/>
  <c r="S64" i="7"/>
  <c r="S65" i="7"/>
  <c r="L350" i="5"/>
  <c r="L351" i="5"/>
  <c r="K351" i="5"/>
  <c r="S89" i="8"/>
  <c r="S88" i="8"/>
  <c r="S87" i="8"/>
  <c r="K108" i="2"/>
  <c r="K107" i="2"/>
  <c r="K107" i="7"/>
  <c r="K108" i="7"/>
  <c r="K107" i="8"/>
  <c r="K108" i="8"/>
  <c r="S87" i="2"/>
  <c r="S89" i="2"/>
  <c r="S88" i="2"/>
  <c r="J200" i="5"/>
  <c r="S197" i="5"/>
  <c r="AA200" i="5" s="1"/>
  <c r="S63" i="9" l="1"/>
  <c r="S64" i="9"/>
  <c r="S65" i="9"/>
  <c r="S89" i="9"/>
  <c r="S87" i="9"/>
  <c r="S88" i="9"/>
  <c r="K108" i="9"/>
  <c r="K107" i="9"/>
  <c r="Z123" i="9"/>
  <c r="U117" i="9"/>
  <c r="X117" i="9"/>
  <c r="V117" i="9"/>
  <c r="R131" i="9"/>
  <c r="L353" i="5"/>
  <c r="L352" i="5"/>
  <c r="K353" i="5"/>
  <c r="K131" i="7"/>
  <c r="K132" i="7"/>
  <c r="K366" i="5"/>
  <c r="I360" i="5"/>
  <c r="K362" i="5"/>
  <c r="Q360" i="5"/>
  <c r="K358" i="5"/>
  <c r="N360" i="5"/>
  <c r="O360" i="5"/>
  <c r="L357" i="5"/>
  <c r="K357" i="5"/>
  <c r="L356" i="5"/>
  <c r="K131" i="2"/>
  <c r="K132" i="2"/>
  <c r="X123" i="2"/>
  <c r="U123" i="2"/>
  <c r="V123" i="2"/>
  <c r="R135" i="2"/>
  <c r="Z148" i="2"/>
  <c r="K132" i="8"/>
  <c r="K131" i="8"/>
  <c r="B354" i="5"/>
  <c r="B355" i="5"/>
  <c r="R135" i="8"/>
  <c r="U123" i="8"/>
  <c r="X123" i="8"/>
  <c r="Z148" i="8"/>
  <c r="V123" i="8"/>
  <c r="X123" i="7"/>
  <c r="U123" i="7"/>
  <c r="R135" i="7"/>
  <c r="V123" i="7"/>
  <c r="Z148" i="7"/>
  <c r="J202" i="5"/>
  <c r="I197" i="5"/>
  <c r="K131" i="9" l="1"/>
  <c r="K132" i="9"/>
  <c r="Z148" i="9"/>
  <c r="V123" i="9"/>
  <c r="R135" i="9"/>
  <c r="U123" i="9"/>
  <c r="X123" i="9"/>
  <c r="Z151" i="7"/>
  <c r="Z145" i="7"/>
  <c r="U148" i="7"/>
  <c r="X148" i="7"/>
  <c r="R169" i="7"/>
  <c r="V148" i="7"/>
  <c r="Z160" i="7"/>
  <c r="L362" i="5"/>
  <c r="K363" i="5"/>
  <c r="L363" i="5"/>
  <c r="K135" i="8"/>
  <c r="K136" i="8"/>
  <c r="B361" i="5"/>
  <c r="B360" i="5"/>
  <c r="K135" i="7"/>
  <c r="K136" i="7"/>
  <c r="Z145" i="8"/>
  <c r="R169" i="8"/>
  <c r="V148" i="8"/>
  <c r="Z160" i="8"/>
  <c r="U148" i="8"/>
  <c r="X148" i="8"/>
  <c r="Z151" i="8"/>
  <c r="X148" i="2"/>
  <c r="Z151" i="2"/>
  <c r="V148" i="2"/>
  <c r="Z160" i="2"/>
  <c r="R169" i="2"/>
  <c r="U148" i="2"/>
  <c r="Z145" i="2"/>
  <c r="L359" i="5"/>
  <c r="L358" i="5"/>
  <c r="K359" i="5"/>
  <c r="I366" i="5"/>
  <c r="K364" i="5"/>
  <c r="K372" i="5"/>
  <c r="K368" i="5"/>
  <c r="Q366" i="5"/>
  <c r="N366" i="5"/>
  <c r="O366" i="5"/>
  <c r="K135" i="2"/>
  <c r="K136" i="2"/>
  <c r="I205" i="5"/>
  <c r="A200" i="5" s="1"/>
  <c r="J206" i="5"/>
  <c r="R169" i="9" l="1"/>
  <c r="Z145" i="9"/>
  <c r="U148" i="9"/>
  <c r="Z151" i="9"/>
  <c r="Z160" i="9"/>
  <c r="X148" i="9"/>
  <c r="V148" i="9"/>
  <c r="K135" i="9"/>
  <c r="K136" i="9"/>
  <c r="O372" i="5"/>
  <c r="K374" i="5"/>
  <c r="K370" i="5"/>
  <c r="I372" i="5"/>
  <c r="K378" i="5"/>
  <c r="N372" i="5"/>
  <c r="Q372" i="5"/>
  <c r="K170" i="2"/>
  <c r="K169" i="2"/>
  <c r="Z184" i="8"/>
  <c r="R173" i="8"/>
  <c r="V160" i="8"/>
  <c r="Z163" i="8"/>
  <c r="X160" i="8"/>
  <c r="Z157" i="8"/>
  <c r="U160" i="8"/>
  <c r="K365" i="5"/>
  <c r="L365" i="5"/>
  <c r="L364" i="5"/>
  <c r="R173" i="2"/>
  <c r="Z184" i="2"/>
  <c r="Z163" i="2"/>
  <c r="V160" i="2"/>
  <c r="Z157" i="2"/>
  <c r="X160" i="2"/>
  <c r="U160" i="2"/>
  <c r="S153" i="8"/>
  <c r="S152" i="8"/>
  <c r="S151" i="8"/>
  <c r="V160" i="7"/>
  <c r="R173" i="7"/>
  <c r="Z157" i="7"/>
  <c r="Z184" i="7"/>
  <c r="U160" i="7"/>
  <c r="X160" i="7"/>
  <c r="Z163" i="7"/>
  <c r="B366" i="5"/>
  <c r="B367" i="5"/>
  <c r="S146" i="2"/>
  <c r="S145" i="2"/>
  <c r="S147" i="2"/>
  <c r="K169" i="8"/>
  <c r="K170" i="8"/>
  <c r="S146" i="7"/>
  <c r="S145" i="7"/>
  <c r="S147" i="7"/>
  <c r="K369" i="5"/>
  <c r="L368" i="5"/>
  <c r="L369" i="5"/>
  <c r="S151" i="2"/>
  <c r="S152" i="2"/>
  <c r="S153" i="2"/>
  <c r="S145" i="8"/>
  <c r="S146" i="8"/>
  <c r="S147" i="8"/>
  <c r="K170" i="7"/>
  <c r="K169" i="7"/>
  <c r="S151" i="7"/>
  <c r="S153" i="7"/>
  <c r="S152" i="7"/>
  <c r="J208" i="5"/>
  <c r="S205" i="5"/>
  <c r="V160" i="9" l="1"/>
  <c r="X160" i="9"/>
  <c r="U160" i="9"/>
  <c r="Z163" i="9"/>
  <c r="Z184" i="9"/>
  <c r="R173" i="9"/>
  <c r="Z157" i="9"/>
  <c r="S153" i="9"/>
  <c r="S152" i="9"/>
  <c r="S151" i="9"/>
  <c r="S145" i="9"/>
  <c r="S147" i="9"/>
  <c r="S146" i="9"/>
  <c r="K169" i="9"/>
  <c r="K170" i="9"/>
  <c r="S163" i="7"/>
  <c r="S165" i="7"/>
  <c r="S164" i="7"/>
  <c r="S157" i="7"/>
  <c r="S159" i="7"/>
  <c r="S158" i="7"/>
  <c r="S157" i="2"/>
  <c r="S158" i="2"/>
  <c r="S159" i="2"/>
  <c r="K173" i="2"/>
  <c r="K174" i="2"/>
  <c r="B372" i="5"/>
  <c r="B373" i="5"/>
  <c r="K173" i="7"/>
  <c r="K174" i="7"/>
  <c r="S157" i="8"/>
  <c r="S158" i="8"/>
  <c r="S159" i="8"/>
  <c r="K173" i="8"/>
  <c r="K174" i="8"/>
  <c r="L370" i="5"/>
  <c r="K371" i="5"/>
  <c r="L371" i="5"/>
  <c r="S164" i="2"/>
  <c r="S163" i="2"/>
  <c r="S165" i="2"/>
  <c r="V184" i="8"/>
  <c r="R198" i="8"/>
  <c r="X184" i="8"/>
  <c r="U184" i="8"/>
  <c r="Z190" i="8"/>
  <c r="K375" i="5"/>
  <c r="L374" i="5"/>
  <c r="L375" i="5"/>
  <c r="U184" i="7"/>
  <c r="V184" i="7"/>
  <c r="X184" i="7"/>
  <c r="Z190" i="7"/>
  <c r="R198" i="7"/>
  <c r="V184" i="2"/>
  <c r="R198" i="2"/>
  <c r="Z190" i="2"/>
  <c r="U184" i="2"/>
  <c r="X184" i="2"/>
  <c r="S165" i="8"/>
  <c r="S164" i="8"/>
  <c r="S163" i="8"/>
  <c r="I378" i="5"/>
  <c r="K376" i="5"/>
  <c r="O378" i="5"/>
  <c r="Q378" i="5"/>
  <c r="K380" i="5"/>
  <c r="N378" i="5"/>
  <c r="K384" i="5"/>
  <c r="J212" i="5"/>
  <c r="S209" i="5"/>
  <c r="K173" i="9" l="1"/>
  <c r="K174" i="9"/>
  <c r="S163" i="9"/>
  <c r="S165" i="9"/>
  <c r="S164" i="9"/>
  <c r="S157" i="9"/>
  <c r="S158" i="9"/>
  <c r="S159" i="9"/>
  <c r="U184" i="9"/>
  <c r="Z190" i="9"/>
  <c r="R198" i="9"/>
  <c r="V184" i="9"/>
  <c r="X184" i="9"/>
  <c r="L380" i="5"/>
  <c r="K381" i="5"/>
  <c r="L381" i="5"/>
  <c r="B378" i="5"/>
  <c r="B379" i="5"/>
  <c r="K198" i="8"/>
  <c r="K199" i="8"/>
  <c r="K198" i="7"/>
  <c r="K199" i="7"/>
  <c r="V190" i="8"/>
  <c r="U190" i="8"/>
  <c r="X190" i="8"/>
  <c r="R202" i="8"/>
  <c r="BX51" i="8"/>
  <c r="K382" i="5"/>
  <c r="O384" i="5"/>
  <c r="K386" i="5"/>
  <c r="L386" i="5" s="1"/>
  <c r="Q384" i="5"/>
  <c r="I384" i="5"/>
  <c r="N384" i="5"/>
  <c r="R202" i="2"/>
  <c r="BX51" i="2"/>
  <c r="V190" i="2"/>
  <c r="U190" i="2"/>
  <c r="X190" i="2"/>
  <c r="U190" i="7"/>
  <c r="R202" i="7"/>
  <c r="X190" i="7"/>
  <c r="BX51" i="7"/>
  <c r="V190" i="7"/>
  <c r="L377" i="5"/>
  <c r="K377" i="5"/>
  <c r="L376" i="5"/>
  <c r="K199" i="2"/>
  <c r="K198" i="2"/>
  <c r="J214" i="5"/>
  <c r="I209" i="5"/>
  <c r="A214" i="5" s="1"/>
  <c r="BX51" i="9" l="1"/>
  <c r="U190" i="9"/>
  <c r="V190" i="9"/>
  <c r="X190" i="9"/>
  <c r="R202" i="9"/>
  <c r="K199" i="9"/>
  <c r="K198" i="9"/>
  <c r="K202" i="7"/>
  <c r="K203" i="7"/>
  <c r="B384" i="5"/>
  <c r="B385" i="5"/>
  <c r="K383" i="5"/>
  <c r="L382" i="5"/>
  <c r="L383" i="5"/>
  <c r="CA51" i="2"/>
  <c r="CF51" i="2"/>
  <c r="BX27" i="2"/>
  <c r="CD51" i="2"/>
  <c r="BX105" i="2"/>
  <c r="CB51" i="2"/>
  <c r="CF79" i="2"/>
  <c r="BX75" i="2"/>
  <c r="CF79" i="8"/>
  <c r="CD51" i="8"/>
  <c r="CA51" i="8"/>
  <c r="CB51" i="8"/>
  <c r="BX105" i="8"/>
  <c r="CF51" i="8"/>
  <c r="BX75" i="8"/>
  <c r="BX27" i="8"/>
  <c r="CF79" i="7"/>
  <c r="CA51" i="7"/>
  <c r="CB51" i="7"/>
  <c r="BX105" i="7"/>
  <c r="BX27" i="7"/>
  <c r="CF51" i="7"/>
  <c r="CD51" i="7"/>
  <c r="BX75" i="7"/>
  <c r="K202" i="2"/>
  <c r="K203" i="2"/>
  <c r="K203" i="8"/>
  <c r="K202" i="8"/>
  <c r="I217" i="5"/>
  <c r="J218" i="5"/>
  <c r="K202" i="9" l="1"/>
  <c r="K203" i="9"/>
  <c r="BX75" i="9"/>
  <c r="CF51" i="9"/>
  <c r="CA51" i="9"/>
  <c r="CB51" i="9"/>
  <c r="BX27" i="9"/>
  <c r="CF79" i="9"/>
  <c r="BX105" i="9"/>
  <c r="CD51" i="9"/>
  <c r="BY28" i="7"/>
  <c r="BY27" i="7"/>
  <c r="BY29" i="7"/>
  <c r="CG79" i="7"/>
  <c r="CG80" i="7"/>
  <c r="CA105" i="8"/>
  <c r="CF105" i="8"/>
  <c r="CB105" i="8"/>
  <c r="CF109" i="8"/>
  <c r="BX120" i="8"/>
  <c r="CD105" i="8"/>
  <c r="CG80" i="8"/>
  <c r="CG79" i="8"/>
  <c r="CA105" i="2"/>
  <c r="CD105" i="2"/>
  <c r="CF105" i="2"/>
  <c r="BX120" i="2"/>
  <c r="CF109" i="2"/>
  <c r="CB105" i="2"/>
  <c r="BY76" i="7"/>
  <c r="BY75" i="7"/>
  <c r="BY77" i="7"/>
  <c r="CF109" i="7"/>
  <c r="BX120" i="7"/>
  <c r="CD105" i="7"/>
  <c r="CB105" i="7"/>
  <c r="CF105" i="7"/>
  <c r="CA105" i="7"/>
  <c r="BY28" i="8"/>
  <c r="BY29" i="8"/>
  <c r="BY27" i="8"/>
  <c r="BY76" i="2"/>
  <c r="BY77" i="2"/>
  <c r="BY75" i="2"/>
  <c r="BY75" i="8"/>
  <c r="BY77" i="8"/>
  <c r="BY76" i="8"/>
  <c r="CG80" i="2"/>
  <c r="CG79" i="2"/>
  <c r="BY29" i="2"/>
  <c r="BY28" i="2"/>
  <c r="BY27" i="2"/>
  <c r="CG53" i="7"/>
  <c r="CG52" i="7"/>
  <c r="CG51" i="7"/>
  <c r="CG51" i="8"/>
  <c r="CG53" i="8"/>
  <c r="CG52" i="8"/>
  <c r="CG51" i="2"/>
  <c r="CG52" i="2"/>
  <c r="CG53" i="2"/>
  <c r="J220" i="5"/>
  <c r="S217" i="5"/>
  <c r="AA214" i="5" s="1"/>
  <c r="CF109" i="9" l="1"/>
  <c r="CB105" i="9"/>
  <c r="BX120" i="9"/>
  <c r="CD105" i="9"/>
  <c r="CF105" i="9"/>
  <c r="CA105" i="9"/>
  <c r="CG79" i="9"/>
  <c r="CG80" i="9"/>
  <c r="CG53" i="9"/>
  <c r="CG51" i="9"/>
  <c r="CG52" i="9"/>
  <c r="BY29" i="9"/>
  <c r="BY27" i="9"/>
  <c r="BY28" i="9"/>
  <c r="BY77" i="9"/>
  <c r="BY75" i="9"/>
  <c r="BY76" i="9"/>
  <c r="BX117" i="7"/>
  <c r="CB120" i="7"/>
  <c r="CA120" i="7"/>
  <c r="BX123" i="7"/>
  <c r="BX133" i="7"/>
  <c r="CF125" i="7"/>
  <c r="CD120" i="7"/>
  <c r="CF120" i="7"/>
  <c r="CG106" i="2"/>
  <c r="CG105" i="2"/>
  <c r="CG107" i="2"/>
  <c r="CG105" i="7"/>
  <c r="CG107" i="7"/>
  <c r="CG106" i="7"/>
  <c r="CG110" i="7"/>
  <c r="CG109" i="7"/>
  <c r="CG107" i="8"/>
  <c r="CG105" i="8"/>
  <c r="CG106" i="8"/>
  <c r="CG109" i="2"/>
  <c r="CG110" i="2"/>
  <c r="BX133" i="8"/>
  <c r="CA120" i="8"/>
  <c r="BX123" i="8"/>
  <c r="CF120" i="8"/>
  <c r="CB120" i="8"/>
  <c r="CF125" i="8"/>
  <c r="BX117" i="8"/>
  <c r="CD120" i="8"/>
  <c r="BX123" i="2"/>
  <c r="CB120" i="2"/>
  <c r="CF120" i="2"/>
  <c r="CD120" i="2"/>
  <c r="BX117" i="2"/>
  <c r="CF125" i="2"/>
  <c r="CA120" i="2"/>
  <c r="BX133" i="2"/>
  <c r="CG109" i="8"/>
  <c r="CG110" i="8"/>
  <c r="J224" i="5"/>
  <c r="S221" i="5"/>
  <c r="AA224" i="5" s="1"/>
  <c r="CG106" i="9" l="1"/>
  <c r="CG105" i="9"/>
  <c r="CG107" i="9"/>
  <c r="CF120" i="9"/>
  <c r="CD120" i="9"/>
  <c r="CA120" i="9"/>
  <c r="BX133" i="9"/>
  <c r="CB120" i="9"/>
  <c r="CF125" i="9"/>
  <c r="BX117" i="9"/>
  <c r="BX123" i="9"/>
  <c r="CG110" i="9"/>
  <c r="CG109" i="9"/>
  <c r="CG120" i="2"/>
  <c r="CG122" i="2"/>
  <c r="CG121" i="2"/>
  <c r="BY119" i="8"/>
  <c r="BY118" i="8"/>
  <c r="BY117" i="8"/>
  <c r="BY123" i="8"/>
  <c r="BY125" i="8"/>
  <c r="BY124" i="8"/>
  <c r="CG120" i="7"/>
  <c r="CG122" i="7"/>
  <c r="CG121" i="7"/>
  <c r="BY124" i="7"/>
  <c r="BY125" i="7"/>
  <c r="BY123" i="7"/>
  <c r="CG125" i="2"/>
  <c r="CG126" i="2"/>
  <c r="CG126" i="8"/>
  <c r="CG125" i="8"/>
  <c r="BY119" i="2"/>
  <c r="BY118" i="2"/>
  <c r="BY117" i="2"/>
  <c r="BY124" i="2"/>
  <c r="BY123" i="2"/>
  <c r="BY125" i="2"/>
  <c r="CB133" i="8"/>
  <c r="CD133" i="8"/>
  <c r="BX154" i="8"/>
  <c r="CA133" i="8"/>
  <c r="CF133" i="8"/>
  <c r="CF137" i="8"/>
  <c r="CG126" i="7"/>
  <c r="CG125" i="7"/>
  <c r="BX154" i="2"/>
  <c r="CF137" i="2"/>
  <c r="CA133" i="2"/>
  <c r="CF133" i="2"/>
  <c r="CB133" i="2"/>
  <c r="CD133" i="2"/>
  <c r="CG121" i="8"/>
  <c r="CG122" i="8"/>
  <c r="CG120" i="8"/>
  <c r="CA133" i="7"/>
  <c r="BX154" i="7"/>
  <c r="CF133" i="7"/>
  <c r="CF137" i="7"/>
  <c r="CD133" i="7"/>
  <c r="CB133" i="7"/>
  <c r="BY118" i="7"/>
  <c r="BY119" i="7"/>
  <c r="BY117" i="7"/>
  <c r="J226" i="5"/>
  <c r="I221" i="5"/>
  <c r="CG126" i="9" l="1"/>
  <c r="CG125" i="9"/>
  <c r="BY124" i="9"/>
  <c r="BY125" i="9"/>
  <c r="BY123" i="9"/>
  <c r="CG120" i="9"/>
  <c r="CG121" i="9"/>
  <c r="CG122" i="9"/>
  <c r="CF137" i="9"/>
  <c r="CB133" i="9"/>
  <c r="CF133" i="9"/>
  <c r="CD133" i="9"/>
  <c r="BX154" i="9"/>
  <c r="CA133" i="9"/>
  <c r="BY119" i="9"/>
  <c r="BY118" i="9"/>
  <c r="BY117" i="9"/>
  <c r="CG138" i="7"/>
  <c r="CG137" i="7"/>
  <c r="CF163" i="7"/>
  <c r="BX171" i="7"/>
  <c r="CA154" i="7"/>
  <c r="CB154" i="7"/>
  <c r="CD154" i="7"/>
  <c r="BX148" i="7"/>
  <c r="BX160" i="7"/>
  <c r="CF154" i="7"/>
  <c r="CF154" i="8"/>
  <c r="BX171" i="8"/>
  <c r="CA154" i="8"/>
  <c r="CB154" i="8"/>
  <c r="CF163" i="8"/>
  <c r="BX160" i="8"/>
  <c r="CD154" i="8"/>
  <c r="BX148" i="8"/>
  <c r="CG137" i="2"/>
  <c r="CG138" i="2"/>
  <c r="CG138" i="8"/>
  <c r="CG137" i="8"/>
  <c r="CD154" i="2"/>
  <c r="BX171" i="2"/>
  <c r="BX160" i="2"/>
  <c r="CF163" i="2"/>
  <c r="CA154" i="2"/>
  <c r="CB154" i="2"/>
  <c r="CF154" i="2"/>
  <c r="BX148" i="2"/>
  <c r="CG134" i="8"/>
  <c r="CG135" i="8"/>
  <c r="CG133" i="8"/>
  <c r="CG134" i="7"/>
  <c r="CG135" i="7"/>
  <c r="CG133" i="7"/>
  <c r="CG135" i="2"/>
  <c r="CG133" i="2"/>
  <c r="CG134" i="2"/>
  <c r="I229" i="5"/>
  <c r="A224" i="5" s="1"/>
  <c r="J230" i="5"/>
  <c r="CG137" i="9" l="1"/>
  <c r="CG138" i="9"/>
  <c r="CA154" i="9"/>
  <c r="BX160" i="9"/>
  <c r="CB154" i="9"/>
  <c r="CD154" i="9"/>
  <c r="CF154" i="9"/>
  <c r="CF163" i="9"/>
  <c r="BX148" i="9"/>
  <c r="BX171" i="9"/>
  <c r="CG133" i="9"/>
  <c r="CG134" i="9"/>
  <c r="CG135" i="9"/>
  <c r="CD171" i="2"/>
  <c r="CA171" i="2"/>
  <c r="CB171" i="2"/>
  <c r="CF175" i="2"/>
  <c r="CF171" i="2"/>
  <c r="BX187" i="2"/>
  <c r="BY162" i="8"/>
  <c r="BY161" i="8"/>
  <c r="BY160" i="8"/>
  <c r="CF171" i="8"/>
  <c r="CF175" i="8"/>
  <c r="CA171" i="8"/>
  <c r="CD171" i="8"/>
  <c r="CB171" i="8"/>
  <c r="BX187" i="8"/>
  <c r="BY149" i="7"/>
  <c r="BY148" i="7"/>
  <c r="BY150" i="7"/>
  <c r="CF171" i="7"/>
  <c r="CB171" i="7"/>
  <c r="CD171" i="7"/>
  <c r="CF175" i="7"/>
  <c r="CA171" i="7"/>
  <c r="BX187" i="7"/>
  <c r="CG164" i="8"/>
  <c r="CG163" i="8"/>
  <c r="CG155" i="8"/>
  <c r="CG154" i="8"/>
  <c r="CG156" i="8"/>
  <c r="CG164" i="7"/>
  <c r="CG163" i="7"/>
  <c r="BY148" i="2"/>
  <c r="BY150" i="2"/>
  <c r="BY149" i="2"/>
  <c r="CG164" i="2"/>
  <c r="CG163" i="2"/>
  <c r="BY150" i="8"/>
  <c r="BY149" i="8"/>
  <c r="BY148" i="8"/>
  <c r="CG156" i="7"/>
  <c r="CG155" i="7"/>
  <c r="CG154" i="7"/>
  <c r="CG155" i="2"/>
  <c r="CG156" i="2"/>
  <c r="CG154" i="2"/>
  <c r="BY160" i="2"/>
  <c r="BY162" i="2"/>
  <c r="BY161" i="2"/>
  <c r="BY161" i="7"/>
  <c r="BY160" i="7"/>
  <c r="BY162" i="7"/>
  <c r="J232" i="5"/>
  <c r="S229" i="5"/>
  <c r="CF175" i="9" l="1"/>
  <c r="BX187" i="9"/>
  <c r="CB171" i="9"/>
  <c r="CD171" i="9"/>
  <c r="CF171" i="9"/>
  <c r="CA171" i="9"/>
  <c r="BY148" i="9"/>
  <c r="BY149" i="9"/>
  <c r="BY150" i="9"/>
  <c r="BY162" i="9"/>
  <c r="BY161" i="9"/>
  <c r="BY160" i="9"/>
  <c r="CG155" i="9"/>
  <c r="CG156" i="9"/>
  <c r="CG154" i="9"/>
  <c r="CG163" i="9"/>
  <c r="CG164" i="9"/>
  <c r="CD187" i="7"/>
  <c r="BX200" i="7"/>
  <c r="CB187" i="7"/>
  <c r="CF192" i="7"/>
  <c r="BX190" i="7"/>
  <c r="BX184" i="7"/>
  <c r="CF187" i="7"/>
  <c r="CA187" i="7"/>
  <c r="CG175" i="2"/>
  <c r="CG176" i="2"/>
  <c r="CG172" i="7"/>
  <c r="CG171" i="7"/>
  <c r="CG173" i="7"/>
  <c r="CD187" i="8"/>
  <c r="CF192" i="8"/>
  <c r="CA187" i="8"/>
  <c r="CF187" i="8"/>
  <c r="CB187" i="8"/>
  <c r="BX184" i="8"/>
  <c r="BX200" i="8"/>
  <c r="BX190" i="8"/>
  <c r="CG175" i="8"/>
  <c r="CG176" i="8"/>
  <c r="CG175" i="7"/>
  <c r="CG176" i="7"/>
  <c r="CG171" i="8"/>
  <c r="CG173" i="8"/>
  <c r="CG172" i="8"/>
  <c r="CF192" i="2"/>
  <c r="CF187" i="2"/>
  <c r="BX184" i="2"/>
  <c r="CD187" i="2"/>
  <c r="CB187" i="2"/>
  <c r="CA187" i="2"/>
  <c r="BX200" i="2"/>
  <c r="BX190" i="2"/>
  <c r="CG171" i="2"/>
  <c r="CG172" i="2"/>
  <c r="CG173" i="2"/>
  <c r="J236" i="5"/>
  <c r="S233" i="5"/>
  <c r="CG173" i="9" l="1"/>
  <c r="CG171" i="9"/>
  <c r="CG172" i="9"/>
  <c r="CF187" i="9"/>
  <c r="CD187" i="9"/>
  <c r="CB187" i="9"/>
  <c r="CF192" i="9"/>
  <c r="BX200" i="9"/>
  <c r="CA187" i="9"/>
  <c r="BX190" i="9"/>
  <c r="BX184" i="9"/>
  <c r="CG176" i="9"/>
  <c r="CG175" i="9"/>
  <c r="BY190" i="2"/>
  <c r="BY192" i="2"/>
  <c r="BY191" i="2"/>
  <c r="CA200" i="8"/>
  <c r="CB200" i="8"/>
  <c r="CF204" i="8"/>
  <c r="CD200" i="8"/>
  <c r="R51" i="8"/>
  <c r="CF200" i="8"/>
  <c r="CG192" i="7"/>
  <c r="CG193" i="7"/>
  <c r="CB200" i="2"/>
  <c r="CD200" i="2"/>
  <c r="CF204" i="2"/>
  <c r="CF200" i="2"/>
  <c r="R51" i="2"/>
  <c r="CA200" i="2"/>
  <c r="BY184" i="2"/>
  <c r="BY186" i="2"/>
  <c r="BY185" i="2"/>
  <c r="BY185" i="8"/>
  <c r="BY186" i="8"/>
  <c r="BY184" i="8"/>
  <c r="CG192" i="8"/>
  <c r="CG193" i="8"/>
  <c r="CG188" i="7"/>
  <c r="CG187" i="7"/>
  <c r="CG189" i="7"/>
  <c r="CG189" i="2"/>
  <c r="CG187" i="2"/>
  <c r="CG188" i="2"/>
  <c r="BY184" i="7"/>
  <c r="BY186" i="7"/>
  <c r="BY185" i="7"/>
  <c r="CA200" i="7"/>
  <c r="R51" i="7"/>
  <c r="CB200" i="7"/>
  <c r="CD200" i="7"/>
  <c r="CF200" i="7"/>
  <c r="CF204" i="7"/>
  <c r="CG193" i="2"/>
  <c r="CG192" i="2"/>
  <c r="BY191" i="8"/>
  <c r="BY190" i="8"/>
  <c r="BY192" i="8"/>
  <c r="CG188" i="8"/>
  <c r="CG187" i="8"/>
  <c r="CG189" i="8"/>
  <c r="BY191" i="7"/>
  <c r="BY192" i="7"/>
  <c r="BY190" i="7"/>
  <c r="I233" i="5"/>
  <c r="A238" i="5" s="1"/>
  <c r="J238" i="5"/>
  <c r="CF200" i="9" l="1"/>
  <c r="CF204" i="9"/>
  <c r="R51" i="9"/>
  <c r="CA200" i="9"/>
  <c r="CB200" i="9"/>
  <c r="CD200" i="9"/>
  <c r="CG193" i="9"/>
  <c r="CG192" i="9"/>
  <c r="BY186" i="9"/>
  <c r="BY185" i="9"/>
  <c r="BY184" i="9"/>
  <c r="CG188" i="9"/>
  <c r="CG187" i="9"/>
  <c r="CG189" i="9"/>
  <c r="BY192" i="9"/>
  <c r="BY190" i="9"/>
  <c r="BY191" i="9"/>
  <c r="CG205" i="7"/>
  <c r="CG204" i="7"/>
  <c r="M51" i="7"/>
  <c r="J51" i="7"/>
  <c r="N51" i="7"/>
  <c r="J79" i="7"/>
  <c r="P51" i="7"/>
  <c r="R105" i="7"/>
  <c r="R27" i="7"/>
  <c r="R75" i="7"/>
  <c r="N51" i="2"/>
  <c r="R27" i="2"/>
  <c r="J79" i="2"/>
  <c r="R105" i="2"/>
  <c r="R75" i="2"/>
  <c r="P51" i="2"/>
  <c r="J51" i="2"/>
  <c r="M51" i="2"/>
  <c r="R27" i="8"/>
  <c r="J51" i="8"/>
  <c r="J79" i="8"/>
  <c r="N51" i="8"/>
  <c r="R105" i="8"/>
  <c r="P51" i="8"/>
  <c r="M51" i="8"/>
  <c r="R75" i="8"/>
  <c r="CG201" i="7"/>
  <c r="CG202" i="7"/>
  <c r="CG200" i="7"/>
  <c r="CG201" i="2"/>
  <c r="CG200" i="2"/>
  <c r="CG202" i="2"/>
  <c r="CG205" i="2"/>
  <c r="CG204" i="2"/>
  <c r="CG205" i="8"/>
  <c r="CG204" i="8"/>
  <c r="CG201" i="8"/>
  <c r="CG202" i="8"/>
  <c r="CG200" i="8"/>
  <c r="J242" i="5"/>
  <c r="I241" i="5"/>
  <c r="M51" i="9" l="1"/>
  <c r="P51" i="9"/>
  <c r="J51" i="9"/>
  <c r="J79" i="9"/>
  <c r="N51" i="9"/>
  <c r="R75" i="9"/>
  <c r="R105" i="9"/>
  <c r="R27" i="9"/>
  <c r="CG204" i="9"/>
  <c r="CG205" i="9"/>
  <c r="CG202" i="9"/>
  <c r="CG200" i="9"/>
  <c r="CG201" i="9"/>
  <c r="C52" i="8"/>
  <c r="C51" i="8"/>
  <c r="C53" i="8"/>
  <c r="K27" i="2"/>
  <c r="K29" i="2"/>
  <c r="K28" i="2"/>
  <c r="M105" i="7"/>
  <c r="P105" i="7"/>
  <c r="N105" i="7"/>
  <c r="R120" i="7"/>
  <c r="J109" i="7"/>
  <c r="J105" i="7"/>
  <c r="C53" i="7"/>
  <c r="C51" i="7"/>
  <c r="C52" i="7"/>
  <c r="R120" i="8"/>
  <c r="M105" i="8"/>
  <c r="P105" i="8"/>
  <c r="J109" i="8"/>
  <c r="N105" i="8"/>
  <c r="J105" i="8"/>
  <c r="K28" i="8"/>
  <c r="K27" i="8"/>
  <c r="K29" i="8"/>
  <c r="K76" i="2"/>
  <c r="K77" i="2"/>
  <c r="K75" i="2"/>
  <c r="K76" i="8"/>
  <c r="K77" i="8"/>
  <c r="K75" i="8"/>
  <c r="J105" i="2"/>
  <c r="R120" i="2"/>
  <c r="J109" i="2"/>
  <c r="M105" i="2"/>
  <c r="N105" i="2"/>
  <c r="P105" i="2"/>
  <c r="K77" i="7"/>
  <c r="K76" i="7"/>
  <c r="K75" i="7"/>
  <c r="C79" i="7"/>
  <c r="C80" i="7"/>
  <c r="C80" i="8"/>
  <c r="C79" i="8"/>
  <c r="C53" i="2"/>
  <c r="C51" i="2"/>
  <c r="C52" i="2"/>
  <c r="C80" i="2"/>
  <c r="C79" i="2"/>
  <c r="K29" i="7"/>
  <c r="K28" i="7"/>
  <c r="K27" i="7"/>
  <c r="J244" i="5"/>
  <c r="S241" i="5"/>
  <c r="AA238" i="5" s="1"/>
  <c r="K77" i="9" l="1"/>
  <c r="K76" i="9"/>
  <c r="K75" i="9"/>
  <c r="N105" i="9"/>
  <c r="P105" i="9"/>
  <c r="M105" i="9"/>
  <c r="J109" i="9"/>
  <c r="R120" i="9"/>
  <c r="J105" i="9"/>
  <c r="C80" i="9"/>
  <c r="C79" i="9"/>
  <c r="C51" i="9"/>
  <c r="C53" i="9"/>
  <c r="C52" i="9"/>
  <c r="K27" i="9"/>
  <c r="K29" i="9"/>
  <c r="K28" i="9"/>
  <c r="R133" i="2"/>
  <c r="M120" i="2"/>
  <c r="J125" i="2"/>
  <c r="R123" i="2"/>
  <c r="J120" i="2"/>
  <c r="P120" i="2"/>
  <c r="N120" i="2"/>
  <c r="R117" i="2"/>
  <c r="R123" i="8"/>
  <c r="J125" i="8"/>
  <c r="P120" i="8"/>
  <c r="M120" i="8"/>
  <c r="N120" i="8"/>
  <c r="R133" i="8"/>
  <c r="J120" i="8"/>
  <c r="R117" i="8"/>
  <c r="C106" i="7"/>
  <c r="C107" i="7"/>
  <c r="C105" i="7"/>
  <c r="C105" i="2"/>
  <c r="C107" i="2"/>
  <c r="C106" i="2"/>
  <c r="C109" i="8"/>
  <c r="C110" i="8"/>
  <c r="C110" i="7"/>
  <c r="C109" i="7"/>
  <c r="R133" i="7"/>
  <c r="R123" i="7"/>
  <c r="J125" i="7"/>
  <c r="N120" i="7"/>
  <c r="M120" i="7"/>
  <c r="J120" i="7"/>
  <c r="R117" i="7"/>
  <c r="P120" i="7"/>
  <c r="C109" i="2"/>
  <c r="C110" i="2"/>
  <c r="C105" i="8"/>
  <c r="C106" i="8"/>
  <c r="C107" i="8"/>
  <c r="S245" i="5"/>
  <c r="AA248" i="5" s="1"/>
  <c r="J248" i="5"/>
  <c r="C106" i="9" l="1"/>
  <c r="C105" i="9"/>
  <c r="C107" i="9"/>
  <c r="C109" i="9"/>
  <c r="C110" i="9"/>
  <c r="P120" i="9"/>
  <c r="R133" i="9"/>
  <c r="J125" i="9"/>
  <c r="N120" i="9"/>
  <c r="M120" i="9"/>
  <c r="R117" i="9"/>
  <c r="R123" i="9"/>
  <c r="J120" i="9"/>
  <c r="C121" i="7"/>
  <c r="C122" i="7"/>
  <c r="C120" i="7"/>
  <c r="K124" i="7"/>
  <c r="K123" i="7"/>
  <c r="K125" i="7"/>
  <c r="K118" i="8"/>
  <c r="K117" i="8"/>
  <c r="K119" i="8"/>
  <c r="K117" i="2"/>
  <c r="K119" i="2"/>
  <c r="K118" i="2"/>
  <c r="K125" i="2"/>
  <c r="K124" i="2"/>
  <c r="K123" i="2"/>
  <c r="J137" i="7"/>
  <c r="R154" i="7"/>
  <c r="J133" i="7"/>
  <c r="M133" i="7"/>
  <c r="N133" i="7"/>
  <c r="P133" i="7"/>
  <c r="C120" i="8"/>
  <c r="C122" i="8"/>
  <c r="C121" i="8"/>
  <c r="C125" i="2"/>
  <c r="C126" i="2"/>
  <c r="N133" i="8"/>
  <c r="J137" i="8"/>
  <c r="R154" i="8"/>
  <c r="M133" i="8"/>
  <c r="P133" i="8"/>
  <c r="J133" i="8"/>
  <c r="C125" i="8"/>
  <c r="C126" i="8"/>
  <c r="K117" i="7"/>
  <c r="K118" i="7"/>
  <c r="K119" i="7"/>
  <c r="C125" i="7"/>
  <c r="C126" i="7"/>
  <c r="K123" i="8"/>
  <c r="K125" i="8"/>
  <c r="K124" i="8"/>
  <c r="C122" i="2"/>
  <c r="C120" i="2"/>
  <c r="C121" i="2"/>
  <c r="P133" i="2"/>
  <c r="J133" i="2"/>
  <c r="R154" i="2"/>
  <c r="N133" i="2"/>
  <c r="J137" i="2"/>
  <c r="M133" i="2"/>
  <c r="J250" i="5"/>
  <c r="I245" i="5"/>
  <c r="C126" i="9" l="1"/>
  <c r="C125" i="9"/>
  <c r="C122" i="9"/>
  <c r="C121" i="9"/>
  <c r="C120" i="9"/>
  <c r="K125" i="9"/>
  <c r="K123" i="9"/>
  <c r="K124" i="9"/>
  <c r="M133" i="9"/>
  <c r="J133" i="9"/>
  <c r="R154" i="9"/>
  <c r="P133" i="9"/>
  <c r="N133" i="9"/>
  <c r="J137" i="9"/>
  <c r="K117" i="9"/>
  <c r="K118" i="9"/>
  <c r="K119" i="9"/>
  <c r="M154" i="2"/>
  <c r="R160" i="2"/>
  <c r="J154" i="2"/>
  <c r="R148" i="2"/>
  <c r="P154" i="2"/>
  <c r="N154" i="2"/>
  <c r="J163" i="2"/>
  <c r="R171" i="2"/>
  <c r="C133" i="8"/>
  <c r="C135" i="8"/>
  <c r="C134" i="8"/>
  <c r="C138" i="8"/>
  <c r="C137" i="8"/>
  <c r="C137" i="7"/>
  <c r="C138" i="7"/>
  <c r="C134" i="2"/>
  <c r="C135" i="2"/>
  <c r="C133" i="2"/>
  <c r="C135" i="7"/>
  <c r="C133" i="7"/>
  <c r="C134" i="7"/>
  <c r="C138" i="2"/>
  <c r="C137" i="2"/>
  <c r="R160" i="8"/>
  <c r="M154" i="8"/>
  <c r="J163" i="8"/>
  <c r="N154" i="8"/>
  <c r="J154" i="8"/>
  <c r="R171" i="8"/>
  <c r="R148" i="8"/>
  <c r="P154" i="8"/>
  <c r="M154" i="7"/>
  <c r="J154" i="7"/>
  <c r="R171" i="7"/>
  <c r="J163" i="7"/>
  <c r="N154" i="7"/>
  <c r="R160" i="7"/>
  <c r="P154" i="7"/>
  <c r="R148" i="7"/>
  <c r="I253" i="5"/>
  <c r="A248" i="5" s="1"/>
  <c r="J254" i="5"/>
  <c r="C133" i="9" l="1"/>
  <c r="C134" i="9"/>
  <c r="C135" i="9"/>
  <c r="P154" i="9"/>
  <c r="R160" i="9"/>
  <c r="R148" i="9"/>
  <c r="J163" i="9"/>
  <c r="J154" i="9"/>
  <c r="M154" i="9"/>
  <c r="N154" i="9"/>
  <c r="R171" i="9"/>
  <c r="C137" i="9"/>
  <c r="C138" i="9"/>
  <c r="C154" i="8"/>
  <c r="C155" i="8"/>
  <c r="C156" i="8"/>
  <c r="K162" i="8"/>
  <c r="K160" i="8"/>
  <c r="K161" i="8"/>
  <c r="J171" i="2"/>
  <c r="J175" i="2"/>
  <c r="N171" i="2"/>
  <c r="R187" i="2"/>
  <c r="M171" i="2"/>
  <c r="P171" i="2"/>
  <c r="K148" i="2"/>
  <c r="K150" i="2"/>
  <c r="K149" i="2"/>
  <c r="K148" i="7"/>
  <c r="K150" i="7"/>
  <c r="K149" i="7"/>
  <c r="C163" i="7"/>
  <c r="C164" i="7"/>
  <c r="C164" i="2"/>
  <c r="C163" i="2"/>
  <c r="C154" i="2"/>
  <c r="C156" i="2"/>
  <c r="C155" i="2"/>
  <c r="J171" i="7"/>
  <c r="P171" i="7"/>
  <c r="N171" i="7"/>
  <c r="R187" i="7"/>
  <c r="M171" i="7"/>
  <c r="J175" i="7"/>
  <c r="K148" i="8"/>
  <c r="K150" i="8"/>
  <c r="K149" i="8"/>
  <c r="C164" i="8"/>
  <c r="C163" i="8"/>
  <c r="K162" i="2"/>
  <c r="K161" i="2"/>
  <c r="K160" i="2"/>
  <c r="K161" i="7"/>
  <c r="K160" i="7"/>
  <c r="K162" i="7"/>
  <c r="C156" i="7"/>
  <c r="C155" i="7"/>
  <c r="C154" i="7"/>
  <c r="J171" i="8"/>
  <c r="J175" i="8"/>
  <c r="N171" i="8"/>
  <c r="P171" i="8"/>
  <c r="M171" i="8"/>
  <c r="R187" i="8"/>
  <c r="S253" i="5"/>
  <c r="J256" i="5"/>
  <c r="C156" i="9" l="1"/>
  <c r="C155" i="9"/>
  <c r="C154" i="9"/>
  <c r="R187" i="9"/>
  <c r="P171" i="9"/>
  <c r="M171" i="9"/>
  <c r="J175" i="9"/>
  <c r="J171" i="9"/>
  <c r="N171" i="9"/>
  <c r="C163" i="9"/>
  <c r="C164" i="9"/>
  <c r="K162" i="9"/>
  <c r="K161" i="9"/>
  <c r="K160" i="9"/>
  <c r="K148" i="9"/>
  <c r="K149" i="9"/>
  <c r="K150" i="9"/>
  <c r="C176" i="2"/>
  <c r="C175" i="2"/>
  <c r="C176" i="8"/>
  <c r="C175" i="8"/>
  <c r="C176" i="7"/>
  <c r="C175" i="7"/>
  <c r="C172" i="2"/>
  <c r="C171" i="2"/>
  <c r="C173" i="2"/>
  <c r="R200" i="8"/>
  <c r="M187" i="8"/>
  <c r="P187" i="8"/>
  <c r="R190" i="8"/>
  <c r="N187" i="8"/>
  <c r="R184" i="8"/>
  <c r="J192" i="8"/>
  <c r="J187" i="8"/>
  <c r="C172" i="8"/>
  <c r="C171" i="8"/>
  <c r="C173" i="8"/>
  <c r="C171" i="7"/>
  <c r="C172" i="7"/>
  <c r="C173" i="7"/>
  <c r="N187" i="2"/>
  <c r="M187" i="2"/>
  <c r="J187" i="2"/>
  <c r="R184" i="2"/>
  <c r="R190" i="2"/>
  <c r="R200" i="2"/>
  <c r="J192" i="2"/>
  <c r="P187" i="2"/>
  <c r="J187" i="7"/>
  <c r="P187" i="7"/>
  <c r="R190" i="7"/>
  <c r="R200" i="7"/>
  <c r="M187" i="7"/>
  <c r="R184" i="7"/>
  <c r="J192" i="7"/>
  <c r="N187" i="7"/>
  <c r="S257" i="5"/>
  <c r="J260" i="5"/>
  <c r="C173" i="9" l="1"/>
  <c r="C172" i="9"/>
  <c r="C171" i="9"/>
  <c r="P187" i="9"/>
  <c r="J187" i="9"/>
  <c r="R190" i="9"/>
  <c r="N187" i="9"/>
  <c r="R200" i="9"/>
  <c r="J192" i="9"/>
  <c r="M187" i="9"/>
  <c r="R184" i="9"/>
  <c r="C176" i="9"/>
  <c r="C175" i="9"/>
  <c r="C188" i="7"/>
  <c r="C189" i="7"/>
  <c r="C187" i="7"/>
  <c r="K190" i="2"/>
  <c r="K191" i="2"/>
  <c r="K192" i="2"/>
  <c r="C192" i="8"/>
  <c r="C193" i="8"/>
  <c r="M200" i="7"/>
  <c r="J200" i="7"/>
  <c r="J204" i="7"/>
  <c r="N200" i="7"/>
  <c r="P200" i="7"/>
  <c r="K184" i="2"/>
  <c r="K186" i="2"/>
  <c r="K185" i="2"/>
  <c r="K185" i="8"/>
  <c r="K186" i="8"/>
  <c r="K184" i="8"/>
  <c r="C192" i="7"/>
  <c r="C193" i="7"/>
  <c r="K190" i="7"/>
  <c r="K192" i="7"/>
  <c r="K191" i="7"/>
  <c r="C192" i="2"/>
  <c r="C193" i="2"/>
  <c r="C189" i="2"/>
  <c r="C187" i="2"/>
  <c r="C188" i="2"/>
  <c r="J204" i="8"/>
  <c r="J200" i="8"/>
  <c r="M200" i="8"/>
  <c r="P200" i="8"/>
  <c r="N200" i="8"/>
  <c r="K185" i="7"/>
  <c r="K186" i="7"/>
  <c r="K184" i="7"/>
  <c r="P200" i="2"/>
  <c r="J200" i="2"/>
  <c r="M200" i="2"/>
  <c r="J204" i="2"/>
  <c r="N200" i="2"/>
  <c r="C189" i="8"/>
  <c r="C188" i="8"/>
  <c r="C187" i="8"/>
  <c r="K191" i="8"/>
  <c r="K192" i="8"/>
  <c r="K190" i="8"/>
  <c r="J262" i="5"/>
  <c r="I257" i="5"/>
  <c r="A262" i="5" s="1"/>
  <c r="C192" i="9" l="1"/>
  <c r="C193" i="9"/>
  <c r="K191" i="9"/>
  <c r="K190" i="9"/>
  <c r="K192" i="9"/>
  <c r="K186" i="9"/>
  <c r="K185" i="9"/>
  <c r="K184" i="9"/>
  <c r="N200" i="9"/>
  <c r="J204" i="9"/>
  <c r="M200" i="9"/>
  <c r="P200" i="9"/>
  <c r="J200" i="9"/>
  <c r="C187" i="9"/>
  <c r="C189" i="9"/>
  <c r="C188" i="9"/>
  <c r="C204" i="2"/>
  <c r="C205" i="2"/>
  <c r="C201" i="2"/>
  <c r="C200" i="2"/>
  <c r="C202" i="2"/>
  <c r="C201" i="8"/>
  <c r="C200" i="8"/>
  <c r="C202" i="8"/>
  <c r="C205" i="7"/>
  <c r="C204" i="7"/>
  <c r="C204" i="8"/>
  <c r="C205" i="8"/>
  <c r="C202" i="7"/>
  <c r="C200" i="7"/>
  <c r="C201" i="7"/>
  <c r="J266" i="5"/>
  <c r="I265" i="5"/>
  <c r="C202" i="9" l="1"/>
  <c r="C201" i="9"/>
  <c r="C200" i="9"/>
  <c r="C205" i="9"/>
  <c r="C204" i="9"/>
  <c r="J268" i="5"/>
  <c r="S265" i="5"/>
  <c r="AA262" i="5" s="1"/>
  <c r="S269" i="5" l="1"/>
  <c r="AA272" i="5" s="1"/>
  <c r="J272" i="5"/>
  <c r="I269" i="5" l="1"/>
  <c r="J274" i="5"/>
  <c r="I277" i="5" l="1"/>
  <c r="A272" i="5" s="1"/>
  <c r="J278" i="5"/>
  <c r="J280" i="5" l="1"/>
  <c r="S277" i="5"/>
  <c r="J284" i="5" l="1"/>
  <c r="S281" i="5"/>
  <c r="I281" i="5" l="1"/>
  <c r="A286" i="5" s="1"/>
  <c r="J286" i="5"/>
  <c r="I289" i="5" l="1"/>
  <c r="J290" i="5"/>
  <c r="S289" i="5" l="1"/>
  <c r="AA286" i="5" s="1"/>
  <c r="J292" i="5"/>
  <c r="S293" i="5" l="1"/>
  <c r="AA296" i="5" s="1"/>
  <c r="J296" i="5"/>
  <c r="I293" i="5" l="1"/>
  <c r="J298" i="5"/>
  <c r="J302" i="5" l="1"/>
  <c r="I301" i="5"/>
  <c r="A296" i="5" s="1"/>
  <c r="S301" i="5" l="1"/>
  <c r="J304" i="5"/>
  <c r="J308" i="5" l="1"/>
  <c r="S305" i="5"/>
  <c r="J310" i="5" l="1"/>
  <c r="I305" i="5"/>
  <c r="A310" i="5" s="1"/>
  <c r="J314" i="5" l="1"/>
  <c r="I313" i="5"/>
  <c r="J316" i="5" l="1"/>
  <c r="S313" i="5"/>
  <c r="AA310" i="5" s="1"/>
  <c r="J320" i="5" l="1"/>
  <c r="S317" i="5"/>
  <c r="AA320" i="5" s="1"/>
  <c r="J322" i="5" l="1"/>
  <c r="I317" i="5"/>
  <c r="I325" i="5" l="1"/>
  <c r="A320" i="5" s="1"/>
  <c r="J326" i="5"/>
  <c r="J328" i="5" l="1"/>
  <c r="S325" i="5"/>
  <c r="J332" i="5" l="1"/>
  <c r="S329" i="5"/>
  <c r="I329" i="5" l="1"/>
  <c r="A334" i="5" s="1"/>
  <c r="J334" i="5"/>
  <c r="J338" i="5" l="1"/>
  <c r="I337" i="5"/>
  <c r="S337" i="5" l="1"/>
  <c r="AA334" i="5" s="1"/>
  <c r="J340" i="5"/>
  <c r="S341" i="5" l="1"/>
  <c r="AA344" i="5" s="1"/>
  <c r="J344" i="5"/>
  <c r="I341" i="5" l="1"/>
  <c r="J346" i="5"/>
  <c r="I349" i="5" l="1"/>
  <c r="A344" i="5" s="1"/>
  <c r="J350" i="5"/>
  <c r="S349" i="5" l="1"/>
  <c r="J352" i="5"/>
  <c r="J356" i="5" l="1"/>
  <c r="S353" i="5"/>
  <c r="J358" i="5" l="1"/>
  <c r="I353" i="5"/>
  <c r="A358" i="5" s="1"/>
  <c r="I361" i="5" l="1"/>
  <c r="J362" i="5"/>
  <c r="J364" i="5" l="1"/>
  <c r="S361" i="5"/>
  <c r="AA358" i="5" s="1"/>
  <c r="J368" i="5" l="1"/>
  <c r="S365" i="5"/>
  <c r="AA368" i="5" s="1"/>
  <c r="I365" i="5" l="1"/>
  <c r="J370" i="5"/>
  <c r="I373" i="5" l="1"/>
  <c r="A368" i="5" s="1"/>
  <c r="J374" i="5"/>
  <c r="J376" i="5" l="1"/>
  <c r="S373" i="5"/>
  <c r="J380" i="5" l="1"/>
  <c r="S377" i="5"/>
  <c r="I377" i="5" l="1"/>
  <c r="A382" i="5" s="1"/>
  <c r="J382" i="5"/>
  <c r="I385" i="5" l="1"/>
  <c r="J386" i="5"/>
  <c r="S385" i="5" s="1"/>
  <c r="AA382" i="5" s="1"/>
</calcChain>
</file>

<file path=xl/sharedStrings.xml><?xml version="1.0" encoding="utf-8"?>
<sst xmlns="http://schemas.openxmlformats.org/spreadsheetml/2006/main" count="789" uniqueCount="204">
  <si>
    <t>1/8ème de Finale</t>
  </si>
  <si>
    <t>Finale</t>
  </si>
  <si>
    <t>Date</t>
  </si>
  <si>
    <t>3ème</t>
  </si>
  <si>
    <t>4ème</t>
  </si>
  <si>
    <t>5ème</t>
  </si>
  <si>
    <t>6ème</t>
  </si>
  <si>
    <t>7ème</t>
  </si>
  <si>
    <t>8ème</t>
  </si>
  <si>
    <t>1er</t>
  </si>
  <si>
    <t>2ème</t>
  </si>
  <si>
    <t>9ème</t>
  </si>
  <si>
    <t>10ème</t>
  </si>
  <si>
    <t>11ème</t>
  </si>
  <si>
    <t>12ème</t>
  </si>
  <si>
    <t>13ème</t>
  </si>
  <si>
    <t>14ème</t>
  </si>
  <si>
    <t>15ème</t>
  </si>
  <si>
    <t>16ème</t>
  </si>
  <si>
    <t>17ème</t>
  </si>
  <si>
    <t>18ème</t>
  </si>
  <si>
    <t>19ème</t>
  </si>
  <si>
    <t>20ème</t>
  </si>
  <si>
    <t>21ème</t>
  </si>
  <si>
    <t>22ème</t>
  </si>
  <si>
    <t>23ème</t>
  </si>
  <si>
    <t>24ème</t>
  </si>
  <si>
    <t>25ème</t>
  </si>
  <si>
    <t>26ème</t>
  </si>
  <si>
    <t>27ème</t>
  </si>
  <si>
    <t>28ème</t>
  </si>
  <si>
    <t>29ème</t>
  </si>
  <si>
    <t>30ème</t>
  </si>
  <si>
    <t>31ème</t>
  </si>
  <si>
    <t>32ème</t>
  </si>
  <si>
    <t>Places 23ème/24ème</t>
  </si>
  <si>
    <t>Num Partie</t>
  </si>
  <si>
    <t>Forfait</t>
  </si>
  <si>
    <t>Licence1</t>
  </si>
  <si>
    <t>Dossard1</t>
  </si>
  <si>
    <t>Nom1</t>
  </si>
  <si>
    <t>Prenom1</t>
  </si>
  <si>
    <t>Place1</t>
  </si>
  <si>
    <t>Nb Point1</t>
  </si>
  <si>
    <t>Echelon1</t>
  </si>
  <si>
    <t>N°Club1</t>
  </si>
  <si>
    <t>Club 1</t>
  </si>
  <si>
    <t>Gagne1</t>
  </si>
  <si>
    <t>Licence2</t>
  </si>
  <si>
    <t>Dossard2</t>
  </si>
  <si>
    <t>Nom2</t>
  </si>
  <si>
    <t>Prenom2</t>
  </si>
  <si>
    <t>Place2</t>
  </si>
  <si>
    <t>Nb Point2</t>
  </si>
  <si>
    <t>Echelon2</t>
  </si>
  <si>
    <t>N°Club 2</t>
  </si>
  <si>
    <t>Club 2</t>
  </si>
  <si>
    <t>Gagne2</t>
  </si>
  <si>
    <t>M1</t>
  </si>
  <si>
    <t>M2</t>
  </si>
  <si>
    <t>M3</t>
  </si>
  <si>
    <t>M4</t>
  </si>
  <si>
    <t>M5</t>
  </si>
  <si>
    <t>M6</t>
  </si>
  <si>
    <t>M7</t>
  </si>
  <si>
    <t>Epreuve</t>
  </si>
  <si>
    <t>Division</t>
  </si>
  <si>
    <t>Table</t>
  </si>
  <si>
    <t>1/16ème de Finale</t>
  </si>
  <si>
    <t>1/4 de Finale</t>
  </si>
  <si>
    <t>1/2 Finale</t>
  </si>
  <si>
    <t xml:space="preserve"> </t>
  </si>
  <si>
    <t>N° Table</t>
  </si>
  <si>
    <t>Horaire</t>
  </si>
  <si>
    <t xml:space="preserve">EPREUVE : </t>
  </si>
  <si>
    <t xml:space="preserve">TABLEAU :  </t>
  </si>
  <si>
    <t>Paramètres</t>
  </si>
  <si>
    <t>Double Club Id1</t>
  </si>
  <si>
    <t>Double Club Id2</t>
  </si>
  <si>
    <t>Places 33 à 64</t>
  </si>
  <si>
    <t>Places 33 à 48</t>
  </si>
  <si>
    <t>Places 49 à 64</t>
  </si>
  <si>
    <t>Places 33 à 40</t>
  </si>
  <si>
    <t>Places 49 à 56</t>
  </si>
  <si>
    <t>Places 33 à 36</t>
  </si>
  <si>
    <t>Places 33-34</t>
  </si>
  <si>
    <t>Places 49 à 52</t>
  </si>
  <si>
    <t>Places 49-50</t>
  </si>
  <si>
    <t>Places 41 à 48</t>
  </si>
  <si>
    <t>Places 37 à 40</t>
  </si>
  <si>
    <t>Places 35-36</t>
  </si>
  <si>
    <t>Places 37-38</t>
  </si>
  <si>
    <t>Places 39-40</t>
  </si>
  <si>
    <t>Places 41 à 44</t>
  </si>
  <si>
    <t>Places 41-42</t>
  </si>
  <si>
    <t>Places 43-44</t>
  </si>
  <si>
    <t>Places 45 à 48</t>
  </si>
  <si>
    <t>Places 45-46</t>
  </si>
  <si>
    <t>Places 47-48</t>
  </si>
  <si>
    <t>Places 57 à 64</t>
  </si>
  <si>
    <t>Places 57 à 60</t>
  </si>
  <si>
    <t>Places 57-58</t>
  </si>
  <si>
    <t>Places 59-60</t>
  </si>
  <si>
    <t>Places 61 à 64</t>
  </si>
  <si>
    <t>Places 61-62</t>
  </si>
  <si>
    <t>Places 63-64</t>
  </si>
  <si>
    <t>Places 53 à 56</t>
  </si>
  <si>
    <t>Places 53-54</t>
  </si>
  <si>
    <t>Places 55-56</t>
  </si>
  <si>
    <t>Places 51-52</t>
  </si>
  <si>
    <t>ème</t>
  </si>
  <si>
    <t>1/32ème de Finale</t>
  </si>
  <si>
    <t>1/64ème de Finale</t>
  </si>
  <si>
    <t>1/32ème de Finale KO</t>
  </si>
  <si>
    <t>Places 65/96</t>
  </si>
  <si>
    <t>Places 65/80</t>
  </si>
  <si>
    <t>Places 65/72</t>
  </si>
  <si>
    <t>Places 65/68</t>
  </si>
  <si>
    <t>Places 65/66</t>
  </si>
  <si>
    <t>Places 67/68</t>
  </si>
  <si>
    <t>Places 69/72</t>
  </si>
  <si>
    <t>Places 69/70</t>
  </si>
  <si>
    <t>Places 71/72</t>
  </si>
  <si>
    <t>Places 73/80</t>
  </si>
  <si>
    <t>Places 73/76</t>
  </si>
  <si>
    <t>Places 73/74</t>
  </si>
  <si>
    <t>Places 75/76</t>
  </si>
  <si>
    <t>Places 77/80</t>
  </si>
  <si>
    <t>Places 77/78</t>
  </si>
  <si>
    <t>Places 79/80</t>
  </si>
  <si>
    <t>Places 81/96</t>
  </si>
  <si>
    <t>Places 81/88</t>
  </si>
  <si>
    <t>Places 81/84</t>
  </si>
  <si>
    <t>Places 81/82</t>
  </si>
  <si>
    <t>Places 83/84</t>
  </si>
  <si>
    <t>Places 85/88</t>
  </si>
  <si>
    <t>Places 85/86</t>
  </si>
  <si>
    <t>Places 89/96</t>
  </si>
  <si>
    <t>Places 89/90</t>
  </si>
  <si>
    <t>Places 89/92</t>
  </si>
  <si>
    <t>Places 91/92</t>
  </si>
  <si>
    <t>Places 93/96</t>
  </si>
  <si>
    <t>Places 93/94</t>
  </si>
  <si>
    <t>Places 95/96</t>
  </si>
  <si>
    <t>Places 97/128</t>
  </si>
  <si>
    <t>Places 97/112</t>
  </si>
  <si>
    <t>Places 97/104</t>
  </si>
  <si>
    <t>Places 97/100</t>
  </si>
  <si>
    <t>Places 97/98</t>
  </si>
  <si>
    <t>Places 99/100</t>
  </si>
  <si>
    <t>Places 101/104</t>
  </si>
  <si>
    <t>Places 101/102</t>
  </si>
  <si>
    <t>Places 103/104</t>
  </si>
  <si>
    <t>Places 105/112</t>
  </si>
  <si>
    <t>Places 105/108</t>
  </si>
  <si>
    <t>Places 105/106</t>
  </si>
  <si>
    <t>Places 107/108</t>
  </si>
  <si>
    <t>Places 109/112</t>
  </si>
  <si>
    <t>Places 109/110,</t>
  </si>
  <si>
    <t>Places 111/112</t>
  </si>
  <si>
    <t>Places 113/128</t>
  </si>
  <si>
    <t>Places 113/120</t>
  </si>
  <si>
    <t>Places 113/116</t>
  </si>
  <si>
    <t>Places 113/114</t>
  </si>
  <si>
    <t>Places 115/116</t>
  </si>
  <si>
    <t>Places 117/120</t>
  </si>
  <si>
    <t>Places 117/118</t>
  </si>
  <si>
    <t>Places 119/120</t>
  </si>
  <si>
    <t>Places 121/128</t>
  </si>
  <si>
    <t>Places 121/124</t>
  </si>
  <si>
    <t>Places 121/122</t>
  </si>
  <si>
    <t>Places 123/124</t>
  </si>
  <si>
    <t>Places 125/128</t>
  </si>
  <si>
    <t>Places 125/126</t>
  </si>
  <si>
    <t>Places 127/128</t>
  </si>
  <si>
    <t>Places 17/32</t>
  </si>
  <si>
    <t>Places 17/24</t>
  </si>
  <si>
    <t>Places 17/20</t>
  </si>
  <si>
    <t>Places 17/18</t>
  </si>
  <si>
    <t>Places 19/20</t>
  </si>
  <si>
    <t>Places 21/22</t>
  </si>
  <si>
    <t>Places 21/24</t>
  </si>
  <si>
    <t>Places 23/24</t>
  </si>
  <si>
    <t>Places 25/32</t>
  </si>
  <si>
    <t>Places 25/26</t>
  </si>
  <si>
    <t>Places 25/28</t>
  </si>
  <si>
    <t>Places 27/28</t>
  </si>
  <si>
    <t>Places 29/32</t>
  </si>
  <si>
    <t>Places 29/30</t>
  </si>
  <si>
    <t>Places 31/32</t>
  </si>
  <si>
    <t>Places 3/4</t>
  </si>
  <si>
    <t>Places 5/6</t>
  </si>
  <si>
    <t>Places 5/8</t>
  </si>
  <si>
    <t>Places 7/8</t>
  </si>
  <si>
    <t>Places 9/16</t>
  </si>
  <si>
    <t>Places 9/12</t>
  </si>
  <si>
    <t>Places 9/10</t>
  </si>
  <si>
    <t>Places 11/12</t>
  </si>
  <si>
    <t>Places 13/16</t>
  </si>
  <si>
    <t>Places 13/14</t>
  </si>
  <si>
    <t>Places 15/16</t>
  </si>
  <si>
    <t xml:space="preserve"> 33_128DI-128J-CI</t>
  </si>
  <si>
    <t>14/11/2024</t>
  </si>
  <si>
    <t>SPIDD 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</si>
</sst>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164" formatCode="#,##0\ &quot;F&quot;;\-#,##0\ &quot;F&quot;"/>
    <numFmt numFmtId="165" formatCode="d\ mmmm\ yyyy"/>
    <numFmt numFmtId="166" formatCode="dd/mm/yy"/>
    <numFmt numFmtId="167" formatCode="h:mm"/>
    <numFmt numFmtId="168" formatCode="_(* #,##0_);_(* \(#,##0\);_(* &quot;-&quot;_);_(@_)"/>
    <numFmt numFmtId="169" formatCode="_(* #,##0.00_);_(* \(#,##0.00\);_(* &quot;-&quot;??_);_(@_)"/>
    <numFmt numFmtId="170" formatCode="_(&quot;kr&quot;\ * #,##0_);_(&quot;kr&quot;\ * \(#,##0\);_(&quot;kr&quot;\ * &quot;-&quot;_);_(@_)"/>
    <numFmt numFmtId="171" formatCode="_(&quot;kr&quot;\ * #,##0.00_);_(&quot;kr&quot;\ * \(#,##0.00\);_(&quot;kr&quot;\ * &quot;-&quot;??_);_(@_)"/>
  </numFmts>
  <fonts count="42">
    <font>
      <sz val="10"/>
      <name val="Arial"/>
    </font>
    <font>
      <sz val="10"/>
      <name val="Arial"/>
    </font>
    <font>
      <u/>
      <sz val="10"/>
      <color indexed="12"/>
      <name val="Times New Roman"/>
      <family val="1"/>
    </font>
    <font>
      <sz val="10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b/>
      <i/>
      <sz val="12"/>
      <name val="Arial"/>
      <family val="2"/>
    </font>
    <font>
      <b/>
      <sz val="6"/>
      <name val="Arial"/>
      <family val="2"/>
    </font>
    <font>
      <b/>
      <sz val="11"/>
      <name val="Arial"/>
      <family val="2"/>
    </font>
    <font>
      <sz val="1"/>
      <color indexed="9"/>
      <name val="Arial"/>
      <family val="2"/>
    </font>
    <font>
      <sz val="10"/>
      <name val="Verdan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u/>
      <sz val="7.5"/>
      <color indexed="12"/>
      <name val="Arial"/>
      <family val="2"/>
    </font>
    <font>
      <sz val="10"/>
      <name val="Arial CE"/>
      <charset val="238"/>
    </font>
    <font>
      <sz val="11"/>
      <color indexed="60"/>
      <name val="Calibri"/>
      <family val="2"/>
    </font>
    <font>
      <b/>
      <sz val="18"/>
      <color indexed="62"/>
      <name val="Cambria"/>
      <family val="2"/>
    </font>
    <font>
      <sz val="10"/>
      <name val="Arial CE"/>
      <family val="2"/>
    </font>
    <font>
      <u/>
      <sz val="14"/>
      <color indexed="12"/>
      <name val="新細明體"/>
      <charset val="136"/>
    </font>
    <font>
      <b/>
      <sz val="12"/>
      <color indexed="8"/>
      <name val="Arial"/>
      <family val="2"/>
    </font>
    <font>
      <b/>
      <sz val="12"/>
      <color theme="0"/>
      <name val="Arial"/>
      <family val="2"/>
    </font>
    <font>
      <b/>
      <sz val="6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</fills>
  <borders count="4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16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16"/>
      </left>
      <right/>
      <top/>
      <bottom style="thin">
        <color indexed="16"/>
      </bottom>
      <diagonal/>
    </border>
    <border>
      <left/>
      <right/>
      <top/>
      <bottom style="thin">
        <color indexed="16"/>
      </bottom>
      <diagonal/>
    </border>
    <border>
      <left/>
      <right style="thin">
        <color indexed="16"/>
      </right>
      <top/>
      <bottom style="thin">
        <color indexed="1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16"/>
      </left>
      <right/>
      <top style="thin">
        <color indexed="16"/>
      </top>
      <bottom style="thin">
        <color indexed="16"/>
      </bottom>
      <diagonal/>
    </border>
    <border>
      <left/>
      <right/>
      <top style="thin">
        <color indexed="16"/>
      </top>
      <bottom style="thin">
        <color indexed="16"/>
      </bottom>
      <diagonal/>
    </border>
    <border>
      <left/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/>
      <top/>
      <bottom/>
      <diagonal/>
    </border>
  </borders>
  <cellStyleXfs count="183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20" borderId="1" applyNumberFormat="0" applyAlignment="0" applyProtection="0"/>
    <xf numFmtId="0" fontId="20" fillId="3" borderId="0" applyNumberFormat="0" applyBorder="0" applyAlignment="0" applyProtection="0"/>
    <xf numFmtId="0" fontId="21" fillId="20" borderId="2" applyNumberFormat="0" applyAlignment="0" applyProtection="0"/>
    <xf numFmtId="0" fontId="22" fillId="7" borderId="2" applyNumberFormat="0" applyAlignment="0" applyProtection="0"/>
    <xf numFmtId="0" fontId="23" fillId="4" borderId="0" applyNumberFormat="0" applyBorder="0" applyAlignment="0" applyProtection="0"/>
    <xf numFmtId="0" fontId="21" fillId="20" borderId="2" applyNumberFormat="0" applyAlignment="0" applyProtection="0"/>
    <xf numFmtId="0" fontId="21" fillId="20" borderId="2" applyNumberFormat="0" applyAlignment="0" applyProtection="0"/>
    <xf numFmtId="0" fontId="24" fillId="21" borderId="3" applyNumberFormat="0" applyAlignment="0" applyProtection="0"/>
    <xf numFmtId="0" fontId="25" fillId="0" borderId="4" applyNumberFormat="0" applyFill="0" applyAlignment="0" applyProtection="0"/>
    <xf numFmtId="0" fontId="24" fillId="21" borderId="3" applyNumberFormat="0" applyAlignment="0" applyProtection="0"/>
    <xf numFmtId="0" fontId="26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22" fillId="7" borderId="2" applyNumberFormat="0" applyAlignment="0" applyProtection="0"/>
    <xf numFmtId="0" fontId="24" fillId="21" borderId="3" applyNumberFormat="0" applyAlignment="0" applyProtection="0"/>
    <xf numFmtId="0" fontId="29" fillId="0" borderId="0" applyNumberFormat="0" applyFill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22" fillId="7" borderId="2" applyNumberForma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44" fontId="5" fillId="0" borderId="0" applyFont="0" applyFill="0" applyBorder="0" applyAlignment="0" applyProtection="0"/>
    <xf numFmtId="0" fontId="3" fillId="0" borderId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25" fillId="0" borderId="4" applyNumberFormat="0" applyFill="0" applyAlignment="0" applyProtection="0"/>
    <xf numFmtId="0" fontId="20" fillId="3" borderId="0" applyNumberFormat="0" applyBorder="0" applyAlignment="0" applyProtection="0"/>
    <xf numFmtId="0" fontId="22" fillId="7" borderId="2" applyNumberFormat="0" applyAlignment="0" applyProtection="0"/>
    <xf numFmtId="0" fontId="5" fillId="22" borderId="8" applyNumberFormat="0" applyFont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23" fillId="4" borderId="0" applyNumberFormat="0" applyBorder="0" applyAlignment="0" applyProtection="0"/>
    <xf numFmtId="0" fontId="19" fillId="20" borderId="1" applyNumberFormat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/>
    <xf numFmtId="0" fontId="25" fillId="0" borderId="4" applyNumberFormat="0" applyFill="0" applyAlignment="0" applyProtection="0"/>
    <xf numFmtId="0" fontId="31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0" fontId="34" fillId="0" borderId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6" fillId="0" borderId="0"/>
    <xf numFmtId="0" fontId="3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5" fillId="22" borderId="8" applyNumberFormat="0" applyFont="0" applyAlignment="0" applyProtection="0"/>
    <xf numFmtId="0" fontId="5" fillId="22" borderId="8" applyNumberFormat="0" applyFont="0" applyAlignment="0" applyProtection="0"/>
    <xf numFmtId="0" fontId="30" fillId="0" borderId="9" applyNumberFormat="0" applyFill="0" applyAlignment="0" applyProtection="0"/>
    <xf numFmtId="0" fontId="19" fillId="20" borderId="1" applyNumberFormat="0" applyAlignment="0" applyProtection="0"/>
    <xf numFmtId="0" fontId="20" fillId="3" borderId="0" applyNumberFormat="0" applyBorder="0" applyAlignment="0" applyProtection="0"/>
    <xf numFmtId="0" fontId="19" fillId="20" borderId="1" applyNumberFormat="0" applyAlignment="0" applyProtection="0"/>
    <xf numFmtId="0" fontId="20" fillId="3" borderId="0" applyNumberFormat="0" applyBorder="0" applyAlignment="0" applyProtection="0"/>
    <xf numFmtId="0" fontId="35" fillId="23" borderId="0" applyNumberFormat="0" applyBorder="0" applyAlignment="0" applyProtection="0"/>
    <xf numFmtId="0" fontId="5" fillId="0" borderId="0"/>
    <xf numFmtId="0" fontId="21" fillId="20" borderId="2" applyNumberFormat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25" fillId="0" borderId="4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4" fillId="21" borderId="3" applyNumberFormat="0" applyAlignment="0" applyProtection="0"/>
    <xf numFmtId="0" fontId="5" fillId="0" borderId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37" fillId="0" borderId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</cellStyleXfs>
  <cellXfs count="222">
    <xf numFmtId="0" fontId="0" fillId="0" borderId="0" xfId="0"/>
    <xf numFmtId="0" fontId="0" fillId="0" borderId="0" xfId="0" applyAlignment="1">
      <alignment horizontal="center"/>
    </xf>
    <xf numFmtId="0" fontId="5" fillId="0" borderId="0" xfId="145" applyFont="1" applyAlignment="1" applyProtection="1">
      <alignment horizontal="center" vertical="center"/>
      <protection hidden="1"/>
    </xf>
    <xf numFmtId="0" fontId="5" fillId="0" borderId="10" xfId="145" applyFont="1" applyBorder="1" applyAlignment="1" applyProtection="1">
      <alignment vertical="center"/>
      <protection hidden="1"/>
    </xf>
    <xf numFmtId="0" fontId="5" fillId="0" borderId="0" xfId="145" applyFont="1" applyAlignment="1" applyProtection="1">
      <alignment vertical="center"/>
      <protection hidden="1"/>
    </xf>
    <xf numFmtId="0" fontId="5" fillId="0" borderId="11" xfId="145" applyFont="1" applyBorder="1" applyAlignment="1" applyProtection="1">
      <alignment vertical="center"/>
      <protection hidden="1"/>
    </xf>
    <xf numFmtId="0" fontId="5" fillId="0" borderId="12" xfId="145" applyFont="1" applyBorder="1" applyAlignment="1" applyProtection="1">
      <alignment vertical="center"/>
      <protection hidden="1"/>
    </xf>
    <xf numFmtId="20" fontId="0" fillId="0" borderId="0" xfId="0" applyNumberFormat="1"/>
    <xf numFmtId="14" fontId="0" fillId="0" borderId="0" xfId="0" applyNumberFormat="1"/>
    <xf numFmtId="0" fontId="0" fillId="24" borderId="0" xfId="0" applyFill="1" applyAlignment="1">
      <alignment horizontal="center"/>
    </xf>
    <xf numFmtId="0" fontId="5" fillId="0" borderId="13" xfId="145" applyFont="1" applyBorder="1" applyAlignment="1" applyProtection="1">
      <alignment vertical="center"/>
      <protection hidden="1"/>
    </xf>
    <xf numFmtId="0" fontId="5" fillId="0" borderId="0" xfId="146" applyFont="1" applyAlignment="1" applyProtection="1">
      <alignment horizontal="center" vertical="center"/>
      <protection hidden="1"/>
    </xf>
    <xf numFmtId="0" fontId="4" fillId="0" borderId="0" xfId="147" applyFont="1" applyAlignment="1" applyProtection="1">
      <alignment vertical="center"/>
      <protection hidden="1"/>
    </xf>
    <xf numFmtId="0" fontId="5" fillId="0" borderId="0" xfId="147" applyFont="1" applyAlignment="1" applyProtection="1">
      <alignment vertical="center"/>
      <protection hidden="1"/>
    </xf>
    <xf numFmtId="0" fontId="4" fillId="0" borderId="14" xfId="146" applyFont="1" applyBorder="1" applyAlignment="1" applyProtection="1">
      <alignment horizontal="centerContinuous" vertical="center"/>
      <protection hidden="1"/>
    </xf>
    <xf numFmtId="0" fontId="4" fillId="0" borderId="0" xfId="146" applyFont="1" applyAlignment="1" applyProtection="1">
      <alignment horizontal="center" vertical="center"/>
      <protection hidden="1"/>
    </xf>
    <xf numFmtId="0" fontId="8" fillId="0" borderId="0" xfId="147" applyFont="1" applyAlignment="1" applyProtection="1">
      <alignment horizontal="center" vertical="center"/>
      <protection hidden="1"/>
    </xf>
    <xf numFmtId="0" fontId="4" fillId="0" borderId="0" xfId="146" applyFont="1" applyAlignment="1" applyProtection="1">
      <alignment horizontal="centerContinuous" vertical="center"/>
      <protection hidden="1"/>
    </xf>
    <xf numFmtId="0" fontId="5" fillId="0" borderId="0" xfId="146" applyFont="1" applyAlignment="1" applyProtection="1">
      <alignment vertical="center"/>
      <protection hidden="1"/>
    </xf>
    <xf numFmtId="0" fontId="5" fillId="25" borderId="10" xfId="146" applyFont="1" applyFill="1" applyBorder="1" applyAlignment="1" applyProtection="1">
      <alignment horizontal="center" vertical="center"/>
      <protection hidden="1"/>
    </xf>
    <xf numFmtId="0" fontId="7" fillId="0" borderId="10" xfId="146" applyFont="1" applyBorder="1" applyAlignment="1" applyProtection="1">
      <alignment horizontal="left" vertical="center"/>
      <protection hidden="1"/>
    </xf>
    <xf numFmtId="0" fontId="8" fillId="0" borderId="0" xfId="146" applyFont="1" applyAlignment="1" applyProtection="1">
      <alignment horizontal="centerContinuous" vertical="center"/>
      <protection hidden="1"/>
    </xf>
    <xf numFmtId="0" fontId="5" fillId="0" borderId="15" xfId="147" applyFont="1" applyBorder="1" applyAlignment="1" applyProtection="1">
      <alignment vertical="center"/>
      <protection hidden="1"/>
    </xf>
    <xf numFmtId="0" fontId="7" fillId="0" borderId="0" xfId="146" applyFont="1" applyAlignment="1" applyProtection="1">
      <alignment horizontal="left" vertical="center"/>
      <protection hidden="1"/>
    </xf>
    <xf numFmtId="0" fontId="6" fillId="0" borderId="0" xfId="146" applyFont="1" applyAlignment="1" applyProtection="1">
      <alignment horizontal="center" vertical="center"/>
      <protection hidden="1"/>
    </xf>
    <xf numFmtId="0" fontId="5" fillId="0" borderId="15" xfId="146" applyFont="1" applyBorder="1" applyAlignment="1" applyProtection="1">
      <alignment vertical="center"/>
      <protection hidden="1"/>
    </xf>
    <xf numFmtId="0" fontId="5" fillId="0" borderId="15" xfId="146" applyFont="1" applyBorder="1" applyAlignment="1" applyProtection="1">
      <alignment horizontal="center" vertical="center"/>
      <protection hidden="1"/>
    </xf>
    <xf numFmtId="0" fontId="8" fillId="0" borderId="16" xfId="146" applyFont="1" applyBorder="1" applyAlignment="1" applyProtection="1">
      <alignment horizontal="centerContinuous" vertical="center"/>
      <protection hidden="1"/>
    </xf>
    <xf numFmtId="0" fontId="7" fillId="0" borderId="0" xfId="146" applyFont="1" applyAlignment="1" applyProtection="1">
      <alignment horizontal="center" vertical="center"/>
      <protection hidden="1"/>
    </xf>
    <xf numFmtId="0" fontId="9" fillId="0" borderId="0" xfId="147" applyFont="1" applyAlignment="1" applyProtection="1">
      <alignment horizontal="center" vertical="center"/>
      <protection hidden="1"/>
    </xf>
    <xf numFmtId="0" fontId="8" fillId="0" borderId="0" xfId="147" applyFont="1" applyAlignment="1" applyProtection="1">
      <alignment vertical="center"/>
      <protection hidden="1"/>
    </xf>
    <xf numFmtId="0" fontId="5" fillId="0" borderId="17" xfId="147" applyFont="1" applyBorder="1" applyAlignment="1" applyProtection="1">
      <alignment vertical="center"/>
      <protection hidden="1"/>
    </xf>
    <xf numFmtId="0" fontId="5" fillId="0" borderId="18" xfId="147" applyFont="1" applyBorder="1" applyAlignment="1" applyProtection="1">
      <alignment horizontal="center" vertical="center"/>
      <protection hidden="1"/>
    </xf>
    <xf numFmtId="0" fontId="7" fillId="0" borderId="19" xfId="146" applyFont="1" applyBorder="1" applyAlignment="1" applyProtection="1">
      <alignment horizontal="left" vertical="center"/>
      <protection hidden="1"/>
    </xf>
    <xf numFmtId="0" fontId="7" fillId="0" borderId="20" xfId="146" applyFont="1" applyBorder="1" applyAlignment="1" applyProtection="1">
      <alignment horizontal="left" vertical="center"/>
      <protection hidden="1"/>
    </xf>
    <xf numFmtId="0" fontId="5" fillId="0" borderId="21" xfId="146" applyFont="1" applyBorder="1" applyAlignment="1" applyProtection="1">
      <alignment vertical="center"/>
      <protection hidden="1"/>
    </xf>
    <xf numFmtId="0" fontId="4" fillId="0" borderId="22" xfId="146" applyFont="1" applyBorder="1" applyAlignment="1" applyProtection="1">
      <alignment horizontal="left" vertical="center" indent="1"/>
      <protection hidden="1"/>
    </xf>
    <xf numFmtId="0" fontId="5" fillId="0" borderId="22" xfId="146" applyFont="1" applyBorder="1" applyAlignment="1" applyProtection="1">
      <alignment vertical="center"/>
      <protection hidden="1"/>
    </xf>
    <xf numFmtId="0" fontId="7" fillId="0" borderId="22" xfId="146" applyFont="1" applyBorder="1" applyAlignment="1" applyProtection="1">
      <alignment horizontal="left" vertical="center" indent="1"/>
      <protection hidden="1"/>
    </xf>
    <xf numFmtId="0" fontId="5" fillId="0" borderId="18" xfId="147" applyFont="1" applyBorder="1" applyAlignment="1" applyProtection="1">
      <alignment vertical="center"/>
      <protection hidden="1"/>
    </xf>
    <xf numFmtId="0" fontId="5" fillId="0" borderId="0" xfId="147" applyFont="1" applyAlignment="1" applyProtection="1">
      <alignment horizontal="center" vertical="center"/>
      <protection hidden="1"/>
    </xf>
    <xf numFmtId="0" fontId="4" fillId="0" borderId="23" xfId="146" applyFont="1" applyBorder="1" applyAlignment="1" applyProtection="1">
      <alignment horizontal="left" vertical="center" indent="1"/>
      <protection hidden="1"/>
    </xf>
    <xf numFmtId="0" fontId="7" fillId="0" borderId="18" xfId="146" applyFont="1" applyBorder="1" applyAlignment="1" applyProtection="1">
      <alignment horizontal="left" vertical="center"/>
      <protection hidden="1"/>
    </xf>
    <xf numFmtId="0" fontId="5" fillId="0" borderId="18" xfId="146" applyFont="1" applyBorder="1" applyAlignment="1" applyProtection="1">
      <alignment vertical="center"/>
      <protection hidden="1"/>
    </xf>
    <xf numFmtId="0" fontId="8" fillId="0" borderId="0" xfId="146" applyFont="1" applyAlignment="1" applyProtection="1">
      <alignment horizontal="center" vertical="center"/>
      <protection hidden="1"/>
    </xf>
    <xf numFmtId="0" fontId="6" fillId="0" borderId="18" xfId="146" applyFont="1" applyBorder="1" applyAlignment="1" applyProtection="1">
      <alignment horizontal="center" vertical="center"/>
      <protection hidden="1"/>
    </xf>
    <xf numFmtId="0" fontId="7" fillId="0" borderId="18" xfId="146" applyFont="1" applyBorder="1" applyAlignment="1" applyProtection="1">
      <alignment horizontal="center" vertical="center"/>
      <protection hidden="1"/>
    </xf>
    <xf numFmtId="0" fontId="5" fillId="0" borderId="20" xfId="146" applyFont="1" applyBorder="1" applyAlignment="1" applyProtection="1">
      <alignment vertical="center"/>
      <protection hidden="1"/>
    </xf>
    <xf numFmtId="0" fontId="5" fillId="0" borderId="18" xfId="146" applyFont="1" applyBorder="1" applyAlignment="1" applyProtection="1">
      <alignment horizontal="left" vertical="center"/>
      <protection hidden="1"/>
    </xf>
    <xf numFmtId="0" fontId="5" fillId="0" borderId="0" xfId="146" applyFont="1" applyAlignment="1" applyProtection="1">
      <alignment horizontal="left" vertical="center"/>
      <protection hidden="1"/>
    </xf>
    <xf numFmtId="0" fontId="9" fillId="0" borderId="0" xfId="146" applyFont="1" applyAlignment="1" applyProtection="1">
      <alignment horizontal="center" vertical="center"/>
      <protection hidden="1"/>
    </xf>
    <xf numFmtId="14" fontId="7" fillId="0" borderId="18" xfId="146" quotePrefix="1" applyNumberFormat="1" applyFont="1" applyBorder="1" applyAlignment="1" applyProtection="1">
      <alignment horizontal="center" vertical="center"/>
      <protection hidden="1"/>
    </xf>
    <xf numFmtId="14" fontId="7" fillId="0" borderId="0" xfId="146" quotePrefix="1" applyNumberFormat="1" applyFont="1" applyAlignment="1" applyProtection="1">
      <alignment horizontal="center" vertical="center"/>
      <protection hidden="1"/>
    </xf>
    <xf numFmtId="0" fontId="5" fillId="0" borderId="19" xfId="146" applyFont="1" applyBorder="1" applyAlignment="1" applyProtection="1">
      <alignment vertical="center"/>
      <protection hidden="1"/>
    </xf>
    <xf numFmtId="0" fontId="7" fillId="0" borderId="19" xfId="146" applyFont="1" applyBorder="1" applyAlignment="1" applyProtection="1">
      <alignment horizontal="center" vertical="center"/>
      <protection hidden="1"/>
    </xf>
    <xf numFmtId="0" fontId="7" fillId="0" borderId="20" xfId="146" applyFont="1" applyBorder="1" applyAlignment="1" applyProtection="1">
      <alignment horizontal="center" vertical="center"/>
      <protection hidden="1"/>
    </xf>
    <xf numFmtId="0" fontId="5" fillId="0" borderId="0" xfId="146" applyFont="1" applyAlignment="1" applyProtection="1">
      <alignment horizontal="center"/>
      <protection hidden="1"/>
    </xf>
    <xf numFmtId="0" fontId="5" fillId="0" borderId="18" xfId="146" applyFont="1" applyBorder="1" applyProtection="1">
      <protection hidden="1"/>
    </xf>
    <xf numFmtId="0" fontId="5" fillId="0" borderId="0" xfId="146" applyFont="1" applyProtection="1">
      <protection hidden="1"/>
    </xf>
    <xf numFmtId="0" fontId="8" fillId="0" borderId="0" xfId="146" applyFont="1" applyAlignment="1" applyProtection="1">
      <alignment horizontal="center"/>
      <protection hidden="1"/>
    </xf>
    <xf numFmtId="0" fontId="5" fillId="0" borderId="19" xfId="146" applyFont="1" applyBorder="1" applyProtection="1">
      <protection hidden="1"/>
    </xf>
    <xf numFmtId="0" fontId="5" fillId="0" borderId="20" xfId="146" applyFont="1" applyBorder="1" applyProtection="1">
      <protection hidden="1"/>
    </xf>
    <xf numFmtId="0" fontId="5" fillId="0" borderId="20" xfId="147" applyFont="1" applyBorder="1" applyAlignment="1" applyProtection="1">
      <alignment vertical="center"/>
      <protection hidden="1"/>
    </xf>
    <xf numFmtId="0" fontId="5" fillId="0" borderId="24" xfId="146" applyFont="1" applyBorder="1" applyAlignment="1" applyProtection="1">
      <alignment vertical="center"/>
      <protection hidden="1"/>
    </xf>
    <xf numFmtId="0" fontId="8" fillId="0" borderId="0" xfId="146" applyFont="1" applyAlignment="1" applyProtection="1">
      <alignment horizontal="centerContinuous" vertical="top"/>
      <protection hidden="1"/>
    </xf>
    <xf numFmtId="0" fontId="5" fillId="0" borderId="19" xfId="147" applyFont="1" applyBorder="1" applyAlignment="1" applyProtection="1">
      <alignment vertical="center"/>
      <protection hidden="1"/>
    </xf>
    <xf numFmtId="0" fontId="8" fillId="0" borderId="16" xfId="146" applyFont="1" applyBorder="1" applyAlignment="1" applyProtection="1">
      <alignment horizontal="centerContinuous" vertical="top"/>
      <protection hidden="1"/>
    </xf>
    <xf numFmtId="0" fontId="10" fillId="0" borderId="0" xfId="147" applyFont="1" applyAlignment="1" applyProtection="1">
      <alignment vertical="center"/>
      <protection hidden="1"/>
    </xf>
    <xf numFmtId="0" fontId="4" fillId="0" borderId="0" xfId="146" applyFont="1" applyAlignment="1" applyProtection="1">
      <alignment horizontal="center"/>
      <protection hidden="1"/>
    </xf>
    <xf numFmtId="0" fontId="5" fillId="0" borderId="0" xfId="146" applyFont="1" applyAlignment="1" applyProtection="1">
      <alignment horizontal="left"/>
      <protection hidden="1"/>
    </xf>
    <xf numFmtId="0" fontId="5" fillId="0" borderId="0" xfId="147" applyFont="1" applyAlignment="1" applyProtection="1">
      <alignment horizontal="left" vertical="center"/>
      <protection hidden="1"/>
    </xf>
    <xf numFmtId="0" fontId="5" fillId="0" borderId="13" xfId="147" applyFont="1" applyBorder="1" applyAlignment="1" applyProtection="1">
      <alignment vertical="center"/>
      <protection hidden="1"/>
    </xf>
    <xf numFmtId="0" fontId="5" fillId="0" borderId="13" xfId="146" applyFont="1" applyBorder="1" applyAlignment="1" applyProtection="1">
      <alignment vertical="center"/>
      <protection hidden="1"/>
    </xf>
    <xf numFmtId="0" fontId="8" fillId="0" borderId="0" xfId="146" applyFont="1" applyAlignment="1" applyProtection="1">
      <alignment vertical="center"/>
      <protection hidden="1"/>
    </xf>
    <xf numFmtId="0" fontId="5" fillId="0" borderId="13" xfId="146" applyFont="1" applyBorder="1" applyAlignment="1" applyProtection="1">
      <alignment horizontal="center" vertical="center"/>
      <protection hidden="1"/>
    </xf>
    <xf numFmtId="0" fontId="5" fillId="0" borderId="25" xfId="146" applyFont="1" applyBorder="1" applyAlignment="1" applyProtection="1">
      <alignment vertical="center"/>
      <protection hidden="1"/>
    </xf>
    <xf numFmtId="0" fontId="9" fillId="0" borderId="0" xfId="146" applyFont="1" applyAlignment="1" applyProtection="1">
      <alignment horizontal="left" vertical="center"/>
      <protection hidden="1"/>
    </xf>
    <xf numFmtId="0" fontId="5" fillId="0" borderId="26" xfId="147" applyFont="1" applyBorder="1" applyAlignment="1" applyProtection="1">
      <alignment horizontal="center" vertical="center"/>
      <protection hidden="1"/>
    </xf>
    <xf numFmtId="0" fontId="7" fillId="0" borderId="27" xfId="146" applyFont="1" applyBorder="1" applyAlignment="1" applyProtection="1">
      <alignment horizontal="left" vertical="center"/>
      <protection hidden="1"/>
    </xf>
    <xf numFmtId="0" fontId="8" fillId="0" borderId="0" xfId="146" applyFont="1" applyProtection="1">
      <protection hidden="1"/>
    </xf>
    <xf numFmtId="0" fontId="5" fillId="0" borderId="13" xfId="146" applyFont="1" applyBorder="1" applyProtection="1">
      <protection hidden="1"/>
    </xf>
    <xf numFmtId="0" fontId="11" fillId="0" borderId="0" xfId="146" applyFont="1" applyAlignment="1" applyProtection="1">
      <alignment horizontal="center" vertical="center"/>
      <protection hidden="1"/>
    </xf>
    <xf numFmtId="0" fontId="8" fillId="25" borderId="28" xfId="146" applyFont="1" applyFill="1" applyBorder="1" applyAlignment="1" applyProtection="1">
      <alignment horizontal="center" vertical="center"/>
      <protection hidden="1"/>
    </xf>
    <xf numFmtId="0" fontId="8" fillId="25" borderId="27" xfId="146" applyFont="1" applyFill="1" applyBorder="1" applyAlignment="1" applyProtection="1">
      <alignment horizontal="center" vertical="center"/>
      <protection hidden="1"/>
    </xf>
    <xf numFmtId="0" fontId="8" fillId="25" borderId="10" xfId="146" applyFont="1" applyFill="1" applyBorder="1" applyAlignment="1" applyProtection="1">
      <alignment horizontal="center" vertical="center"/>
      <protection hidden="1"/>
    </xf>
    <xf numFmtId="0" fontId="8" fillId="0" borderId="25" xfId="146" applyFont="1" applyBorder="1" applyAlignment="1" applyProtection="1">
      <alignment horizontal="centerContinuous" vertical="center"/>
      <protection hidden="1"/>
    </xf>
    <xf numFmtId="0" fontId="5" fillId="0" borderId="29" xfId="145" applyFont="1" applyBorder="1" applyAlignment="1" applyProtection="1">
      <alignment vertical="center"/>
      <protection hidden="1"/>
    </xf>
    <xf numFmtId="0" fontId="8" fillId="0" borderId="13" xfId="147" applyFont="1" applyBorder="1" applyAlignment="1" applyProtection="1">
      <alignment vertical="center"/>
      <protection hidden="1"/>
    </xf>
    <xf numFmtId="0" fontId="8" fillId="0" borderId="13" xfId="146" applyFont="1" applyBorder="1" applyAlignment="1" applyProtection="1">
      <alignment horizontal="center" vertical="center"/>
      <protection hidden="1"/>
    </xf>
    <xf numFmtId="0" fontId="8" fillId="0" borderId="13" xfId="146" applyFont="1" applyBorder="1" applyAlignment="1" applyProtection="1">
      <alignment vertical="center"/>
      <protection hidden="1"/>
    </xf>
    <xf numFmtId="0" fontId="8" fillId="25" borderId="29" xfId="146" applyFont="1" applyFill="1" applyBorder="1" applyAlignment="1" applyProtection="1">
      <alignment horizontal="center" vertical="center"/>
      <protection hidden="1"/>
    </xf>
    <xf numFmtId="0" fontId="5" fillId="0" borderId="0" xfId="147" applyFont="1" applyAlignment="1" applyProtection="1">
      <alignment horizontal="centerContinuous" vertical="center"/>
      <protection hidden="1"/>
    </xf>
    <xf numFmtId="0" fontId="4" fillId="0" borderId="10" xfId="146" applyFont="1" applyBorder="1" applyAlignment="1" applyProtection="1">
      <alignment horizontal="left" vertical="center"/>
      <protection hidden="1"/>
    </xf>
    <xf numFmtId="0" fontId="4" fillId="0" borderId="0" xfId="146" applyFont="1" applyAlignment="1" applyProtection="1">
      <alignment horizontal="left" vertical="center"/>
      <protection hidden="1"/>
    </xf>
    <xf numFmtId="0" fontId="4" fillId="0" borderId="20" xfId="146" applyFont="1" applyBorder="1" applyAlignment="1" applyProtection="1">
      <alignment horizontal="left" vertical="center"/>
      <protection hidden="1"/>
    </xf>
    <xf numFmtId="14" fontId="4" fillId="0" borderId="0" xfId="146" quotePrefix="1" applyNumberFormat="1" applyFont="1" applyAlignment="1" applyProtection="1">
      <alignment horizontal="center" vertical="center"/>
      <protection hidden="1"/>
    </xf>
    <xf numFmtId="0" fontId="4" fillId="0" borderId="20" xfId="146" applyFont="1" applyBorder="1" applyAlignment="1" applyProtection="1">
      <alignment horizontal="center" vertical="center"/>
      <protection hidden="1"/>
    </xf>
    <xf numFmtId="0" fontId="4" fillId="0" borderId="16" xfId="146" applyFont="1" applyBorder="1" applyAlignment="1" applyProtection="1">
      <alignment horizontal="centerContinuous" vertical="center"/>
      <protection hidden="1"/>
    </xf>
    <xf numFmtId="0" fontId="12" fillId="0" borderId="0" xfId="146" applyFont="1" applyAlignment="1" applyProtection="1">
      <alignment horizontal="center" vertical="center"/>
      <protection hidden="1"/>
    </xf>
    <xf numFmtId="0" fontId="4" fillId="0" borderId="0" xfId="146" applyFont="1" applyAlignment="1" applyProtection="1">
      <alignment vertical="center"/>
      <protection hidden="1"/>
    </xf>
    <xf numFmtId="0" fontId="4" fillId="0" borderId="11" xfId="145" applyFont="1" applyBorder="1" applyAlignment="1" applyProtection="1">
      <alignment vertical="center"/>
      <protection hidden="1"/>
    </xf>
    <xf numFmtId="0" fontId="4" fillId="0" borderId="0" xfId="145" applyFont="1" applyAlignment="1" applyProtection="1">
      <alignment vertical="center"/>
      <protection hidden="1"/>
    </xf>
    <xf numFmtId="0" fontId="4" fillId="0" borderId="12" xfId="145" applyFont="1" applyBorder="1" applyAlignment="1" applyProtection="1">
      <alignment vertical="center"/>
      <protection hidden="1"/>
    </xf>
    <xf numFmtId="0" fontId="4" fillId="0" borderId="20" xfId="146" applyFont="1" applyBorder="1" applyProtection="1">
      <protection hidden="1"/>
    </xf>
    <xf numFmtId="0" fontId="4" fillId="0" borderId="0" xfId="146" applyFont="1" applyProtection="1">
      <protection hidden="1"/>
    </xf>
    <xf numFmtId="0" fontId="4" fillId="0" borderId="20" xfId="146" applyFont="1" applyBorder="1" applyAlignment="1" applyProtection="1">
      <alignment vertical="center"/>
      <protection hidden="1"/>
    </xf>
    <xf numFmtId="0" fontId="4" fillId="0" borderId="20" xfId="147" applyFont="1" applyBorder="1" applyAlignment="1" applyProtection="1">
      <alignment vertical="center"/>
      <protection hidden="1"/>
    </xf>
    <xf numFmtId="0" fontId="4" fillId="0" borderId="0" xfId="146" applyFont="1" applyAlignment="1" applyProtection="1">
      <alignment horizontal="centerContinuous" vertical="top"/>
      <protection hidden="1"/>
    </xf>
    <xf numFmtId="0" fontId="4" fillId="0" borderId="16" xfId="146" applyFont="1" applyBorder="1" applyAlignment="1" applyProtection="1">
      <alignment horizontal="centerContinuous" vertical="top"/>
      <protection hidden="1"/>
    </xf>
    <xf numFmtId="0" fontId="4" fillId="0" borderId="0" xfId="147" applyFont="1" applyAlignment="1" applyProtection="1">
      <alignment horizontal="center" vertical="center"/>
      <protection hidden="1"/>
    </xf>
    <xf numFmtId="0" fontId="4" fillId="0" borderId="0" xfId="146" applyFont="1" applyAlignment="1" applyProtection="1">
      <alignment horizontal="left"/>
      <protection hidden="1"/>
    </xf>
    <xf numFmtId="0" fontId="4" fillId="0" borderId="0" xfId="147" applyFont="1" applyAlignment="1" applyProtection="1">
      <alignment horizontal="centerContinuous" vertical="center"/>
      <protection hidden="1"/>
    </xf>
    <xf numFmtId="0" fontId="4" fillId="0" borderId="21" xfId="146" applyFont="1" applyBorder="1" applyAlignment="1" applyProtection="1">
      <alignment vertical="center"/>
      <protection hidden="1"/>
    </xf>
    <xf numFmtId="0" fontId="4" fillId="0" borderId="22" xfId="146" applyFont="1" applyBorder="1" applyAlignment="1" applyProtection="1">
      <alignment vertical="center"/>
      <protection hidden="1"/>
    </xf>
    <xf numFmtId="0" fontId="4" fillId="0" borderId="30" xfId="146" applyFont="1" applyBorder="1" applyAlignment="1" applyProtection="1">
      <alignment horizontal="center" vertical="center"/>
      <protection hidden="1"/>
    </xf>
    <xf numFmtId="0" fontId="4" fillId="0" borderId="31" xfId="146" applyFont="1" applyBorder="1" applyAlignment="1" applyProtection="1">
      <alignment horizontal="center" vertical="center"/>
      <protection hidden="1"/>
    </xf>
    <xf numFmtId="0" fontId="4" fillId="0" borderId="32" xfId="146" applyFont="1" applyBorder="1" applyAlignment="1" applyProtection="1">
      <alignment horizontal="center" vertical="center"/>
      <protection hidden="1"/>
    </xf>
    <xf numFmtId="0" fontId="4" fillId="0" borderId="10" xfId="147" applyFont="1" applyBorder="1" applyAlignment="1" applyProtection="1">
      <alignment vertical="center"/>
      <protection hidden="1"/>
    </xf>
    <xf numFmtId="0" fontId="4" fillId="0" borderId="13" xfId="147" applyFont="1" applyBorder="1" applyAlignment="1" applyProtection="1">
      <alignment horizontal="center" vertical="center"/>
      <protection hidden="1"/>
    </xf>
    <xf numFmtId="0" fontId="4" fillId="0" borderId="24" xfId="147" applyFont="1" applyBorder="1" applyAlignment="1" applyProtection="1">
      <alignment vertical="center"/>
      <protection hidden="1"/>
    </xf>
    <xf numFmtId="0" fontId="5" fillId="0" borderId="0" xfId="143" applyFont="1" applyAlignment="1" applyProtection="1">
      <alignment horizontal="left" vertical="center"/>
      <protection hidden="1"/>
    </xf>
    <xf numFmtId="0" fontId="6" fillId="0" borderId="0" xfId="145" applyFont="1" applyAlignment="1" applyProtection="1">
      <alignment horizontal="center" vertical="center"/>
      <protection hidden="1"/>
    </xf>
    <xf numFmtId="0" fontId="12" fillId="0" borderId="0" xfId="145" applyFont="1" applyAlignment="1" applyProtection="1">
      <alignment horizontal="center" vertical="center"/>
      <protection hidden="1"/>
    </xf>
    <xf numFmtId="0" fontId="4" fillId="0" borderId="15" xfId="147" applyFont="1" applyBorder="1" applyAlignment="1" applyProtection="1">
      <alignment vertical="center"/>
      <protection hidden="1"/>
    </xf>
    <xf numFmtId="0" fontId="13" fillId="26" borderId="0" xfId="146" applyFont="1" applyFill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Continuous" vertical="center"/>
      <protection hidden="1"/>
    </xf>
    <xf numFmtId="0" fontId="4" fillId="0" borderId="33" xfId="0" applyFont="1" applyBorder="1" applyAlignment="1" applyProtection="1">
      <alignment horizontal="center" vertical="center"/>
      <protection hidden="1"/>
    </xf>
    <xf numFmtId="166" fontId="8" fillId="0" borderId="0" xfId="0" applyNumberFormat="1" applyFont="1" applyAlignment="1" applyProtection="1">
      <alignment horizontal="centerContinuous" vertical="center"/>
      <protection hidden="1"/>
    </xf>
    <xf numFmtId="167" fontId="4" fillId="0" borderId="0" xfId="0" applyNumberFormat="1" applyFont="1" applyAlignment="1" applyProtection="1">
      <alignment horizontal="centerContinuous" vertical="center"/>
      <protection hidden="1"/>
    </xf>
    <xf numFmtId="0" fontId="5" fillId="0" borderId="13" xfId="146" applyFont="1" applyBorder="1" applyAlignment="1" applyProtection="1">
      <alignment horizontal="centerContinuous" vertical="center"/>
      <protection hidden="1"/>
    </xf>
    <xf numFmtId="0" fontId="4" fillId="0" borderId="0" xfId="143" applyFont="1" applyAlignment="1" applyProtection="1">
      <alignment horizontal="left" vertical="center"/>
      <protection hidden="1"/>
    </xf>
    <xf numFmtId="0" fontId="7" fillId="0" borderId="13" xfId="145" applyFont="1" applyBorder="1" applyAlignment="1" applyProtection="1">
      <alignment horizontal="center" vertical="center"/>
      <protection hidden="1"/>
    </xf>
    <xf numFmtId="0" fontId="4" fillId="0" borderId="13" xfId="147" applyFont="1" applyBorder="1" applyAlignment="1" applyProtection="1">
      <alignment vertical="center"/>
      <protection hidden="1"/>
    </xf>
    <xf numFmtId="0" fontId="4" fillId="0" borderId="27" xfId="147" applyFont="1" applyBorder="1" applyAlignment="1" applyProtection="1">
      <alignment vertical="center"/>
      <protection hidden="1"/>
    </xf>
    <xf numFmtId="0" fontId="5" fillId="0" borderId="10" xfId="143" applyFont="1" applyBorder="1" applyAlignment="1" applyProtection="1">
      <alignment horizontal="left" vertical="center"/>
      <protection hidden="1"/>
    </xf>
    <xf numFmtId="0" fontId="4" fillId="0" borderId="10" xfId="143" applyFont="1" applyBorder="1" applyAlignment="1" applyProtection="1">
      <alignment horizontal="left" vertical="center"/>
      <protection hidden="1"/>
    </xf>
    <xf numFmtId="0" fontId="4" fillId="0" borderId="15" xfId="147" applyFont="1" applyBorder="1" applyAlignment="1" applyProtection="1">
      <alignment horizontal="center" vertical="center"/>
      <protection hidden="1"/>
    </xf>
    <xf numFmtId="0" fontId="5" fillId="0" borderId="0" xfId="146" applyFont="1" applyAlignment="1" applyProtection="1">
      <alignment horizontal="centerContinuous" vertical="center"/>
      <protection hidden="1"/>
    </xf>
    <xf numFmtId="0" fontId="13" fillId="0" borderId="0" xfId="146" applyFont="1" applyAlignment="1" applyProtection="1">
      <alignment vertical="center"/>
      <protection hidden="1"/>
    </xf>
    <xf numFmtId="0" fontId="13" fillId="0" borderId="0" xfId="145" applyFont="1" applyAlignment="1" applyProtection="1">
      <alignment horizontal="center" vertical="center"/>
      <protection hidden="1"/>
    </xf>
    <xf numFmtId="0" fontId="5" fillId="0" borderId="15" xfId="145" applyFont="1" applyBorder="1" applyAlignment="1" applyProtection="1">
      <alignment horizontal="center" vertical="center"/>
      <protection hidden="1"/>
    </xf>
    <xf numFmtId="0" fontId="7" fillId="0" borderId="0" xfId="145" applyFont="1" applyAlignment="1" applyProtection="1">
      <alignment horizontal="center" vertical="center"/>
      <protection hidden="1"/>
    </xf>
    <xf numFmtId="0" fontId="9" fillId="0" borderId="0" xfId="145" applyFont="1" applyAlignment="1" applyProtection="1">
      <alignment vertical="center"/>
      <protection hidden="1"/>
    </xf>
    <xf numFmtId="0" fontId="4" fillId="0" borderId="0" xfId="145" applyFont="1" applyAlignment="1" applyProtection="1">
      <alignment horizontal="center" vertical="center"/>
      <protection hidden="1"/>
    </xf>
    <xf numFmtId="0" fontId="9" fillId="0" borderId="0" xfId="145" applyFont="1" applyAlignment="1" applyProtection="1">
      <alignment horizontal="center" vertical="center"/>
      <protection hidden="1"/>
    </xf>
    <xf numFmtId="0" fontId="13" fillId="0" borderId="0" xfId="147" applyFont="1" applyAlignment="1" applyProtection="1">
      <alignment horizontal="center" vertical="center"/>
      <protection hidden="1"/>
    </xf>
    <xf numFmtId="0" fontId="4" fillId="0" borderId="13" xfId="146" applyFont="1" applyBorder="1" applyAlignment="1" applyProtection="1">
      <alignment horizontal="center" vertical="center"/>
      <protection hidden="1"/>
    </xf>
    <xf numFmtId="0" fontId="13" fillId="0" borderId="0" xfId="146" applyFont="1" applyAlignment="1" applyProtection="1">
      <alignment horizontal="center" vertical="center"/>
      <protection hidden="1"/>
    </xf>
    <xf numFmtId="0" fontId="13" fillId="0" borderId="0" xfId="147" applyFont="1" applyAlignment="1" applyProtection="1">
      <alignment vertical="center"/>
      <protection hidden="1"/>
    </xf>
    <xf numFmtId="0" fontId="6" fillId="0" borderId="11" xfId="145" applyFont="1" applyBorder="1" applyAlignment="1" applyProtection="1">
      <alignment horizontal="center" vertical="center"/>
      <protection hidden="1"/>
    </xf>
    <xf numFmtId="0" fontId="5" fillId="0" borderId="11" xfId="143" applyFont="1" applyBorder="1" applyAlignment="1" applyProtection="1">
      <alignment horizontal="right" vertical="center"/>
      <protection hidden="1"/>
    </xf>
    <xf numFmtId="0" fontId="5" fillId="0" borderId="34" xfId="145" applyFont="1" applyBorder="1" applyAlignment="1" applyProtection="1">
      <alignment horizontal="center" vertical="center"/>
      <protection hidden="1"/>
    </xf>
    <xf numFmtId="0" fontId="4" fillId="0" borderId="0" xfId="143" applyFont="1" applyAlignment="1" applyProtection="1">
      <alignment horizontal="right" vertical="center"/>
      <protection hidden="1"/>
    </xf>
    <xf numFmtId="0" fontId="5" fillId="0" borderId="0" xfId="143" applyFont="1" applyAlignment="1" applyProtection="1">
      <alignment horizontal="right" vertical="center"/>
      <protection hidden="1"/>
    </xf>
    <xf numFmtId="0" fontId="14" fillId="0" borderId="0" xfId="145" applyFont="1" applyAlignment="1" applyProtection="1">
      <alignment horizontal="center" vertical="center"/>
      <protection hidden="1"/>
    </xf>
    <xf numFmtId="0" fontId="5" fillId="0" borderId="35" xfId="145" applyFont="1" applyBorder="1" applyAlignment="1" applyProtection="1">
      <alignment horizontal="center" vertical="center"/>
      <protection hidden="1"/>
    </xf>
    <xf numFmtId="0" fontId="5" fillId="0" borderId="12" xfId="145" applyFont="1" applyBorder="1" applyAlignment="1" applyProtection="1">
      <alignment horizontal="center" vertical="center"/>
      <protection hidden="1"/>
    </xf>
    <xf numFmtId="0" fontId="5" fillId="0" borderId="12" xfId="143" applyFont="1" applyBorder="1" applyAlignment="1" applyProtection="1">
      <alignment horizontal="right" vertical="center"/>
      <protection hidden="1"/>
    </xf>
    <xf numFmtId="0" fontId="5" fillId="0" borderId="36" xfId="145" applyFont="1" applyBorder="1" applyAlignment="1" applyProtection="1">
      <alignment horizontal="center" vertical="center"/>
      <protection hidden="1"/>
    </xf>
    <xf numFmtId="0" fontId="4" fillId="0" borderId="37" xfId="146" applyFont="1" applyBorder="1" applyAlignment="1" applyProtection="1">
      <alignment horizontal="centerContinuous" vertical="center"/>
      <protection hidden="1"/>
    </xf>
    <xf numFmtId="0" fontId="4" fillId="0" borderId="38" xfId="146" applyFont="1" applyBorder="1" applyAlignment="1" applyProtection="1">
      <alignment horizontal="centerContinuous" vertical="center"/>
      <protection hidden="1"/>
    </xf>
    <xf numFmtId="0" fontId="4" fillId="0" borderId="39" xfId="146" applyFont="1" applyBorder="1" applyAlignment="1" applyProtection="1">
      <alignment horizontal="centerContinuous" vertical="center"/>
      <protection hidden="1"/>
    </xf>
    <xf numFmtId="0" fontId="4" fillId="0" borderId="38" xfId="146" applyFont="1" applyBorder="1" applyAlignment="1" applyProtection="1">
      <alignment horizontal="center"/>
      <protection hidden="1"/>
    </xf>
    <xf numFmtId="0" fontId="4" fillId="0" borderId="39" xfId="146" applyFont="1" applyBorder="1" applyAlignment="1" applyProtection="1">
      <alignment horizontal="center"/>
      <protection hidden="1"/>
    </xf>
    <xf numFmtId="0" fontId="4" fillId="0" borderId="0" xfId="147" applyFont="1" applyAlignment="1" applyProtection="1">
      <alignment horizontal="left" vertical="center"/>
      <protection hidden="1"/>
    </xf>
    <xf numFmtId="0" fontId="4" fillId="0" borderId="18" xfId="146" applyFont="1" applyBorder="1" applyAlignment="1" applyProtection="1">
      <alignment horizontal="center" vertical="center"/>
      <protection hidden="1"/>
    </xf>
    <xf numFmtId="0" fontId="5" fillId="0" borderId="13" xfId="145" applyFont="1" applyBorder="1" applyAlignment="1" applyProtection="1">
      <alignment horizontal="center" vertical="center"/>
      <protection hidden="1"/>
    </xf>
    <xf numFmtId="0" fontId="11" fillId="0" borderId="0" xfId="145" applyFont="1" applyAlignment="1" applyProtection="1">
      <alignment horizontal="center" vertical="center"/>
      <protection hidden="1"/>
    </xf>
    <xf numFmtId="0" fontId="4" fillId="0" borderId="37" xfId="146" applyFont="1" applyBorder="1" applyAlignment="1" applyProtection="1">
      <alignment horizontal="center"/>
      <protection hidden="1"/>
    </xf>
    <xf numFmtId="0" fontId="12" fillId="0" borderId="11" xfId="145" applyFont="1" applyBorder="1" applyAlignment="1" applyProtection="1">
      <alignment horizontal="center" vertical="center"/>
      <protection hidden="1"/>
    </xf>
    <xf numFmtId="0" fontId="4" fillId="0" borderId="34" xfId="145" applyFont="1" applyBorder="1" applyAlignment="1" applyProtection="1">
      <alignment horizontal="center" vertical="center"/>
      <protection hidden="1"/>
    </xf>
    <xf numFmtId="0" fontId="4" fillId="0" borderId="35" xfId="145" applyFont="1" applyBorder="1" applyAlignment="1" applyProtection="1">
      <alignment horizontal="center" vertical="center"/>
      <protection hidden="1"/>
    </xf>
    <xf numFmtId="0" fontId="4" fillId="0" borderId="12" xfId="145" applyFont="1" applyBorder="1" applyAlignment="1" applyProtection="1">
      <alignment horizontal="center" vertical="center"/>
      <protection hidden="1"/>
    </xf>
    <xf numFmtId="0" fontId="4" fillId="0" borderId="36" xfId="145" applyFont="1" applyBorder="1" applyAlignment="1" applyProtection="1">
      <alignment horizontal="center" vertical="center"/>
      <protection hidden="1"/>
    </xf>
    <xf numFmtId="0" fontId="15" fillId="0" borderId="0" xfId="146" applyFont="1" applyAlignment="1" applyProtection="1">
      <alignment horizontal="center" vertical="center"/>
      <protection hidden="1"/>
    </xf>
    <xf numFmtId="49" fontId="5" fillId="27" borderId="0" xfId="0" applyNumberFormat="1" applyFont="1" applyFill="1" applyAlignment="1" applyProtection="1">
      <alignment horizontal="center"/>
      <protection locked="0"/>
    </xf>
    <xf numFmtId="0" fontId="9" fillId="0" borderId="0" xfId="146" applyFont="1" applyAlignment="1" applyProtection="1">
      <alignment horizontal="right" vertical="center"/>
      <protection hidden="1"/>
    </xf>
    <xf numFmtId="0" fontId="9" fillId="0" borderId="0" xfId="147" quotePrefix="1" applyFont="1" applyAlignment="1" applyProtection="1">
      <alignment horizontal="center" vertical="center"/>
      <protection hidden="1"/>
    </xf>
    <xf numFmtId="0" fontId="8" fillId="0" borderId="0" xfId="146" applyFont="1" applyAlignment="1" applyProtection="1">
      <alignment horizontal="right" vertical="center"/>
      <protection hidden="1"/>
    </xf>
    <xf numFmtId="0" fontId="8" fillId="0" borderId="0" xfId="146" applyFont="1" applyAlignment="1" applyProtection="1">
      <alignment horizontal="right" vertical="top"/>
      <protection hidden="1"/>
    </xf>
    <xf numFmtId="0" fontId="4" fillId="0" borderId="15" xfId="146" applyFont="1" applyBorder="1" applyAlignment="1" applyProtection="1">
      <alignment horizontal="center" vertical="center"/>
      <protection hidden="1"/>
    </xf>
    <xf numFmtId="0" fontId="8" fillId="0" borderId="0" xfId="147" applyFont="1" applyAlignment="1" applyProtection="1">
      <alignment horizontal="right" vertical="center"/>
      <protection hidden="1"/>
    </xf>
    <xf numFmtId="0" fontId="8" fillId="0" borderId="0" xfId="145" applyFont="1" applyAlignment="1" applyProtection="1">
      <alignment horizontal="right" vertical="center"/>
      <protection hidden="1"/>
    </xf>
    <xf numFmtId="165" fontId="9" fillId="0" borderId="0" xfId="145" applyNumberFormat="1" applyFont="1" applyAlignment="1" applyProtection="1">
      <alignment horizontal="right" vertical="center"/>
      <protection hidden="1"/>
    </xf>
    <xf numFmtId="0" fontId="8" fillId="0" borderId="0" xfId="146" applyFont="1" applyAlignment="1" applyProtection="1">
      <alignment horizontal="right"/>
      <protection hidden="1"/>
    </xf>
    <xf numFmtId="0" fontId="4" fillId="0" borderId="10" xfId="147" applyFont="1" applyBorder="1" applyAlignment="1" applyProtection="1">
      <alignment horizontal="center" vertical="center"/>
      <protection hidden="1"/>
    </xf>
    <xf numFmtId="0" fontId="4" fillId="0" borderId="24" xfId="147" applyFont="1" applyBorder="1" applyAlignment="1" applyProtection="1">
      <alignment horizontal="center" vertical="center"/>
      <protection hidden="1"/>
    </xf>
    <xf numFmtId="0" fontId="4" fillId="0" borderId="27" xfId="147" applyFont="1" applyBorder="1" applyAlignment="1" applyProtection="1">
      <alignment horizontal="center" vertical="center"/>
      <protection hidden="1"/>
    </xf>
    <xf numFmtId="0" fontId="40" fillId="0" borderId="30" xfId="146" applyFont="1" applyBorder="1" applyAlignment="1" applyProtection="1">
      <alignment horizontal="center" vertical="center"/>
      <protection hidden="1"/>
    </xf>
    <xf numFmtId="0" fontId="5" fillId="0" borderId="11" xfId="145" applyFont="1" applyBorder="1" applyAlignment="1" applyProtection="1">
      <alignment horizontal="center" vertical="center"/>
      <protection hidden="1"/>
    </xf>
    <xf numFmtId="0" fontId="5" fillId="0" borderId="0" xfId="143" applyFont="1" applyAlignment="1" applyProtection="1">
      <alignment horizontal="center" vertical="center"/>
      <protection hidden="1"/>
    </xf>
    <xf numFmtId="0" fontId="8" fillId="0" borderId="13" xfId="146" applyFont="1" applyBorder="1" applyAlignment="1" applyProtection="1">
      <alignment horizontal="centerContinuous" vertical="center"/>
      <protection hidden="1"/>
    </xf>
    <xf numFmtId="0" fontId="7" fillId="0" borderId="29" xfId="146" applyFont="1" applyBorder="1" applyAlignment="1" applyProtection="1">
      <alignment horizontal="left" vertical="center"/>
      <protection hidden="1"/>
    </xf>
    <xf numFmtId="0" fontId="41" fillId="0" borderId="0" xfId="147" applyFont="1" applyAlignment="1" applyProtection="1">
      <alignment horizontal="center" vertical="center"/>
      <protection hidden="1"/>
    </xf>
    <xf numFmtId="0" fontId="8" fillId="0" borderId="0" xfId="144"/>
    <xf numFmtId="0" fontId="39" fillId="0" borderId="0" xfId="146" applyFont="1" applyAlignment="1" applyProtection="1">
      <alignment horizontal="center" vertical="center"/>
      <protection hidden="1"/>
    </xf>
    <xf numFmtId="0" fontId="4" fillId="28" borderId="10" xfId="146" applyFont="1" applyFill="1" applyBorder="1" applyAlignment="1" applyProtection="1">
      <alignment horizontal="center" vertical="center"/>
      <protection hidden="1"/>
    </xf>
    <xf numFmtId="0" fontId="4" fillId="29" borderId="10" xfId="146" applyFont="1" applyFill="1" applyBorder="1" applyAlignment="1" applyProtection="1">
      <alignment horizontal="center" vertical="center"/>
      <protection hidden="1"/>
    </xf>
    <xf numFmtId="0" fontId="4" fillId="0" borderId="10" xfId="146" applyFont="1" applyBorder="1" applyAlignment="1" applyProtection="1">
      <alignment horizontal="center" vertical="center"/>
      <protection hidden="1"/>
    </xf>
    <xf numFmtId="0" fontId="4" fillId="30" borderId="10" xfId="146" applyFont="1" applyFill="1" applyBorder="1" applyAlignment="1" applyProtection="1">
      <alignment horizontal="center" vertical="center"/>
      <protection hidden="1"/>
    </xf>
    <xf numFmtId="0" fontId="4" fillId="31" borderId="10" xfId="146" applyFont="1" applyFill="1" applyBorder="1" applyAlignment="1" applyProtection="1">
      <alignment horizontal="center" vertical="center"/>
      <protection hidden="1"/>
    </xf>
    <xf numFmtId="0" fontId="4" fillId="32" borderId="10" xfId="146" applyFont="1" applyFill="1" applyBorder="1" applyAlignment="1" applyProtection="1">
      <alignment horizontal="center" vertical="center"/>
      <protection hidden="1"/>
    </xf>
    <xf numFmtId="0" fontId="4" fillId="33" borderId="10" xfId="146" applyFont="1" applyFill="1" applyBorder="1" applyAlignment="1" applyProtection="1">
      <alignment horizontal="center" vertical="center"/>
      <protection hidden="1"/>
    </xf>
    <xf numFmtId="0" fontId="4" fillId="29" borderId="27" xfId="146" applyFont="1" applyFill="1" applyBorder="1" applyAlignment="1" applyProtection="1">
      <alignment horizontal="center" vertical="center"/>
      <protection hidden="1"/>
    </xf>
    <xf numFmtId="0" fontId="4" fillId="0" borderId="27" xfId="146" applyFont="1" applyBorder="1" applyAlignment="1" applyProtection="1">
      <alignment horizontal="center" vertical="center"/>
      <protection hidden="1"/>
    </xf>
    <xf numFmtId="0" fontId="4" fillId="30" borderId="27" xfId="146" applyFont="1" applyFill="1" applyBorder="1" applyAlignment="1" applyProtection="1">
      <alignment horizontal="center" vertical="center"/>
      <protection hidden="1"/>
    </xf>
    <xf numFmtId="0" fontId="4" fillId="31" borderId="27" xfId="146" applyFont="1" applyFill="1" applyBorder="1" applyAlignment="1" applyProtection="1">
      <alignment horizontal="center" vertical="center"/>
      <protection hidden="1"/>
    </xf>
    <xf numFmtId="0" fontId="4" fillId="32" borderId="27" xfId="146" applyFont="1" applyFill="1" applyBorder="1" applyAlignment="1" applyProtection="1">
      <alignment horizontal="center" vertical="center"/>
      <protection hidden="1"/>
    </xf>
    <xf numFmtId="0" fontId="4" fillId="33" borderId="27" xfId="146" applyFont="1" applyFill="1" applyBorder="1" applyAlignment="1" applyProtection="1">
      <alignment horizontal="center" vertical="center"/>
      <protection hidden="1"/>
    </xf>
    <xf numFmtId="0" fontId="4" fillId="28" borderId="27" xfId="146" applyFont="1" applyFill="1" applyBorder="1" applyAlignment="1" applyProtection="1">
      <alignment horizontal="center" vertical="center"/>
      <protection hidden="1"/>
    </xf>
    <xf numFmtId="0" fontId="4" fillId="0" borderId="24" xfId="146" applyFont="1" applyBorder="1" applyAlignment="1" applyProtection="1">
      <alignment horizontal="center" vertical="center"/>
      <protection hidden="1"/>
    </xf>
    <xf numFmtId="165" fontId="7" fillId="0" borderId="0" xfId="145" applyNumberFormat="1" applyFont="1" applyAlignment="1" applyProtection="1">
      <alignment horizontal="center" vertical="center"/>
      <protection hidden="1"/>
    </xf>
    <xf numFmtId="165" fontId="7" fillId="0" borderId="35" xfId="145" applyNumberFormat="1" applyFont="1" applyBorder="1" applyAlignment="1" applyProtection="1">
      <alignment horizontal="center" vertical="center"/>
      <protection hidden="1"/>
    </xf>
    <xf numFmtId="0" fontId="7" fillId="0" borderId="0" xfId="146" applyFont="1" applyAlignment="1" applyProtection="1">
      <alignment horizontal="center" vertical="center"/>
      <protection hidden="1"/>
    </xf>
    <xf numFmtId="0" fontId="7" fillId="0" borderId="35" xfId="146" applyFont="1" applyBorder="1" applyAlignment="1" applyProtection="1">
      <alignment horizontal="center" vertical="center"/>
      <protection hidden="1"/>
    </xf>
    <xf numFmtId="0" fontId="4" fillId="0" borderId="0" xfId="146" applyFont="1" applyAlignment="1" applyProtection="1">
      <alignment horizontal="center" vertical="center"/>
      <protection hidden="1"/>
    </xf>
    <xf numFmtId="0" fontId="4" fillId="0" borderId="35" xfId="146" applyFont="1" applyBorder="1" applyAlignment="1" applyProtection="1">
      <alignment horizontal="center" vertical="center"/>
      <protection hidden="1"/>
    </xf>
    <xf numFmtId="0" fontId="4" fillId="0" borderId="40" xfId="146" applyFont="1" applyBorder="1" applyAlignment="1" applyProtection="1">
      <alignment horizontal="center" vertical="center"/>
      <protection hidden="1"/>
    </xf>
    <xf numFmtId="0" fontId="8" fillId="0" borderId="0" xfId="146" applyFont="1" applyAlignment="1" applyProtection="1">
      <alignment horizontal="center" vertical="top"/>
      <protection hidden="1"/>
    </xf>
    <xf numFmtId="0" fontId="4" fillId="0" borderId="37" xfId="146" applyFont="1" applyBorder="1" applyAlignment="1" applyProtection="1">
      <alignment horizontal="center"/>
      <protection hidden="1"/>
    </xf>
    <xf numFmtId="0" fontId="4" fillId="0" borderId="38" xfId="146" applyFont="1" applyBorder="1" applyAlignment="1" applyProtection="1">
      <alignment horizontal="center"/>
      <protection hidden="1"/>
    </xf>
    <xf numFmtId="0" fontId="4" fillId="0" borderId="39" xfId="146" applyFont="1" applyBorder="1" applyAlignment="1" applyProtection="1">
      <alignment horizontal="center"/>
      <protection hidden="1"/>
    </xf>
  </cellXfs>
  <cellStyles count="183">
    <cellStyle name="20% - 1. jelölőszín" xfId="1" xr:uid="{00000000-0005-0000-0000-000000000000}"/>
    <cellStyle name="20% - 2. jelölőszín" xfId="2" xr:uid="{00000000-0005-0000-0000-000001000000}"/>
    <cellStyle name="20% - 3. jelölőszín" xfId="3" xr:uid="{00000000-0005-0000-0000-000002000000}"/>
    <cellStyle name="20% - 4. jelölőszín" xfId="4" xr:uid="{00000000-0005-0000-0000-000003000000}"/>
    <cellStyle name="20% - 5. jelölőszín" xfId="5" xr:uid="{00000000-0005-0000-0000-000004000000}"/>
    <cellStyle name="20% - 6. jelölőszín" xfId="6" xr:uid="{00000000-0005-0000-0000-000005000000}"/>
    <cellStyle name="20% - Accent1" xfId="7" xr:uid="{00000000-0005-0000-0000-000006000000}"/>
    <cellStyle name="20% - Accent2" xfId="8" xr:uid="{00000000-0005-0000-0000-000007000000}"/>
    <cellStyle name="20% - Accent3" xfId="9" xr:uid="{00000000-0005-0000-0000-000008000000}"/>
    <cellStyle name="20% - Accent4" xfId="10" xr:uid="{00000000-0005-0000-0000-000009000000}"/>
    <cellStyle name="20% - Accent5" xfId="11" xr:uid="{00000000-0005-0000-0000-00000A000000}"/>
    <cellStyle name="20% - Accent6" xfId="12" xr:uid="{00000000-0005-0000-0000-00000B000000}"/>
    <cellStyle name="20% - Akzent1" xfId="13" xr:uid="{00000000-0005-0000-0000-00000C000000}"/>
    <cellStyle name="20% - Akzent2" xfId="14" xr:uid="{00000000-0005-0000-0000-00000D000000}"/>
    <cellStyle name="20% - Akzent3" xfId="15" xr:uid="{00000000-0005-0000-0000-00000E000000}"/>
    <cellStyle name="20% - Akzent4" xfId="16" xr:uid="{00000000-0005-0000-0000-00000F000000}"/>
    <cellStyle name="20% - Akzent5" xfId="17" xr:uid="{00000000-0005-0000-0000-000010000000}"/>
    <cellStyle name="20% - Akzent6" xfId="18" xr:uid="{00000000-0005-0000-0000-000011000000}"/>
    <cellStyle name="20% - Énfasis1" xfId="19" xr:uid="{00000000-0005-0000-0000-000012000000}"/>
    <cellStyle name="20% - Énfasis2" xfId="20" xr:uid="{00000000-0005-0000-0000-000013000000}"/>
    <cellStyle name="20% - Énfasis3" xfId="21" xr:uid="{00000000-0005-0000-0000-000014000000}"/>
    <cellStyle name="20% - Énfasis4" xfId="22" xr:uid="{00000000-0005-0000-0000-000015000000}"/>
    <cellStyle name="20% - Énfasis5" xfId="23" xr:uid="{00000000-0005-0000-0000-000016000000}"/>
    <cellStyle name="20% - Énfasis6" xfId="24" xr:uid="{00000000-0005-0000-0000-000017000000}"/>
    <cellStyle name="40% - 1. jelölőszín" xfId="25" xr:uid="{00000000-0005-0000-0000-000018000000}"/>
    <cellStyle name="40% - 2. jelölőszín" xfId="26" xr:uid="{00000000-0005-0000-0000-000019000000}"/>
    <cellStyle name="40% - 3. jelölőszín" xfId="27" xr:uid="{00000000-0005-0000-0000-00001A000000}"/>
    <cellStyle name="40% - 4. jelölőszín" xfId="28" xr:uid="{00000000-0005-0000-0000-00001B000000}"/>
    <cellStyle name="40% - 5. jelölőszín" xfId="29" xr:uid="{00000000-0005-0000-0000-00001C000000}"/>
    <cellStyle name="40% - 6. jelölőszín" xfId="30" xr:uid="{00000000-0005-0000-0000-00001D000000}"/>
    <cellStyle name="40% - Accent1" xfId="31" xr:uid="{00000000-0005-0000-0000-00001E000000}"/>
    <cellStyle name="40% - Accent2" xfId="32" xr:uid="{00000000-0005-0000-0000-00001F000000}"/>
    <cellStyle name="40% - Accent3" xfId="33" xr:uid="{00000000-0005-0000-0000-000020000000}"/>
    <cellStyle name="40% - Accent4" xfId="34" xr:uid="{00000000-0005-0000-0000-000021000000}"/>
    <cellStyle name="40% - Accent5" xfId="35" xr:uid="{00000000-0005-0000-0000-000022000000}"/>
    <cellStyle name="40% - Accent6" xfId="36" xr:uid="{00000000-0005-0000-0000-000023000000}"/>
    <cellStyle name="40% - Akzent1" xfId="37" xr:uid="{00000000-0005-0000-0000-000024000000}"/>
    <cellStyle name="40% - Akzent2" xfId="38" xr:uid="{00000000-0005-0000-0000-000025000000}"/>
    <cellStyle name="40% - Akzent3" xfId="39" xr:uid="{00000000-0005-0000-0000-000026000000}"/>
    <cellStyle name="40% - Akzent4" xfId="40" xr:uid="{00000000-0005-0000-0000-000027000000}"/>
    <cellStyle name="40% - Akzent5" xfId="41" xr:uid="{00000000-0005-0000-0000-000028000000}"/>
    <cellStyle name="40% - Akzent6" xfId="42" xr:uid="{00000000-0005-0000-0000-000029000000}"/>
    <cellStyle name="40% - Énfasis1" xfId="43" xr:uid="{00000000-0005-0000-0000-00002A000000}"/>
    <cellStyle name="40% - Énfasis2" xfId="44" xr:uid="{00000000-0005-0000-0000-00002B000000}"/>
    <cellStyle name="40% - Énfasis3" xfId="45" xr:uid="{00000000-0005-0000-0000-00002C000000}"/>
    <cellStyle name="40% - Énfasis4" xfId="46" xr:uid="{00000000-0005-0000-0000-00002D000000}"/>
    <cellStyle name="40% - Énfasis5" xfId="47" xr:uid="{00000000-0005-0000-0000-00002E000000}"/>
    <cellStyle name="40% - Énfasis6" xfId="48" xr:uid="{00000000-0005-0000-0000-00002F000000}"/>
    <cellStyle name="60% - 1. jelölőszín" xfId="49" xr:uid="{00000000-0005-0000-0000-000030000000}"/>
    <cellStyle name="60% - 2. jelölőszín" xfId="50" xr:uid="{00000000-0005-0000-0000-000031000000}"/>
    <cellStyle name="60% - 3. jelölőszín" xfId="51" xr:uid="{00000000-0005-0000-0000-000032000000}"/>
    <cellStyle name="60% - 4. jelölőszín" xfId="52" xr:uid="{00000000-0005-0000-0000-000033000000}"/>
    <cellStyle name="60% - 5. jelölőszín" xfId="53" xr:uid="{00000000-0005-0000-0000-000034000000}"/>
    <cellStyle name="60% - 6. jelölőszín" xfId="54" xr:uid="{00000000-0005-0000-0000-000035000000}"/>
    <cellStyle name="60% - Accent1" xfId="55" xr:uid="{00000000-0005-0000-0000-000036000000}"/>
    <cellStyle name="60% - Accent2" xfId="56" xr:uid="{00000000-0005-0000-0000-000037000000}"/>
    <cellStyle name="60% - Accent3" xfId="57" xr:uid="{00000000-0005-0000-0000-000038000000}"/>
    <cellStyle name="60% - Accent4" xfId="58" xr:uid="{00000000-0005-0000-0000-000039000000}"/>
    <cellStyle name="60% - Accent5" xfId="59" xr:uid="{00000000-0005-0000-0000-00003A000000}"/>
    <cellStyle name="60% - Accent6" xfId="60" xr:uid="{00000000-0005-0000-0000-00003B000000}"/>
    <cellStyle name="60% - Akzent1" xfId="61" xr:uid="{00000000-0005-0000-0000-00003C000000}"/>
    <cellStyle name="60% - Akzent2" xfId="62" xr:uid="{00000000-0005-0000-0000-00003D000000}"/>
    <cellStyle name="60% - Akzent3" xfId="63" xr:uid="{00000000-0005-0000-0000-00003E000000}"/>
    <cellStyle name="60% - Akzent4" xfId="64" xr:uid="{00000000-0005-0000-0000-00003F000000}"/>
    <cellStyle name="60% - Akzent5" xfId="65" xr:uid="{00000000-0005-0000-0000-000040000000}"/>
    <cellStyle name="60% - Akzent6" xfId="66" xr:uid="{00000000-0005-0000-0000-000041000000}"/>
    <cellStyle name="60% - Énfasis1" xfId="67" xr:uid="{00000000-0005-0000-0000-000042000000}"/>
    <cellStyle name="60% - Énfasis2" xfId="68" xr:uid="{00000000-0005-0000-0000-000043000000}"/>
    <cellStyle name="60% - Énfasis3" xfId="69" xr:uid="{00000000-0005-0000-0000-000044000000}"/>
    <cellStyle name="60% - Énfasis4" xfId="70" xr:uid="{00000000-0005-0000-0000-000045000000}"/>
    <cellStyle name="60% - Énfasis5" xfId="71" xr:uid="{00000000-0005-0000-0000-000046000000}"/>
    <cellStyle name="60% - Énfasis6" xfId="72" xr:uid="{00000000-0005-0000-0000-000047000000}"/>
    <cellStyle name="Akzent1" xfId="73" xr:uid="{00000000-0005-0000-0000-000048000000}"/>
    <cellStyle name="Akzent2" xfId="74" xr:uid="{00000000-0005-0000-0000-000049000000}"/>
    <cellStyle name="Akzent3" xfId="75" xr:uid="{00000000-0005-0000-0000-00004A000000}"/>
    <cellStyle name="Akzent4" xfId="76" xr:uid="{00000000-0005-0000-0000-00004B000000}"/>
    <cellStyle name="Akzent5" xfId="77" xr:uid="{00000000-0005-0000-0000-00004C000000}"/>
    <cellStyle name="Akzent6" xfId="78" xr:uid="{00000000-0005-0000-0000-00004D000000}"/>
    <cellStyle name="Ausgabe" xfId="79" xr:uid="{00000000-0005-0000-0000-00004E000000}"/>
    <cellStyle name="Bad" xfId="80" xr:uid="{00000000-0005-0000-0000-00004F000000}"/>
    <cellStyle name="Berechnung" xfId="81" xr:uid="{00000000-0005-0000-0000-000050000000}"/>
    <cellStyle name="Bevitel" xfId="82" xr:uid="{00000000-0005-0000-0000-000051000000}"/>
    <cellStyle name="Buena" xfId="83" xr:uid="{00000000-0005-0000-0000-000052000000}"/>
    <cellStyle name="Calculation" xfId="84" xr:uid="{00000000-0005-0000-0000-000053000000}"/>
    <cellStyle name="Cálculo" xfId="85" xr:uid="{00000000-0005-0000-0000-000054000000}"/>
    <cellStyle name="Celda de comprobación" xfId="86" xr:uid="{00000000-0005-0000-0000-000055000000}"/>
    <cellStyle name="Celda vinculada" xfId="87" xr:uid="{00000000-0005-0000-0000-000056000000}"/>
    <cellStyle name="Check Cell" xfId="88" xr:uid="{00000000-0005-0000-0000-000057000000}"/>
    <cellStyle name="Cím" xfId="89" xr:uid="{00000000-0005-0000-0000-000058000000}"/>
    <cellStyle name="Címsor 1" xfId="90" xr:uid="{00000000-0005-0000-0000-000059000000}"/>
    <cellStyle name="Címsor 2" xfId="91" xr:uid="{00000000-0005-0000-0000-00005A000000}"/>
    <cellStyle name="Címsor 3" xfId="92" xr:uid="{00000000-0005-0000-0000-00005B000000}"/>
    <cellStyle name="Címsor 4" xfId="93" xr:uid="{00000000-0005-0000-0000-00005C000000}"/>
    <cellStyle name="Eingabe" xfId="94" xr:uid="{00000000-0005-0000-0000-00005D000000}"/>
    <cellStyle name="Ellenőrzőcella" xfId="95" xr:uid="{00000000-0005-0000-0000-00005E000000}"/>
    <cellStyle name="Encabezado 4" xfId="96" xr:uid="{00000000-0005-0000-0000-00005F000000}"/>
    <cellStyle name="Énfasis1" xfId="97" xr:uid="{00000000-0005-0000-0000-000060000000}"/>
    <cellStyle name="Énfasis2" xfId="98" xr:uid="{00000000-0005-0000-0000-000061000000}"/>
    <cellStyle name="Énfasis3" xfId="99" xr:uid="{00000000-0005-0000-0000-000062000000}"/>
    <cellStyle name="Énfasis4" xfId="100" xr:uid="{00000000-0005-0000-0000-000063000000}"/>
    <cellStyle name="Énfasis5" xfId="101" xr:uid="{00000000-0005-0000-0000-000064000000}"/>
    <cellStyle name="Énfasis6" xfId="102" xr:uid="{00000000-0005-0000-0000-000065000000}"/>
    <cellStyle name="Entrada" xfId="103" xr:uid="{00000000-0005-0000-0000-000066000000}"/>
    <cellStyle name="Ergebnis" xfId="104" xr:uid="{00000000-0005-0000-0000-000067000000}"/>
    <cellStyle name="Erklärender Text" xfId="105" xr:uid="{00000000-0005-0000-0000-000068000000}"/>
    <cellStyle name="Euro" xfId="106" xr:uid="{00000000-0005-0000-0000-000069000000}"/>
    <cellStyle name="Excel Built-in Normal" xfId="107" xr:uid="{00000000-0005-0000-0000-00006A000000}"/>
    <cellStyle name="Explanatory Text" xfId="108" xr:uid="{00000000-0005-0000-0000-00006B000000}"/>
    <cellStyle name="Figyelmeztetés" xfId="109" xr:uid="{00000000-0005-0000-0000-00006C000000}"/>
    <cellStyle name="Good" xfId="110" xr:uid="{00000000-0005-0000-0000-00006D000000}"/>
    <cellStyle name="Gut" xfId="111" xr:uid="{00000000-0005-0000-0000-00006E000000}"/>
    <cellStyle name="Heading 1" xfId="112" xr:uid="{00000000-0005-0000-0000-00006F000000}"/>
    <cellStyle name="Heading 2" xfId="113" xr:uid="{00000000-0005-0000-0000-000070000000}"/>
    <cellStyle name="Heading 3" xfId="114" xr:uid="{00000000-0005-0000-0000-000071000000}"/>
    <cellStyle name="Heading 4" xfId="115" xr:uid="{00000000-0005-0000-0000-000072000000}"/>
    <cellStyle name="Hivatkozott cella" xfId="116" xr:uid="{00000000-0005-0000-0000-000073000000}"/>
    <cellStyle name="Incorrecto" xfId="117" xr:uid="{00000000-0005-0000-0000-000074000000}"/>
    <cellStyle name="Input" xfId="118" xr:uid="{00000000-0005-0000-0000-000075000000}"/>
    <cellStyle name="Jegyzet" xfId="119" xr:uid="{00000000-0005-0000-0000-000076000000}"/>
    <cellStyle name="Jelölőszín (1)" xfId="120" xr:uid="{00000000-0005-0000-0000-000077000000}"/>
    <cellStyle name="Jelölőszín (2)" xfId="121" xr:uid="{00000000-0005-0000-0000-000078000000}"/>
    <cellStyle name="Jelölőszín (3)" xfId="122" xr:uid="{00000000-0005-0000-0000-000079000000}"/>
    <cellStyle name="Jelölőszín (4)" xfId="123" xr:uid="{00000000-0005-0000-0000-00007A000000}"/>
    <cellStyle name="Jelölőszín (5)" xfId="124" xr:uid="{00000000-0005-0000-0000-00007B000000}"/>
    <cellStyle name="Jelölőszín (6)" xfId="125" xr:uid="{00000000-0005-0000-0000-00007C000000}"/>
    <cellStyle name="Jó" xfId="126" xr:uid="{00000000-0005-0000-0000-00007D000000}"/>
    <cellStyle name="Kimenet" xfId="127" xr:uid="{00000000-0005-0000-0000-00007E000000}"/>
    <cellStyle name="Lien hypertexte 2" xfId="128" xr:uid="{00000000-0005-0000-0000-00007F000000}"/>
    <cellStyle name="Lien hypertexte 3" xfId="129" xr:uid="{00000000-0005-0000-0000-000080000000}"/>
    <cellStyle name="Lien hypertexte 4" xfId="130" xr:uid="{00000000-0005-0000-0000-000081000000}"/>
    <cellStyle name="Linked Cell" xfId="131" xr:uid="{00000000-0005-0000-0000-000082000000}"/>
    <cellStyle name="Magyarázó szöveg" xfId="132" xr:uid="{00000000-0005-0000-0000-000083000000}"/>
    <cellStyle name="Monétaire 2" xfId="133" xr:uid="{00000000-0005-0000-0000-000084000000}"/>
    <cellStyle name="Navadno_List1" xfId="134" xr:uid="{00000000-0005-0000-0000-000085000000}"/>
    <cellStyle name="Neutral" xfId="135" xr:uid="{00000000-0005-0000-0000-000086000000}"/>
    <cellStyle name="Neutralne" xfId="136" xr:uid="{00000000-0005-0000-0000-000087000000}"/>
    <cellStyle name="Normal" xfId="0" builtinId="0"/>
    <cellStyle name="Normal 2" xfId="137" xr:uid="{00000000-0005-0000-0000-000089000000}"/>
    <cellStyle name="Normal 2 2" xfId="138" xr:uid="{00000000-0005-0000-0000-00008A000000}"/>
    <cellStyle name="Normal 2 3" xfId="139" xr:uid="{00000000-0005-0000-0000-00008B000000}"/>
    <cellStyle name="Normal 2_Base exos TED_Gestion competitions_V02_20141115" xfId="140" xr:uid="{00000000-0005-0000-0000-00008C000000}"/>
    <cellStyle name="Normal 3" xfId="141" xr:uid="{00000000-0005-0000-0000-00008D000000}"/>
    <cellStyle name="Normal 4" xfId="142" xr:uid="{00000000-0005-0000-0000-00008E000000}"/>
    <cellStyle name="Normal_Fiches de parties" xfId="143" xr:uid="{00000000-0005-0000-0000-00008F000000}"/>
    <cellStyle name="Normal_Liste des parties" xfId="144" xr:uid="{00000000-0005-0000-0000-000090000000}"/>
    <cellStyle name="Normal_Séniors" xfId="145" xr:uid="{00000000-0005-0000-0000-000091000000}"/>
    <cellStyle name="Normal_Tab 32 vierge" xfId="146" xr:uid="{00000000-0005-0000-0000-000092000000}"/>
    <cellStyle name="Normal_Tableaux" xfId="147" xr:uid="{00000000-0005-0000-0000-000093000000}"/>
    <cellStyle name="Notas" xfId="148" xr:uid="{00000000-0005-0000-0000-000094000000}"/>
    <cellStyle name="Notiz" xfId="149" xr:uid="{00000000-0005-0000-0000-000095000000}"/>
    <cellStyle name="Összesen" xfId="150" xr:uid="{00000000-0005-0000-0000-000096000000}"/>
    <cellStyle name="Output" xfId="151" xr:uid="{00000000-0005-0000-0000-000097000000}"/>
    <cellStyle name="Rossz" xfId="152" xr:uid="{00000000-0005-0000-0000-000098000000}"/>
    <cellStyle name="Salida" xfId="153" xr:uid="{00000000-0005-0000-0000-000099000000}"/>
    <cellStyle name="Schlecht" xfId="154" xr:uid="{00000000-0005-0000-0000-00009A000000}"/>
    <cellStyle name="Semleges" xfId="155" xr:uid="{00000000-0005-0000-0000-00009B000000}"/>
    <cellStyle name="Standard 2" xfId="156" xr:uid="{00000000-0005-0000-0000-00009C000000}"/>
    <cellStyle name="Számítás" xfId="157" xr:uid="{00000000-0005-0000-0000-00009D000000}"/>
    <cellStyle name="Texto de advertencia" xfId="158" xr:uid="{00000000-0005-0000-0000-00009E000000}"/>
    <cellStyle name="Texto explicativo" xfId="159" xr:uid="{00000000-0005-0000-0000-00009F000000}"/>
    <cellStyle name="Title" xfId="160" xr:uid="{00000000-0005-0000-0000-0000A0000000}"/>
    <cellStyle name="Titre 1" xfId="161" xr:uid="{00000000-0005-0000-0000-0000A1000000}"/>
    <cellStyle name="Título" xfId="162" xr:uid="{00000000-0005-0000-0000-0000A2000000}"/>
    <cellStyle name="Título 1" xfId="163" xr:uid="{00000000-0005-0000-0000-0000A3000000}"/>
    <cellStyle name="Título 2" xfId="164" xr:uid="{00000000-0005-0000-0000-0000A4000000}"/>
    <cellStyle name="Título 3" xfId="165" xr:uid="{00000000-0005-0000-0000-0000A5000000}"/>
    <cellStyle name="Título_2008_ITTF_JC_COL" xfId="166" xr:uid="{00000000-0005-0000-0000-0000A6000000}"/>
    <cellStyle name="Überschrift" xfId="167" xr:uid="{00000000-0005-0000-0000-0000A7000000}"/>
    <cellStyle name="Überschrift 1" xfId="168" xr:uid="{00000000-0005-0000-0000-0000A8000000}"/>
    <cellStyle name="Überschrift 2" xfId="169" xr:uid="{00000000-0005-0000-0000-0000A9000000}"/>
    <cellStyle name="Überschrift 3" xfId="170" xr:uid="{00000000-0005-0000-0000-0000AA000000}"/>
    <cellStyle name="Überschrift 4" xfId="171" xr:uid="{00000000-0005-0000-0000-0000AB000000}"/>
    <cellStyle name="Verknüpfte Zelle" xfId="172" xr:uid="{00000000-0005-0000-0000-0000AC000000}"/>
    <cellStyle name="Warnender Text" xfId="173" xr:uid="{00000000-0005-0000-0000-0000AD000000}"/>
    <cellStyle name="Warning Text" xfId="174" xr:uid="{00000000-0005-0000-0000-0000AE000000}"/>
    <cellStyle name="Zelle überprüfen" xfId="175" xr:uid="{00000000-0005-0000-0000-0000AF000000}"/>
    <cellStyle name="一般_forms_in_excel" xfId="176" xr:uid="{00000000-0005-0000-0000-0000B0000000}"/>
    <cellStyle name="千分位[0]_forms_in_excel" xfId="177" xr:uid="{00000000-0005-0000-0000-0000B1000000}"/>
    <cellStyle name="千分位_forms_in_excel" xfId="178" xr:uid="{00000000-0005-0000-0000-0000B2000000}"/>
    <cellStyle name="常规_2009jc_CHN1_schedule" xfId="179" xr:uid="{00000000-0005-0000-0000-0000B3000000}"/>
    <cellStyle name="貨幣 [0]_forms_in_excel" xfId="180" xr:uid="{00000000-0005-0000-0000-0000B4000000}"/>
    <cellStyle name="貨幣_forms_in_excel" xfId="181" xr:uid="{00000000-0005-0000-0000-0000B5000000}"/>
    <cellStyle name="超連結_19980719_aksel" xfId="182" xr:uid="{00000000-0005-0000-0000-0000B6000000}"/>
  </cellStyles>
  <dxfs count="957"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M449"/>
  <sheetViews>
    <sheetView topLeftCell="V1" workbookViewId="0">
      <selection activeCell="AD3" sqref="AD3"/>
    </sheetView>
  </sheetViews>
  <sheetFormatPr baseColWidth="10" defaultRowHeight="12.75"/>
  <cols>
    <col min="1" max="1" width="11.42578125" style="1"/>
    <col min="5" max="5" width="16.140625" customWidth="1"/>
    <col min="15" max="15" width="16" customWidth="1"/>
  </cols>
  <sheetData>
    <row r="1" spans="1:39">
      <c r="A1" s="1" t="s">
        <v>36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  <c r="L1" t="s">
        <v>47</v>
      </c>
      <c r="M1" t="s">
        <v>48</v>
      </c>
      <c r="N1" t="s">
        <v>49</v>
      </c>
      <c r="O1" t="s">
        <v>50</v>
      </c>
      <c r="P1" t="s">
        <v>51</v>
      </c>
      <c r="Q1" t="s">
        <v>52</v>
      </c>
      <c r="R1" t="s">
        <v>53</v>
      </c>
      <c r="S1" t="s">
        <v>54</v>
      </c>
      <c r="T1" t="s">
        <v>55</v>
      </c>
      <c r="U1" t="s">
        <v>56</v>
      </c>
      <c r="V1" t="s">
        <v>57</v>
      </c>
      <c r="W1" t="s">
        <v>58</v>
      </c>
      <c r="X1" t="s">
        <v>59</v>
      </c>
      <c r="Y1" t="s">
        <v>60</v>
      </c>
      <c r="Z1" t="s">
        <v>61</v>
      </c>
      <c r="AA1" t="s">
        <v>62</v>
      </c>
      <c r="AB1" t="s">
        <v>63</v>
      </c>
      <c r="AC1" t="s">
        <v>64</v>
      </c>
      <c r="AD1" t="s">
        <v>65</v>
      </c>
      <c r="AE1" t="s">
        <v>66</v>
      </c>
      <c r="AF1" t="s">
        <v>72</v>
      </c>
      <c r="AG1" t="s">
        <v>73</v>
      </c>
      <c r="AL1" t="s">
        <v>77</v>
      </c>
      <c r="AM1" t="s">
        <v>78</v>
      </c>
    </row>
    <row r="2" spans="1:39">
      <c r="A2" s="1">
        <v>1</v>
      </c>
      <c r="AD2" s="194" t="s">
        <v>203</v>
      </c>
      <c r="AE2" s="194" t="s">
        <v>201</v>
      </c>
      <c r="AG2" s="7"/>
      <c r="AH2" s="8"/>
    </row>
    <row r="3" spans="1:39">
      <c r="A3" s="1">
        <v>2</v>
      </c>
      <c r="AG3" s="7"/>
      <c r="AH3" s="8"/>
    </row>
    <row r="4" spans="1:39">
      <c r="A4" s="1">
        <v>3</v>
      </c>
      <c r="AG4" s="7"/>
      <c r="AH4" s="8"/>
    </row>
    <row r="5" spans="1:39">
      <c r="A5" s="1">
        <v>4</v>
      </c>
      <c r="AG5" s="7"/>
      <c r="AH5" s="8"/>
    </row>
    <row r="6" spans="1:39">
      <c r="A6" s="1">
        <v>5</v>
      </c>
      <c r="AG6" s="7"/>
      <c r="AH6" s="8"/>
    </row>
    <row r="7" spans="1:39">
      <c r="A7" s="1">
        <v>6</v>
      </c>
      <c r="AG7" s="7"/>
      <c r="AH7" s="8"/>
    </row>
    <row r="8" spans="1:39">
      <c r="A8" s="1">
        <v>7</v>
      </c>
      <c r="AG8" s="7"/>
      <c r="AH8" s="8"/>
    </row>
    <row r="9" spans="1:39">
      <c r="A9" s="1">
        <v>8</v>
      </c>
      <c r="AG9" s="7"/>
      <c r="AH9" s="8"/>
    </row>
    <row r="10" spans="1:39">
      <c r="A10" s="1">
        <v>9</v>
      </c>
      <c r="AG10" s="7"/>
      <c r="AH10" s="8"/>
    </row>
    <row r="11" spans="1:39">
      <c r="A11" s="1">
        <v>10</v>
      </c>
      <c r="AG11" s="7"/>
      <c r="AH11" s="8"/>
    </row>
    <row r="12" spans="1:39">
      <c r="A12" s="1">
        <v>11</v>
      </c>
      <c r="AG12" s="7"/>
      <c r="AH12" s="8"/>
    </row>
    <row r="13" spans="1:39">
      <c r="A13" s="1">
        <v>12</v>
      </c>
      <c r="AG13" s="7"/>
      <c r="AH13" s="8"/>
    </row>
    <row r="14" spans="1:39">
      <c r="A14" s="1">
        <v>13</v>
      </c>
      <c r="AG14" s="7"/>
      <c r="AH14" s="8"/>
    </row>
    <row r="15" spans="1:39">
      <c r="A15" s="1">
        <v>14</v>
      </c>
      <c r="AG15" s="7"/>
      <c r="AH15" s="8"/>
    </row>
    <row r="16" spans="1:39">
      <c r="A16" s="1">
        <v>15</v>
      </c>
      <c r="AG16" s="7"/>
      <c r="AH16" s="8"/>
    </row>
    <row r="17" spans="1:34">
      <c r="A17" s="1">
        <v>16</v>
      </c>
      <c r="AG17" s="7"/>
      <c r="AH17" s="8"/>
    </row>
    <row r="18" spans="1:34">
      <c r="A18" s="1">
        <v>17</v>
      </c>
      <c r="AG18" s="7"/>
      <c r="AH18" s="8"/>
    </row>
    <row r="19" spans="1:34">
      <c r="A19" s="1">
        <v>18</v>
      </c>
      <c r="AG19" s="7"/>
      <c r="AH19" s="8"/>
    </row>
    <row r="20" spans="1:34">
      <c r="A20" s="1">
        <v>19</v>
      </c>
      <c r="AG20" s="7"/>
      <c r="AH20" s="8"/>
    </row>
    <row r="21" spans="1:34">
      <c r="A21" s="1">
        <v>20</v>
      </c>
      <c r="AG21" s="7"/>
      <c r="AH21" s="8"/>
    </row>
    <row r="22" spans="1:34">
      <c r="A22" s="1">
        <v>21</v>
      </c>
      <c r="AG22" s="7"/>
      <c r="AH22" s="8"/>
    </row>
    <row r="23" spans="1:34">
      <c r="A23" s="1">
        <v>22</v>
      </c>
      <c r="AG23" s="7"/>
      <c r="AH23" s="8"/>
    </row>
    <row r="24" spans="1:34">
      <c r="A24" s="1">
        <v>23</v>
      </c>
      <c r="AG24" s="7"/>
      <c r="AH24" s="8"/>
    </row>
    <row r="25" spans="1:34">
      <c r="A25" s="1">
        <v>24</v>
      </c>
      <c r="AG25" s="7"/>
      <c r="AH25" s="8"/>
    </row>
    <row r="26" spans="1:34">
      <c r="A26" s="9">
        <v>25</v>
      </c>
      <c r="AG26" s="7"/>
      <c r="AH26" s="8"/>
    </row>
    <row r="27" spans="1:34">
      <c r="A27" s="9">
        <v>26</v>
      </c>
      <c r="AG27" s="7"/>
      <c r="AH27" s="8"/>
    </row>
    <row r="28" spans="1:34">
      <c r="A28" s="9">
        <v>27</v>
      </c>
      <c r="AG28" s="7"/>
      <c r="AH28" s="8"/>
    </row>
    <row r="29" spans="1:34">
      <c r="A29" s="9">
        <v>28</v>
      </c>
      <c r="AG29" s="7"/>
      <c r="AH29" s="8"/>
    </row>
    <row r="30" spans="1:34">
      <c r="A30" s="9">
        <v>29</v>
      </c>
      <c r="AG30" s="7"/>
      <c r="AH30" s="8"/>
    </row>
    <row r="31" spans="1:34">
      <c r="A31" s="9">
        <v>30</v>
      </c>
      <c r="AG31" s="7"/>
      <c r="AH31" s="8"/>
    </row>
    <row r="32" spans="1:34">
      <c r="A32" s="9">
        <v>31</v>
      </c>
      <c r="AG32" s="7"/>
      <c r="AH32" s="8"/>
    </row>
    <row r="33" spans="1:34">
      <c r="A33" s="9">
        <v>32</v>
      </c>
      <c r="AG33" s="7"/>
      <c r="AH33" s="8"/>
    </row>
    <row r="34" spans="1:34">
      <c r="A34" s="1">
        <v>33</v>
      </c>
      <c r="AG34" s="7"/>
      <c r="AH34" s="8"/>
    </row>
    <row r="35" spans="1:34">
      <c r="A35" s="1">
        <v>34</v>
      </c>
      <c r="AG35" s="7"/>
      <c r="AH35" s="8"/>
    </row>
    <row r="36" spans="1:34">
      <c r="A36" s="1">
        <v>35</v>
      </c>
      <c r="AG36" s="7"/>
      <c r="AH36" s="8"/>
    </row>
    <row r="37" spans="1:34">
      <c r="A37" s="1">
        <v>36</v>
      </c>
      <c r="AG37" s="7"/>
      <c r="AH37" s="8"/>
    </row>
    <row r="38" spans="1:34">
      <c r="A38" s="1">
        <v>37</v>
      </c>
      <c r="AG38" s="7"/>
      <c r="AH38" s="8"/>
    </row>
    <row r="39" spans="1:34">
      <c r="A39" s="1">
        <v>38</v>
      </c>
      <c r="AG39" s="7"/>
      <c r="AH39" s="8"/>
    </row>
    <row r="40" spans="1:34">
      <c r="A40" s="1">
        <v>39</v>
      </c>
      <c r="AG40" s="7"/>
      <c r="AH40" s="8"/>
    </row>
    <row r="41" spans="1:34">
      <c r="A41" s="1">
        <v>40</v>
      </c>
      <c r="AG41" s="7"/>
      <c r="AH41" s="8"/>
    </row>
    <row r="42" spans="1:34">
      <c r="A42" s="1">
        <v>41</v>
      </c>
      <c r="AG42" s="7"/>
      <c r="AH42" s="8"/>
    </row>
    <row r="43" spans="1:34">
      <c r="A43" s="1">
        <v>42</v>
      </c>
      <c r="AG43" s="7"/>
      <c r="AH43" s="8"/>
    </row>
    <row r="44" spans="1:34">
      <c r="A44" s="1">
        <v>43</v>
      </c>
      <c r="AG44" s="7"/>
      <c r="AH44" s="8"/>
    </row>
    <row r="45" spans="1:34">
      <c r="A45" s="1">
        <v>44</v>
      </c>
      <c r="AG45" s="7"/>
      <c r="AH45" s="8"/>
    </row>
    <row r="46" spans="1:34">
      <c r="A46" s="1">
        <v>45</v>
      </c>
      <c r="AG46" s="7"/>
      <c r="AH46" s="8"/>
    </row>
    <row r="47" spans="1:34">
      <c r="A47" s="1">
        <v>46</v>
      </c>
      <c r="AG47" s="7"/>
      <c r="AH47" s="8"/>
    </row>
    <row r="48" spans="1:34">
      <c r="A48" s="1">
        <v>47</v>
      </c>
      <c r="AG48" s="7"/>
      <c r="AH48" s="8"/>
    </row>
    <row r="49" spans="1:34">
      <c r="A49" s="1">
        <v>48</v>
      </c>
      <c r="AG49" s="7"/>
      <c r="AH49" s="8"/>
    </row>
    <row r="50" spans="1:34">
      <c r="A50" s="1">
        <v>49</v>
      </c>
      <c r="AG50" s="7"/>
      <c r="AH50" s="8"/>
    </row>
    <row r="51" spans="1:34">
      <c r="A51" s="1">
        <v>50</v>
      </c>
      <c r="AG51" s="7"/>
      <c r="AH51" s="8"/>
    </row>
    <row r="52" spans="1:34">
      <c r="A52" s="1">
        <v>51</v>
      </c>
      <c r="AG52" s="7"/>
      <c r="AH52" s="8"/>
    </row>
    <row r="53" spans="1:34">
      <c r="A53" s="1">
        <v>52</v>
      </c>
      <c r="AG53" s="7"/>
      <c r="AH53" s="8"/>
    </row>
    <row r="54" spans="1:34">
      <c r="A54" s="1">
        <v>53</v>
      </c>
      <c r="AG54" s="7"/>
      <c r="AH54" s="8"/>
    </row>
    <row r="55" spans="1:34">
      <c r="A55" s="1">
        <v>54</v>
      </c>
      <c r="AG55" s="7"/>
      <c r="AH55" s="8"/>
    </row>
    <row r="56" spans="1:34">
      <c r="A56" s="1">
        <v>55</v>
      </c>
      <c r="AG56" s="7"/>
      <c r="AH56" s="8"/>
    </row>
    <row r="57" spans="1:34">
      <c r="A57" s="1">
        <v>56</v>
      </c>
      <c r="AG57" s="7"/>
      <c r="AH57" s="8"/>
    </row>
    <row r="58" spans="1:34">
      <c r="A58" s="1">
        <v>57</v>
      </c>
      <c r="AG58" s="7"/>
      <c r="AH58" s="8"/>
    </row>
    <row r="59" spans="1:34">
      <c r="A59" s="1">
        <v>58</v>
      </c>
      <c r="AG59" s="7"/>
      <c r="AH59" s="8"/>
    </row>
    <row r="60" spans="1:34">
      <c r="A60" s="1">
        <v>59</v>
      </c>
      <c r="AG60" s="7"/>
      <c r="AH60" s="8"/>
    </row>
    <row r="61" spans="1:34">
      <c r="A61" s="1">
        <v>60</v>
      </c>
      <c r="AG61" s="7"/>
      <c r="AH61" s="8"/>
    </row>
    <row r="62" spans="1:34">
      <c r="A62" s="9">
        <v>61</v>
      </c>
      <c r="AG62" s="7"/>
      <c r="AH62" s="8"/>
    </row>
    <row r="63" spans="1:34">
      <c r="A63" s="9">
        <v>62</v>
      </c>
      <c r="AG63" s="7"/>
      <c r="AH63" s="8"/>
    </row>
    <row r="64" spans="1:34">
      <c r="A64" s="9">
        <v>63</v>
      </c>
      <c r="AG64" s="7"/>
      <c r="AH64" s="8"/>
    </row>
    <row r="65" spans="1:34">
      <c r="A65" s="9">
        <v>64</v>
      </c>
      <c r="AG65" s="7"/>
      <c r="AH65" s="8"/>
    </row>
    <row r="66" spans="1:34">
      <c r="A66" s="1">
        <v>65</v>
      </c>
      <c r="AG66" s="7"/>
      <c r="AH66" s="8"/>
    </row>
    <row r="67" spans="1:34">
      <c r="A67" s="1">
        <v>66</v>
      </c>
      <c r="AG67" s="7"/>
      <c r="AH67" s="8"/>
    </row>
    <row r="68" spans="1:34">
      <c r="A68" s="1">
        <v>67</v>
      </c>
      <c r="AG68" s="7"/>
      <c r="AH68" s="8"/>
    </row>
    <row r="69" spans="1:34">
      <c r="A69" s="1">
        <v>68</v>
      </c>
      <c r="AG69" s="7"/>
      <c r="AH69" s="8"/>
    </row>
    <row r="70" spans="1:34">
      <c r="A70" s="1">
        <v>69</v>
      </c>
      <c r="AG70" s="7"/>
      <c r="AH70" s="8"/>
    </row>
    <row r="71" spans="1:34">
      <c r="A71" s="1">
        <v>70</v>
      </c>
      <c r="AG71" s="7"/>
      <c r="AH71" s="8"/>
    </row>
    <row r="72" spans="1:34">
      <c r="A72" s="1">
        <v>71</v>
      </c>
      <c r="AG72" s="7"/>
      <c r="AH72" s="8"/>
    </row>
    <row r="73" spans="1:34">
      <c r="A73" s="1">
        <v>72</v>
      </c>
      <c r="AG73" s="7"/>
      <c r="AH73" s="8"/>
    </row>
    <row r="74" spans="1:34">
      <c r="A74" s="1">
        <v>73</v>
      </c>
      <c r="AG74" s="7"/>
      <c r="AH74" s="8"/>
    </row>
    <row r="75" spans="1:34">
      <c r="A75" s="1">
        <v>74</v>
      </c>
      <c r="AG75" s="7"/>
      <c r="AH75" s="8"/>
    </row>
    <row r="76" spans="1:34">
      <c r="A76" s="1">
        <v>75</v>
      </c>
      <c r="AG76" s="7"/>
      <c r="AH76" s="8"/>
    </row>
    <row r="77" spans="1:34">
      <c r="A77" s="1">
        <v>76</v>
      </c>
      <c r="AG77" s="7"/>
      <c r="AH77" s="8"/>
    </row>
    <row r="78" spans="1:34">
      <c r="A78" s="1">
        <v>77</v>
      </c>
      <c r="AG78" s="7"/>
      <c r="AH78" s="8"/>
    </row>
    <row r="79" spans="1:34">
      <c r="A79" s="1">
        <v>78</v>
      </c>
      <c r="AG79" s="7"/>
      <c r="AH79" s="8"/>
    </row>
    <row r="80" spans="1:34">
      <c r="A80" s="1">
        <v>79</v>
      </c>
      <c r="AG80" s="7"/>
      <c r="AH80" s="8"/>
    </row>
    <row r="81" spans="1:34">
      <c r="A81" s="1">
        <v>80</v>
      </c>
      <c r="AG81" s="7"/>
      <c r="AH81" s="8"/>
    </row>
    <row r="82" spans="1:34">
      <c r="A82" s="1">
        <v>81</v>
      </c>
      <c r="AG82" s="7"/>
      <c r="AH82" s="8"/>
    </row>
    <row r="83" spans="1:34">
      <c r="A83" s="1">
        <v>82</v>
      </c>
      <c r="AG83" s="7"/>
      <c r="AH83" s="8"/>
    </row>
    <row r="84" spans="1:34">
      <c r="A84" s="1">
        <v>83</v>
      </c>
      <c r="AG84" s="7"/>
      <c r="AH84" s="8"/>
    </row>
    <row r="85" spans="1:34">
      <c r="A85" s="1">
        <v>84</v>
      </c>
      <c r="AG85" s="7"/>
      <c r="AH85" s="8"/>
    </row>
    <row r="86" spans="1:34">
      <c r="A86" s="1">
        <v>85</v>
      </c>
      <c r="AG86" s="7"/>
      <c r="AH86" s="8"/>
    </row>
    <row r="87" spans="1:34">
      <c r="A87" s="1">
        <v>86</v>
      </c>
      <c r="AG87" s="7"/>
      <c r="AH87" s="8"/>
    </row>
    <row r="88" spans="1:34">
      <c r="A88" s="1">
        <v>87</v>
      </c>
      <c r="AG88" s="7"/>
      <c r="AH88" s="8"/>
    </row>
    <row r="89" spans="1:34">
      <c r="A89" s="1">
        <v>88</v>
      </c>
      <c r="AG89" s="7"/>
      <c r="AH89" s="8"/>
    </row>
    <row r="90" spans="1:34">
      <c r="A90" s="1">
        <v>89</v>
      </c>
      <c r="AG90" s="7"/>
      <c r="AH90" s="8"/>
    </row>
    <row r="91" spans="1:34">
      <c r="A91" s="1">
        <v>90</v>
      </c>
      <c r="AG91" s="7"/>
      <c r="AH91" s="8"/>
    </row>
    <row r="92" spans="1:34">
      <c r="A92" s="1">
        <v>91</v>
      </c>
      <c r="AG92" s="7"/>
      <c r="AH92" s="8"/>
    </row>
    <row r="93" spans="1:34">
      <c r="A93" s="1">
        <v>92</v>
      </c>
      <c r="AG93" s="7"/>
      <c r="AH93" s="8"/>
    </row>
    <row r="94" spans="1:34">
      <c r="A94" s="1">
        <v>93</v>
      </c>
      <c r="AG94" s="7"/>
      <c r="AH94" s="8"/>
    </row>
    <row r="95" spans="1:34">
      <c r="A95" s="1">
        <v>94</v>
      </c>
      <c r="AG95" s="7"/>
      <c r="AH95" s="8"/>
    </row>
    <row r="96" spans="1:34">
      <c r="A96" s="1">
        <v>95</v>
      </c>
      <c r="AG96" s="7"/>
      <c r="AH96" s="8"/>
    </row>
    <row r="97" spans="1:34">
      <c r="A97" s="1">
        <v>96</v>
      </c>
      <c r="AG97" s="7"/>
      <c r="AH97" s="8"/>
    </row>
    <row r="98" spans="1:34">
      <c r="A98" s="1">
        <v>97</v>
      </c>
      <c r="AG98" s="7"/>
      <c r="AH98" s="8"/>
    </row>
    <row r="99" spans="1:34">
      <c r="A99" s="1">
        <v>98</v>
      </c>
      <c r="AG99" s="7"/>
      <c r="AH99" s="8"/>
    </row>
    <row r="100" spans="1:34">
      <c r="A100" s="1">
        <v>99</v>
      </c>
      <c r="AG100" s="7"/>
      <c r="AH100" s="8"/>
    </row>
    <row r="101" spans="1:34">
      <c r="A101" s="1">
        <v>100</v>
      </c>
      <c r="AG101" s="7"/>
      <c r="AH101" s="8"/>
    </row>
    <row r="102" spans="1:34">
      <c r="A102" s="1">
        <v>101</v>
      </c>
      <c r="AG102" s="7"/>
      <c r="AH102" s="8"/>
    </row>
    <row r="103" spans="1:34">
      <c r="A103" s="1">
        <v>102</v>
      </c>
      <c r="AG103" s="7"/>
      <c r="AH103" s="8"/>
    </row>
    <row r="104" spans="1:34">
      <c r="A104" s="1">
        <v>103</v>
      </c>
      <c r="AG104" s="7"/>
      <c r="AH104" s="8"/>
    </row>
    <row r="105" spans="1:34">
      <c r="A105" s="1">
        <v>104</v>
      </c>
      <c r="AG105" s="7"/>
      <c r="AH105" s="8"/>
    </row>
    <row r="106" spans="1:34">
      <c r="A106" s="1">
        <v>105</v>
      </c>
      <c r="AG106" s="7"/>
      <c r="AH106" s="8"/>
    </row>
    <row r="107" spans="1:34">
      <c r="A107" s="1">
        <v>106</v>
      </c>
      <c r="AG107" s="7"/>
      <c r="AH107" s="8"/>
    </row>
    <row r="108" spans="1:34">
      <c r="A108" s="1">
        <v>107</v>
      </c>
      <c r="AG108" s="7"/>
      <c r="AH108" s="8"/>
    </row>
    <row r="109" spans="1:34">
      <c r="A109" s="1">
        <v>108</v>
      </c>
      <c r="AG109" s="7"/>
      <c r="AH109" s="8"/>
    </row>
    <row r="110" spans="1:34">
      <c r="A110" s="1">
        <v>109</v>
      </c>
      <c r="AG110" s="7"/>
      <c r="AH110" s="8"/>
    </row>
    <row r="111" spans="1:34">
      <c r="A111" s="1">
        <v>110</v>
      </c>
      <c r="AG111" s="7"/>
      <c r="AH111" s="8"/>
    </row>
    <row r="112" spans="1:34">
      <c r="A112" s="1">
        <v>111</v>
      </c>
      <c r="AG112" s="7"/>
      <c r="AH112" s="8"/>
    </row>
    <row r="113" spans="1:34">
      <c r="A113" s="1">
        <v>112</v>
      </c>
      <c r="AG113" s="7"/>
      <c r="AH113" s="8"/>
    </row>
    <row r="114" spans="1:34">
      <c r="A114" s="1">
        <v>113</v>
      </c>
      <c r="AG114" s="7"/>
      <c r="AH114" s="8"/>
    </row>
    <row r="115" spans="1:34">
      <c r="A115" s="1">
        <v>114</v>
      </c>
      <c r="AG115" s="7"/>
      <c r="AH115" s="8"/>
    </row>
    <row r="116" spans="1:34">
      <c r="A116" s="1">
        <v>115</v>
      </c>
      <c r="AG116" s="7"/>
      <c r="AH116" s="8"/>
    </row>
    <row r="117" spans="1:34">
      <c r="A117" s="1">
        <v>116</v>
      </c>
      <c r="AG117" s="7"/>
      <c r="AH117" s="8"/>
    </row>
    <row r="118" spans="1:34">
      <c r="A118" s="1">
        <v>117</v>
      </c>
      <c r="AG118" s="7"/>
      <c r="AH118" s="8"/>
    </row>
    <row r="119" spans="1:34">
      <c r="A119" s="1">
        <v>118</v>
      </c>
      <c r="AG119" s="7"/>
      <c r="AH119" s="8"/>
    </row>
    <row r="120" spans="1:34">
      <c r="A120" s="1">
        <v>119</v>
      </c>
      <c r="AG120" s="7"/>
      <c r="AH120" s="8"/>
    </row>
    <row r="121" spans="1:34">
      <c r="A121" s="1">
        <v>120</v>
      </c>
      <c r="AG121" s="7"/>
      <c r="AH121" s="8"/>
    </row>
    <row r="122" spans="1:34">
      <c r="A122" s="1">
        <v>121</v>
      </c>
      <c r="AG122" s="7"/>
      <c r="AH122" s="8"/>
    </row>
    <row r="123" spans="1:34">
      <c r="A123" s="1">
        <v>122</v>
      </c>
      <c r="AG123" s="7"/>
      <c r="AH123" s="8"/>
    </row>
    <row r="124" spans="1:34">
      <c r="A124" s="1">
        <v>123</v>
      </c>
      <c r="AG124" s="7"/>
      <c r="AH124" s="8"/>
    </row>
    <row r="125" spans="1:34">
      <c r="A125" s="1">
        <v>124</v>
      </c>
      <c r="AG125" s="7"/>
      <c r="AH125" s="8"/>
    </row>
    <row r="126" spans="1:34">
      <c r="A126" s="1">
        <v>125</v>
      </c>
      <c r="AG126" s="7"/>
      <c r="AH126" s="8"/>
    </row>
    <row r="127" spans="1:34">
      <c r="A127" s="1">
        <v>126</v>
      </c>
      <c r="AG127" s="7"/>
      <c r="AH127" s="8"/>
    </row>
    <row r="128" spans="1:34">
      <c r="A128" s="1">
        <v>127</v>
      </c>
      <c r="AG128" s="7"/>
      <c r="AH128" s="8"/>
    </row>
    <row r="129" spans="1:34">
      <c r="A129" s="1">
        <v>128</v>
      </c>
      <c r="AG129" s="7"/>
      <c r="AH129" s="8"/>
    </row>
    <row r="130" spans="1:34">
      <c r="A130" s="1">
        <v>129</v>
      </c>
      <c r="AG130" s="7"/>
      <c r="AH130" s="8"/>
    </row>
    <row r="131" spans="1:34">
      <c r="A131" s="1">
        <v>130</v>
      </c>
      <c r="AG131" s="7"/>
      <c r="AH131" s="8"/>
    </row>
    <row r="132" spans="1:34">
      <c r="A132" s="1">
        <v>131</v>
      </c>
      <c r="AG132" s="7"/>
      <c r="AH132" s="8"/>
    </row>
    <row r="133" spans="1:34">
      <c r="A133" s="1">
        <v>132</v>
      </c>
      <c r="AG133" s="7"/>
      <c r="AH133" s="8"/>
    </row>
    <row r="134" spans="1:34">
      <c r="A134" s="1">
        <v>133</v>
      </c>
      <c r="AG134" s="7"/>
      <c r="AH134" s="8"/>
    </row>
    <row r="135" spans="1:34">
      <c r="A135" s="1">
        <v>134</v>
      </c>
      <c r="AG135" s="7"/>
      <c r="AH135" s="8"/>
    </row>
    <row r="136" spans="1:34">
      <c r="A136" s="1">
        <v>135</v>
      </c>
      <c r="AG136" s="7"/>
      <c r="AH136" s="8"/>
    </row>
    <row r="137" spans="1:34">
      <c r="A137" s="1">
        <v>136</v>
      </c>
      <c r="AG137" s="7"/>
      <c r="AH137" s="8"/>
    </row>
    <row r="138" spans="1:34">
      <c r="A138" s="1">
        <v>137</v>
      </c>
      <c r="AG138" s="7"/>
      <c r="AH138" s="8"/>
    </row>
    <row r="139" spans="1:34">
      <c r="A139" s="1">
        <v>138</v>
      </c>
      <c r="AG139" s="7"/>
      <c r="AH139" s="8"/>
    </row>
    <row r="140" spans="1:34">
      <c r="A140" s="1">
        <v>139</v>
      </c>
      <c r="AG140" s="7"/>
      <c r="AH140" s="8"/>
    </row>
    <row r="141" spans="1:34">
      <c r="A141" s="1">
        <v>140</v>
      </c>
      <c r="AG141" s="7"/>
      <c r="AH141" s="8"/>
    </row>
    <row r="142" spans="1:34">
      <c r="A142" s="1">
        <v>141</v>
      </c>
      <c r="AG142" s="7"/>
      <c r="AH142" s="8"/>
    </row>
    <row r="143" spans="1:34">
      <c r="A143" s="1">
        <v>142</v>
      </c>
      <c r="AG143" s="7"/>
      <c r="AH143" s="8"/>
    </row>
    <row r="144" spans="1:34">
      <c r="A144" s="1">
        <v>143</v>
      </c>
      <c r="AG144" s="7"/>
      <c r="AH144" s="8"/>
    </row>
    <row r="145" spans="1:34">
      <c r="A145" s="1">
        <v>144</v>
      </c>
      <c r="AG145" s="7"/>
      <c r="AH145" s="8"/>
    </row>
    <row r="146" spans="1:34">
      <c r="A146" s="1">
        <v>145</v>
      </c>
      <c r="AG146" s="7"/>
      <c r="AH146" s="8"/>
    </row>
    <row r="147" spans="1:34">
      <c r="A147" s="1">
        <v>146</v>
      </c>
      <c r="AG147" s="7"/>
      <c r="AH147" s="8"/>
    </row>
    <row r="148" spans="1:34">
      <c r="A148" s="1">
        <v>147</v>
      </c>
      <c r="AG148" s="7"/>
      <c r="AH148" s="8"/>
    </row>
    <row r="149" spans="1:34">
      <c r="A149" s="1">
        <v>148</v>
      </c>
      <c r="AG149" s="7"/>
      <c r="AH149" s="8"/>
    </row>
    <row r="150" spans="1:34">
      <c r="A150" s="1">
        <v>149</v>
      </c>
      <c r="AG150" s="7"/>
      <c r="AH150" s="8"/>
    </row>
    <row r="151" spans="1:34">
      <c r="A151" s="1">
        <v>150</v>
      </c>
      <c r="AG151" s="7"/>
      <c r="AH151" s="8"/>
    </row>
    <row r="152" spans="1:34">
      <c r="A152" s="1">
        <v>151</v>
      </c>
      <c r="AG152" s="7"/>
      <c r="AH152" s="8"/>
    </row>
    <row r="153" spans="1:34">
      <c r="A153" s="1">
        <v>152</v>
      </c>
      <c r="AG153" s="7"/>
      <c r="AH153" s="8"/>
    </row>
    <row r="154" spans="1:34">
      <c r="A154" s="1">
        <v>153</v>
      </c>
      <c r="AG154" s="7"/>
      <c r="AH154" s="8"/>
    </row>
    <row r="155" spans="1:34">
      <c r="A155" s="1">
        <v>154</v>
      </c>
      <c r="AG155" s="7"/>
      <c r="AH155" s="8"/>
    </row>
    <row r="156" spans="1:34">
      <c r="A156" s="1">
        <v>155</v>
      </c>
      <c r="AG156" s="7"/>
      <c r="AH156" s="8"/>
    </row>
    <row r="157" spans="1:34">
      <c r="A157" s="1">
        <v>156</v>
      </c>
      <c r="AG157" s="7"/>
      <c r="AH157" s="8"/>
    </row>
    <row r="158" spans="1:34">
      <c r="A158" s="1">
        <v>157</v>
      </c>
      <c r="AG158" s="7"/>
      <c r="AH158" s="8"/>
    </row>
    <row r="159" spans="1:34">
      <c r="A159" s="1">
        <v>158</v>
      </c>
      <c r="AG159" s="7"/>
      <c r="AH159" s="8"/>
    </row>
    <row r="160" spans="1:34">
      <c r="A160" s="1">
        <v>159</v>
      </c>
      <c r="AG160" s="7"/>
      <c r="AH160" s="8"/>
    </row>
    <row r="161" spans="1:34">
      <c r="A161" s="1">
        <v>160</v>
      </c>
      <c r="AG161" s="7"/>
      <c r="AH161" s="8"/>
    </row>
    <row r="162" spans="1:34">
      <c r="A162" s="1">
        <v>161</v>
      </c>
      <c r="AG162" s="7"/>
      <c r="AH162" s="8"/>
    </row>
    <row r="163" spans="1:34">
      <c r="A163" s="1">
        <v>162</v>
      </c>
      <c r="AG163" s="7"/>
      <c r="AH163" s="8"/>
    </row>
    <row r="164" spans="1:34">
      <c r="A164" s="1">
        <v>163</v>
      </c>
      <c r="AG164" s="7"/>
      <c r="AH164" s="8"/>
    </row>
    <row r="165" spans="1:34">
      <c r="A165" s="1">
        <v>164</v>
      </c>
      <c r="AG165" s="7"/>
      <c r="AH165" s="8"/>
    </row>
    <row r="166" spans="1:34">
      <c r="A166" s="1">
        <v>165</v>
      </c>
      <c r="AG166" s="7"/>
      <c r="AH166" s="8"/>
    </row>
    <row r="167" spans="1:34">
      <c r="A167" s="1">
        <v>166</v>
      </c>
      <c r="AG167" s="7"/>
      <c r="AH167" s="8"/>
    </row>
    <row r="168" spans="1:34">
      <c r="A168" s="1">
        <v>167</v>
      </c>
      <c r="AG168" s="7"/>
      <c r="AH168" s="8"/>
    </row>
    <row r="169" spans="1:34">
      <c r="A169" s="1">
        <v>168</v>
      </c>
      <c r="AG169" s="7"/>
      <c r="AH169" s="8"/>
    </row>
    <row r="170" spans="1:34">
      <c r="A170" s="1">
        <v>169</v>
      </c>
      <c r="AG170" s="7"/>
      <c r="AH170" s="8"/>
    </row>
    <row r="171" spans="1:34">
      <c r="A171" s="1">
        <v>170</v>
      </c>
      <c r="AG171" s="7"/>
      <c r="AH171" s="8"/>
    </row>
    <row r="172" spans="1:34">
      <c r="A172" s="1">
        <v>171</v>
      </c>
      <c r="AG172" s="7"/>
      <c r="AH172" s="8"/>
    </row>
    <row r="173" spans="1:34">
      <c r="A173" s="1">
        <v>172</v>
      </c>
      <c r="AG173" s="7"/>
      <c r="AH173" s="8"/>
    </row>
    <row r="174" spans="1:34">
      <c r="A174" s="1">
        <v>173</v>
      </c>
      <c r="AG174" s="7"/>
      <c r="AH174" s="8"/>
    </row>
    <row r="175" spans="1:34">
      <c r="A175" s="1">
        <v>174</v>
      </c>
      <c r="AG175" s="7"/>
      <c r="AH175" s="8"/>
    </row>
    <row r="176" spans="1:34">
      <c r="A176" s="1">
        <v>175</v>
      </c>
      <c r="AG176" s="7"/>
      <c r="AH176" s="8"/>
    </row>
    <row r="177" spans="1:34">
      <c r="A177" s="1">
        <v>176</v>
      </c>
      <c r="AG177" s="7"/>
      <c r="AH177" s="8"/>
    </row>
    <row r="178" spans="1:34">
      <c r="A178" s="1">
        <v>177</v>
      </c>
      <c r="AG178" s="7"/>
      <c r="AH178" s="8"/>
    </row>
    <row r="179" spans="1:34">
      <c r="A179" s="1">
        <v>178</v>
      </c>
      <c r="AG179" s="7"/>
      <c r="AH179" s="8"/>
    </row>
    <row r="180" spans="1:34">
      <c r="A180" s="1">
        <v>179</v>
      </c>
      <c r="AG180" s="7"/>
      <c r="AH180" s="8"/>
    </row>
    <row r="181" spans="1:34">
      <c r="A181" s="1">
        <v>180</v>
      </c>
      <c r="AG181" s="7"/>
      <c r="AH181" s="8"/>
    </row>
    <row r="182" spans="1:34">
      <c r="A182" s="1">
        <v>181</v>
      </c>
      <c r="AG182" s="7"/>
      <c r="AH182" s="8"/>
    </row>
    <row r="183" spans="1:34">
      <c r="A183" s="1">
        <v>182</v>
      </c>
      <c r="AG183" s="7"/>
      <c r="AH183" s="8"/>
    </row>
    <row r="184" spans="1:34">
      <c r="A184" s="1">
        <v>183</v>
      </c>
      <c r="AG184" s="7"/>
      <c r="AH184" s="8"/>
    </row>
    <row r="185" spans="1:34">
      <c r="A185" s="1">
        <v>184</v>
      </c>
      <c r="AG185" s="7"/>
      <c r="AH185" s="8"/>
    </row>
    <row r="186" spans="1:34">
      <c r="A186" s="1">
        <v>185</v>
      </c>
      <c r="AG186" s="7"/>
      <c r="AH186" s="8"/>
    </row>
    <row r="187" spans="1:34">
      <c r="A187" s="1">
        <v>186</v>
      </c>
      <c r="AG187" s="7"/>
      <c r="AH187" s="8"/>
    </row>
    <row r="188" spans="1:34">
      <c r="A188" s="1">
        <v>187</v>
      </c>
      <c r="AG188" s="7"/>
      <c r="AH188" s="8"/>
    </row>
    <row r="189" spans="1:34">
      <c r="A189" s="1">
        <v>188</v>
      </c>
      <c r="AG189" s="7"/>
      <c r="AH189" s="8"/>
    </row>
    <row r="190" spans="1:34">
      <c r="A190" s="1">
        <v>189</v>
      </c>
      <c r="AG190" s="7"/>
      <c r="AH190" s="8"/>
    </row>
    <row r="191" spans="1:34">
      <c r="A191" s="1">
        <v>190</v>
      </c>
      <c r="AG191" s="7"/>
      <c r="AH191" s="8"/>
    </row>
    <row r="192" spans="1:34">
      <c r="A192" s="1">
        <v>191</v>
      </c>
      <c r="AG192" s="7"/>
      <c r="AH192" s="8"/>
    </row>
    <row r="193" spans="1:34">
      <c r="A193" s="1">
        <v>192</v>
      </c>
      <c r="AG193" s="7"/>
      <c r="AH193" s="8"/>
    </row>
    <row r="194" spans="1:34">
      <c r="A194" s="1">
        <v>193</v>
      </c>
      <c r="AG194" s="7"/>
      <c r="AH194" s="8"/>
    </row>
    <row r="195" spans="1:34">
      <c r="A195" s="1">
        <v>194</v>
      </c>
      <c r="AG195" s="7"/>
      <c r="AH195" s="8"/>
    </row>
    <row r="196" spans="1:34">
      <c r="A196" s="1">
        <v>195</v>
      </c>
      <c r="AG196" s="7"/>
      <c r="AH196" s="8"/>
    </row>
    <row r="197" spans="1:34">
      <c r="A197" s="1">
        <v>196</v>
      </c>
      <c r="AG197" s="7"/>
      <c r="AH197" s="8"/>
    </row>
    <row r="198" spans="1:34">
      <c r="A198" s="1">
        <v>197</v>
      </c>
      <c r="AG198" s="7"/>
      <c r="AH198" s="8"/>
    </row>
    <row r="199" spans="1:34">
      <c r="A199" s="1">
        <v>198</v>
      </c>
      <c r="AG199" s="7"/>
      <c r="AH199" s="8"/>
    </row>
    <row r="200" spans="1:34">
      <c r="A200" s="1">
        <v>199</v>
      </c>
      <c r="AG200" s="7"/>
      <c r="AH200" s="8"/>
    </row>
    <row r="201" spans="1:34">
      <c r="A201" s="1">
        <v>200</v>
      </c>
      <c r="AG201" s="7"/>
      <c r="AH201" s="8"/>
    </row>
    <row r="202" spans="1:34">
      <c r="A202" s="1">
        <v>201</v>
      </c>
      <c r="AG202" s="7"/>
      <c r="AH202" s="8"/>
    </row>
    <row r="203" spans="1:34">
      <c r="A203" s="1">
        <v>202</v>
      </c>
      <c r="AG203" s="7"/>
      <c r="AH203" s="8"/>
    </row>
    <row r="204" spans="1:34">
      <c r="A204" s="1">
        <v>203</v>
      </c>
      <c r="AG204" s="7"/>
      <c r="AH204" s="8"/>
    </row>
    <row r="205" spans="1:34">
      <c r="A205" s="1">
        <v>204</v>
      </c>
      <c r="AG205" s="7"/>
      <c r="AH205" s="8"/>
    </row>
    <row r="206" spans="1:34">
      <c r="A206" s="1">
        <v>205</v>
      </c>
      <c r="AG206" s="7"/>
      <c r="AH206" s="8"/>
    </row>
    <row r="207" spans="1:34">
      <c r="A207" s="1">
        <v>206</v>
      </c>
      <c r="AG207" s="7"/>
      <c r="AH207" s="8"/>
    </row>
    <row r="208" spans="1:34">
      <c r="A208" s="1">
        <v>207</v>
      </c>
      <c r="AG208" s="7"/>
      <c r="AH208" s="8"/>
    </row>
    <row r="209" spans="1:34">
      <c r="A209" s="1">
        <v>208</v>
      </c>
      <c r="AG209" s="7"/>
      <c r="AH209" s="8"/>
    </row>
    <row r="210" spans="1:34">
      <c r="A210" s="1">
        <v>209</v>
      </c>
      <c r="AG210" s="7"/>
      <c r="AH210" s="8"/>
    </row>
    <row r="211" spans="1:34">
      <c r="A211" s="1">
        <v>210</v>
      </c>
      <c r="AG211" s="7"/>
      <c r="AH211" s="8"/>
    </row>
    <row r="212" spans="1:34">
      <c r="A212" s="1">
        <v>211</v>
      </c>
      <c r="AG212" s="7"/>
      <c r="AH212" s="8"/>
    </row>
    <row r="213" spans="1:34">
      <c r="A213" s="1">
        <v>212</v>
      </c>
      <c r="AG213" s="7"/>
      <c r="AH213" s="8"/>
    </row>
    <row r="214" spans="1:34">
      <c r="A214" s="1">
        <v>213</v>
      </c>
      <c r="AG214" s="7"/>
      <c r="AH214" s="8"/>
    </row>
    <row r="215" spans="1:34">
      <c r="A215" s="1">
        <v>214</v>
      </c>
      <c r="AG215" s="7"/>
      <c r="AH215" s="8"/>
    </row>
    <row r="216" spans="1:34">
      <c r="A216" s="1">
        <v>215</v>
      </c>
      <c r="AG216" s="7"/>
      <c r="AH216" s="8"/>
    </row>
    <row r="217" spans="1:34">
      <c r="A217" s="1">
        <v>216</v>
      </c>
      <c r="AG217" s="7"/>
      <c r="AH217" s="8"/>
    </row>
    <row r="218" spans="1:34">
      <c r="A218" s="1">
        <v>217</v>
      </c>
      <c r="AG218" s="7"/>
      <c r="AH218" s="8"/>
    </row>
    <row r="219" spans="1:34">
      <c r="A219" s="1">
        <v>218</v>
      </c>
      <c r="AG219" s="7"/>
      <c r="AH219" s="8"/>
    </row>
    <row r="220" spans="1:34">
      <c r="A220" s="1">
        <v>219</v>
      </c>
      <c r="AG220" s="7"/>
      <c r="AH220" s="8"/>
    </row>
    <row r="221" spans="1:34">
      <c r="A221" s="1">
        <v>220</v>
      </c>
      <c r="AG221" s="7"/>
      <c r="AH221" s="8"/>
    </row>
    <row r="222" spans="1:34">
      <c r="A222" s="1">
        <v>221</v>
      </c>
      <c r="AG222" s="7"/>
      <c r="AH222" s="8"/>
    </row>
    <row r="223" spans="1:34">
      <c r="A223" s="1">
        <v>222</v>
      </c>
      <c r="AG223" s="7"/>
      <c r="AH223" s="8"/>
    </row>
    <row r="224" spans="1:34">
      <c r="A224" s="1">
        <v>223</v>
      </c>
      <c r="AG224" s="7"/>
      <c r="AH224" s="8"/>
    </row>
    <row r="225" spans="1:34">
      <c r="A225" s="1">
        <v>224</v>
      </c>
      <c r="AG225" s="7"/>
      <c r="AH225" s="8"/>
    </row>
    <row r="226" spans="1:34">
      <c r="A226" s="1">
        <v>225</v>
      </c>
      <c r="AG226" s="7"/>
      <c r="AH226" s="8"/>
    </row>
    <row r="227" spans="1:34">
      <c r="A227" s="1">
        <v>226</v>
      </c>
      <c r="AG227" s="7"/>
      <c r="AH227" s="8"/>
    </row>
    <row r="228" spans="1:34">
      <c r="A228" s="1">
        <v>227</v>
      </c>
      <c r="AG228" s="7"/>
      <c r="AH228" s="8"/>
    </row>
    <row r="229" spans="1:34">
      <c r="A229" s="1">
        <v>228</v>
      </c>
      <c r="AG229" s="7"/>
      <c r="AH229" s="8"/>
    </row>
    <row r="230" spans="1:34">
      <c r="A230" s="1">
        <v>229</v>
      </c>
      <c r="AG230" s="7"/>
      <c r="AH230" s="8"/>
    </row>
    <row r="231" spans="1:34">
      <c r="A231" s="1">
        <v>230</v>
      </c>
      <c r="AG231" s="7"/>
      <c r="AH231" s="8"/>
    </row>
    <row r="232" spans="1:34">
      <c r="A232" s="1">
        <v>231</v>
      </c>
      <c r="AG232" s="7"/>
      <c r="AH232" s="8"/>
    </row>
    <row r="233" spans="1:34">
      <c r="A233" s="1">
        <v>232</v>
      </c>
      <c r="AG233" s="7"/>
      <c r="AH233" s="8"/>
    </row>
    <row r="234" spans="1:34">
      <c r="A234" s="1">
        <v>233</v>
      </c>
      <c r="AG234" s="7"/>
      <c r="AH234" s="8"/>
    </row>
    <row r="235" spans="1:34">
      <c r="A235" s="1">
        <v>234</v>
      </c>
      <c r="AG235" s="7"/>
      <c r="AH235" s="8"/>
    </row>
    <row r="236" spans="1:34">
      <c r="A236" s="1">
        <v>235</v>
      </c>
      <c r="AG236" s="7"/>
      <c r="AH236" s="8"/>
    </row>
    <row r="237" spans="1:34">
      <c r="A237" s="1">
        <v>236</v>
      </c>
      <c r="AG237" s="7"/>
      <c r="AH237" s="8"/>
    </row>
    <row r="238" spans="1:34">
      <c r="A238" s="1">
        <v>237</v>
      </c>
      <c r="AG238" s="7"/>
      <c r="AH238" s="8"/>
    </row>
    <row r="239" spans="1:34">
      <c r="A239" s="1">
        <v>238</v>
      </c>
      <c r="AG239" s="7"/>
      <c r="AH239" s="8"/>
    </row>
    <row r="240" spans="1:34">
      <c r="A240" s="1">
        <v>239</v>
      </c>
      <c r="AG240" s="7"/>
      <c r="AH240" s="8"/>
    </row>
    <row r="241" spans="1:34">
      <c r="A241" s="1">
        <v>240</v>
      </c>
      <c r="AG241" s="7"/>
      <c r="AH241" s="8"/>
    </row>
    <row r="242" spans="1:34">
      <c r="A242" s="1">
        <v>241</v>
      </c>
      <c r="AG242" s="7"/>
      <c r="AH242" s="8"/>
    </row>
    <row r="243" spans="1:34">
      <c r="A243" s="1">
        <v>242</v>
      </c>
      <c r="AG243" s="7"/>
      <c r="AH243" s="8"/>
    </row>
    <row r="244" spans="1:34">
      <c r="A244" s="1">
        <v>243</v>
      </c>
      <c r="AG244" s="7"/>
      <c r="AH244" s="8"/>
    </row>
    <row r="245" spans="1:34">
      <c r="A245" s="1">
        <v>244</v>
      </c>
      <c r="AG245" s="7"/>
      <c r="AH245" s="8"/>
    </row>
    <row r="246" spans="1:34">
      <c r="A246" s="1">
        <v>245</v>
      </c>
      <c r="AG246" s="7"/>
      <c r="AH246" s="8"/>
    </row>
    <row r="247" spans="1:34">
      <c r="A247" s="1">
        <v>246</v>
      </c>
      <c r="AG247" s="7"/>
      <c r="AH247" s="8"/>
    </row>
    <row r="248" spans="1:34">
      <c r="A248" s="1">
        <v>247</v>
      </c>
      <c r="AG248" s="7"/>
      <c r="AH248" s="8"/>
    </row>
    <row r="249" spans="1:34">
      <c r="A249" s="1">
        <v>248</v>
      </c>
      <c r="AG249" s="7"/>
      <c r="AH249" s="8"/>
    </row>
    <row r="250" spans="1:34">
      <c r="A250" s="1">
        <v>249</v>
      </c>
      <c r="AG250" s="7"/>
      <c r="AH250" s="8"/>
    </row>
    <row r="251" spans="1:34">
      <c r="A251" s="1">
        <v>250</v>
      </c>
      <c r="AG251" s="7"/>
      <c r="AH251" s="8"/>
    </row>
    <row r="252" spans="1:34">
      <c r="A252" s="1">
        <v>251</v>
      </c>
      <c r="AG252" s="7"/>
      <c r="AH252" s="8"/>
    </row>
    <row r="253" spans="1:34">
      <c r="A253" s="1">
        <v>252</v>
      </c>
      <c r="AG253" s="7"/>
      <c r="AH253" s="8"/>
    </row>
    <row r="254" spans="1:34">
      <c r="A254" s="1">
        <v>253</v>
      </c>
      <c r="AG254" s="7"/>
      <c r="AH254" s="8"/>
    </row>
    <row r="255" spans="1:34">
      <c r="A255" s="1">
        <v>254</v>
      </c>
      <c r="AG255" s="7"/>
      <c r="AH255" s="8"/>
    </row>
    <row r="256" spans="1:34">
      <c r="A256" s="1">
        <v>255</v>
      </c>
      <c r="AG256" s="7"/>
      <c r="AH256" s="8"/>
    </row>
    <row r="257" spans="1:34">
      <c r="A257" s="1">
        <v>256</v>
      </c>
      <c r="AG257" s="7"/>
      <c r="AH257" s="8"/>
    </row>
    <row r="258" spans="1:34">
      <c r="A258" s="1">
        <v>257</v>
      </c>
      <c r="AG258" s="7"/>
      <c r="AH258" s="8"/>
    </row>
    <row r="259" spans="1:34">
      <c r="A259" s="1">
        <v>258</v>
      </c>
      <c r="AG259" s="7"/>
      <c r="AH259" s="8"/>
    </row>
    <row r="260" spans="1:34">
      <c r="A260" s="1">
        <v>259</v>
      </c>
      <c r="AG260" s="7"/>
      <c r="AH260" s="8"/>
    </row>
    <row r="261" spans="1:34">
      <c r="A261" s="1">
        <v>260</v>
      </c>
      <c r="AG261" s="7"/>
      <c r="AH261" s="8"/>
    </row>
    <row r="262" spans="1:34">
      <c r="A262" s="1">
        <v>261</v>
      </c>
      <c r="AG262" s="7"/>
      <c r="AH262" s="8"/>
    </row>
    <row r="263" spans="1:34">
      <c r="A263" s="1">
        <v>262</v>
      </c>
      <c r="AG263" s="7"/>
      <c r="AH263" s="8"/>
    </row>
    <row r="264" spans="1:34">
      <c r="A264" s="1">
        <v>263</v>
      </c>
      <c r="AG264" s="7"/>
      <c r="AH264" s="8"/>
    </row>
    <row r="265" spans="1:34">
      <c r="A265" s="1">
        <v>264</v>
      </c>
      <c r="AG265" s="7"/>
      <c r="AH265" s="8"/>
    </row>
    <row r="266" spans="1:34">
      <c r="A266" s="1">
        <v>265</v>
      </c>
      <c r="AG266" s="7"/>
      <c r="AH266" s="8"/>
    </row>
    <row r="267" spans="1:34">
      <c r="A267" s="1">
        <v>266</v>
      </c>
      <c r="AG267" s="7"/>
      <c r="AH267" s="8"/>
    </row>
    <row r="268" spans="1:34">
      <c r="A268" s="1">
        <v>267</v>
      </c>
      <c r="AG268" s="7"/>
      <c r="AH268" s="8"/>
    </row>
    <row r="269" spans="1:34">
      <c r="A269" s="1">
        <v>268</v>
      </c>
      <c r="AG269" s="7"/>
      <c r="AH269" s="8"/>
    </row>
    <row r="270" spans="1:34">
      <c r="A270" s="1">
        <v>269</v>
      </c>
      <c r="AG270" s="7"/>
      <c r="AH270" s="8"/>
    </row>
    <row r="271" spans="1:34">
      <c r="A271" s="1">
        <v>270</v>
      </c>
      <c r="AG271" s="7"/>
      <c r="AH271" s="8"/>
    </row>
    <row r="272" spans="1:34">
      <c r="A272" s="1">
        <v>271</v>
      </c>
      <c r="AG272" s="7"/>
      <c r="AH272" s="8"/>
    </row>
    <row r="273" spans="1:34">
      <c r="A273" s="1">
        <v>272</v>
      </c>
      <c r="AG273" s="7"/>
      <c r="AH273" s="8"/>
    </row>
    <row r="274" spans="1:34">
      <c r="A274" s="1">
        <v>273</v>
      </c>
      <c r="AG274" s="7"/>
      <c r="AH274" s="8"/>
    </row>
    <row r="275" spans="1:34">
      <c r="A275" s="1">
        <v>274</v>
      </c>
      <c r="AG275" s="7"/>
      <c r="AH275" s="8"/>
    </row>
    <row r="276" spans="1:34">
      <c r="A276" s="1">
        <v>275</v>
      </c>
      <c r="AG276" s="7"/>
      <c r="AH276" s="8"/>
    </row>
    <row r="277" spans="1:34">
      <c r="A277" s="1">
        <v>276</v>
      </c>
      <c r="AG277" s="7"/>
      <c r="AH277" s="8"/>
    </row>
    <row r="278" spans="1:34">
      <c r="A278" s="1">
        <v>277</v>
      </c>
      <c r="AG278" s="7"/>
      <c r="AH278" s="8"/>
    </row>
    <row r="279" spans="1:34">
      <c r="A279" s="1">
        <v>278</v>
      </c>
      <c r="AG279" s="7"/>
      <c r="AH279" s="8"/>
    </row>
    <row r="280" spans="1:34">
      <c r="A280" s="1">
        <v>279</v>
      </c>
      <c r="AG280" s="7"/>
      <c r="AH280" s="8"/>
    </row>
    <row r="281" spans="1:34">
      <c r="A281" s="1">
        <v>280</v>
      </c>
      <c r="AG281" s="7"/>
      <c r="AH281" s="8"/>
    </row>
    <row r="282" spans="1:34">
      <c r="A282" s="1">
        <v>281</v>
      </c>
      <c r="AG282" s="7"/>
      <c r="AH282" s="8"/>
    </row>
    <row r="283" spans="1:34">
      <c r="A283" s="1">
        <v>282</v>
      </c>
      <c r="AG283" s="7"/>
      <c r="AH283" s="8"/>
    </row>
    <row r="284" spans="1:34">
      <c r="A284" s="1">
        <v>283</v>
      </c>
      <c r="AG284" s="7"/>
      <c r="AH284" s="8"/>
    </row>
    <row r="285" spans="1:34">
      <c r="A285" s="1">
        <v>284</v>
      </c>
      <c r="AG285" s="7"/>
      <c r="AH285" s="8"/>
    </row>
    <row r="286" spans="1:34">
      <c r="A286" s="1">
        <v>285</v>
      </c>
      <c r="AG286" s="7"/>
      <c r="AH286" s="8"/>
    </row>
    <row r="287" spans="1:34">
      <c r="A287" s="1">
        <v>286</v>
      </c>
      <c r="AG287" s="7"/>
      <c r="AH287" s="8"/>
    </row>
    <row r="288" spans="1:34">
      <c r="A288" s="1">
        <v>287</v>
      </c>
      <c r="AG288" s="7"/>
      <c r="AH288" s="8"/>
    </row>
    <row r="289" spans="1:34">
      <c r="A289" s="1">
        <v>288</v>
      </c>
      <c r="AG289" s="7"/>
      <c r="AH289" s="8"/>
    </row>
    <row r="290" spans="1:34">
      <c r="A290" s="1">
        <v>289</v>
      </c>
      <c r="AG290" s="7"/>
      <c r="AH290" s="8"/>
    </row>
    <row r="291" spans="1:34">
      <c r="A291" s="1">
        <v>290</v>
      </c>
      <c r="AG291" s="7"/>
      <c r="AH291" s="8"/>
    </row>
    <row r="292" spans="1:34">
      <c r="A292" s="1">
        <v>291</v>
      </c>
      <c r="AG292" s="7"/>
      <c r="AH292" s="8"/>
    </row>
    <row r="293" spans="1:34">
      <c r="A293" s="1">
        <v>292</v>
      </c>
      <c r="AG293" s="7"/>
      <c r="AH293" s="8"/>
    </row>
    <row r="294" spans="1:34">
      <c r="A294" s="1">
        <v>293</v>
      </c>
      <c r="AG294" s="7"/>
      <c r="AH294" s="8"/>
    </row>
    <row r="295" spans="1:34">
      <c r="A295" s="1">
        <v>294</v>
      </c>
      <c r="AG295" s="7"/>
      <c r="AH295" s="8"/>
    </row>
    <row r="296" spans="1:34">
      <c r="A296" s="1">
        <v>295</v>
      </c>
      <c r="AG296" s="7"/>
      <c r="AH296" s="8"/>
    </row>
    <row r="297" spans="1:34">
      <c r="A297" s="1">
        <v>296</v>
      </c>
      <c r="AG297" s="7"/>
      <c r="AH297" s="8"/>
    </row>
    <row r="298" spans="1:34">
      <c r="A298" s="1">
        <v>297</v>
      </c>
      <c r="AG298" s="7"/>
      <c r="AH298" s="8"/>
    </row>
    <row r="299" spans="1:34">
      <c r="A299" s="1">
        <v>298</v>
      </c>
      <c r="AG299" s="7"/>
      <c r="AH299" s="8"/>
    </row>
    <row r="300" spans="1:34">
      <c r="A300" s="1">
        <v>299</v>
      </c>
      <c r="AG300" s="7"/>
      <c r="AH300" s="8"/>
    </row>
    <row r="301" spans="1:34">
      <c r="A301" s="1">
        <v>300</v>
      </c>
      <c r="AG301" s="7"/>
      <c r="AH301" s="8"/>
    </row>
    <row r="302" spans="1:34">
      <c r="A302" s="1">
        <v>301</v>
      </c>
      <c r="AG302" s="7"/>
      <c r="AH302" s="8"/>
    </row>
    <row r="303" spans="1:34">
      <c r="A303" s="1">
        <v>302</v>
      </c>
      <c r="AG303" s="7"/>
      <c r="AH303" s="8"/>
    </row>
    <row r="304" spans="1:34">
      <c r="A304" s="1">
        <v>303</v>
      </c>
      <c r="AG304" s="7"/>
      <c r="AH304" s="8"/>
    </row>
    <row r="305" spans="1:34">
      <c r="A305" s="1">
        <v>304</v>
      </c>
      <c r="AG305" s="7"/>
      <c r="AH305" s="8"/>
    </row>
    <row r="306" spans="1:34">
      <c r="A306" s="1">
        <v>305</v>
      </c>
      <c r="AG306" s="7"/>
      <c r="AH306" s="8"/>
    </row>
    <row r="307" spans="1:34">
      <c r="A307" s="1">
        <v>306</v>
      </c>
      <c r="AG307" s="7"/>
      <c r="AH307" s="8"/>
    </row>
    <row r="308" spans="1:34">
      <c r="A308" s="1">
        <v>307</v>
      </c>
      <c r="AG308" s="7"/>
      <c r="AH308" s="8"/>
    </row>
    <row r="309" spans="1:34">
      <c r="A309" s="1">
        <v>308</v>
      </c>
      <c r="AG309" s="7"/>
      <c r="AH309" s="8"/>
    </row>
    <row r="310" spans="1:34">
      <c r="A310" s="1">
        <v>309</v>
      </c>
      <c r="AG310" s="7"/>
      <c r="AH310" s="8"/>
    </row>
    <row r="311" spans="1:34">
      <c r="A311" s="1">
        <v>310</v>
      </c>
      <c r="AG311" s="7"/>
      <c r="AH311" s="8"/>
    </row>
    <row r="312" spans="1:34">
      <c r="A312" s="1">
        <v>311</v>
      </c>
      <c r="AG312" s="7"/>
      <c r="AH312" s="8"/>
    </row>
    <row r="313" spans="1:34">
      <c r="A313" s="1">
        <v>312</v>
      </c>
      <c r="AG313" s="7"/>
      <c r="AH313" s="8"/>
    </row>
    <row r="314" spans="1:34">
      <c r="A314" s="1">
        <v>313</v>
      </c>
      <c r="AG314" s="7"/>
      <c r="AH314" s="8"/>
    </row>
    <row r="315" spans="1:34">
      <c r="A315" s="1">
        <v>314</v>
      </c>
      <c r="AG315" s="7"/>
      <c r="AH315" s="8"/>
    </row>
    <row r="316" spans="1:34">
      <c r="A316" s="1">
        <v>315</v>
      </c>
      <c r="AG316" s="7"/>
      <c r="AH316" s="8"/>
    </row>
    <row r="317" spans="1:34">
      <c r="A317" s="1">
        <v>316</v>
      </c>
      <c r="AG317" s="7"/>
      <c r="AH317" s="8"/>
    </row>
    <row r="318" spans="1:34">
      <c r="A318" s="1">
        <v>317</v>
      </c>
      <c r="AG318" s="7"/>
      <c r="AH318" s="8"/>
    </row>
    <row r="319" spans="1:34">
      <c r="A319" s="1">
        <v>318</v>
      </c>
      <c r="AG319" s="7"/>
      <c r="AH319" s="8"/>
    </row>
    <row r="320" spans="1:34">
      <c r="A320" s="1">
        <v>319</v>
      </c>
      <c r="AG320" s="7"/>
      <c r="AH320" s="8"/>
    </row>
    <row r="321" spans="1:34">
      <c r="A321" s="1">
        <v>320</v>
      </c>
      <c r="AG321" s="7"/>
      <c r="AH321" s="8"/>
    </row>
    <row r="322" spans="1:34">
      <c r="A322" s="1">
        <v>321</v>
      </c>
      <c r="AG322" s="7"/>
      <c r="AH322" s="8"/>
    </row>
    <row r="323" spans="1:34">
      <c r="A323" s="1">
        <v>322</v>
      </c>
      <c r="AG323" s="7"/>
      <c r="AH323" s="8"/>
    </row>
    <row r="324" spans="1:34">
      <c r="A324" s="1">
        <v>323</v>
      </c>
      <c r="AG324" s="7"/>
      <c r="AH324" s="8"/>
    </row>
    <row r="325" spans="1:34">
      <c r="A325" s="1">
        <v>324</v>
      </c>
      <c r="AG325" s="7"/>
      <c r="AH325" s="8"/>
    </row>
    <row r="326" spans="1:34">
      <c r="A326" s="1">
        <v>325</v>
      </c>
      <c r="AG326" s="7"/>
      <c r="AH326" s="8"/>
    </row>
    <row r="327" spans="1:34">
      <c r="A327" s="1">
        <v>326</v>
      </c>
      <c r="AG327" s="7"/>
      <c r="AH327" s="8"/>
    </row>
    <row r="328" spans="1:34">
      <c r="A328" s="1">
        <v>327</v>
      </c>
      <c r="AG328" s="7"/>
      <c r="AH328" s="8"/>
    </row>
    <row r="329" spans="1:34">
      <c r="A329" s="1">
        <v>328</v>
      </c>
      <c r="AG329" s="7"/>
      <c r="AH329" s="8"/>
    </row>
    <row r="330" spans="1:34">
      <c r="A330" s="1">
        <v>329</v>
      </c>
      <c r="AG330" s="7"/>
      <c r="AH330" s="8"/>
    </row>
    <row r="331" spans="1:34">
      <c r="A331" s="1">
        <v>330</v>
      </c>
      <c r="AG331" s="7"/>
      <c r="AH331" s="8"/>
    </row>
    <row r="332" spans="1:34">
      <c r="A332" s="1">
        <v>331</v>
      </c>
      <c r="AG332" s="7"/>
      <c r="AH332" s="8"/>
    </row>
    <row r="333" spans="1:34">
      <c r="A333" s="1">
        <v>332</v>
      </c>
      <c r="AG333" s="7"/>
      <c r="AH333" s="8"/>
    </row>
    <row r="334" spans="1:34">
      <c r="A334" s="1">
        <v>333</v>
      </c>
      <c r="AG334" s="7"/>
      <c r="AH334" s="8"/>
    </row>
    <row r="335" spans="1:34">
      <c r="A335" s="1">
        <v>334</v>
      </c>
      <c r="AG335" s="7"/>
      <c r="AH335" s="8"/>
    </row>
    <row r="336" spans="1:34">
      <c r="A336" s="1">
        <v>335</v>
      </c>
      <c r="AG336" s="7"/>
      <c r="AH336" s="8"/>
    </row>
    <row r="337" spans="1:34">
      <c r="A337" s="1">
        <v>336</v>
      </c>
      <c r="AG337" s="7"/>
      <c r="AH337" s="8"/>
    </row>
    <row r="338" spans="1:34">
      <c r="A338" s="1">
        <v>337</v>
      </c>
      <c r="AG338" s="7"/>
      <c r="AH338" s="8"/>
    </row>
    <row r="339" spans="1:34">
      <c r="A339" s="1">
        <v>338</v>
      </c>
      <c r="AG339" s="7"/>
      <c r="AH339" s="8"/>
    </row>
    <row r="340" spans="1:34">
      <c r="A340" s="1">
        <v>339</v>
      </c>
      <c r="AG340" s="7"/>
      <c r="AH340" s="8"/>
    </row>
    <row r="341" spans="1:34">
      <c r="A341" s="1">
        <v>340</v>
      </c>
      <c r="AG341" s="7"/>
      <c r="AH341" s="8"/>
    </row>
    <row r="342" spans="1:34">
      <c r="A342" s="1">
        <v>341</v>
      </c>
      <c r="AG342" s="7"/>
      <c r="AH342" s="8"/>
    </row>
    <row r="343" spans="1:34">
      <c r="A343" s="1">
        <v>342</v>
      </c>
      <c r="AG343" s="7"/>
      <c r="AH343" s="8"/>
    </row>
    <row r="344" spans="1:34">
      <c r="A344" s="1">
        <v>343</v>
      </c>
      <c r="AG344" s="7"/>
      <c r="AH344" s="8"/>
    </row>
    <row r="345" spans="1:34">
      <c r="A345" s="1">
        <v>344</v>
      </c>
      <c r="AG345" s="7"/>
      <c r="AH345" s="8"/>
    </row>
    <row r="346" spans="1:34">
      <c r="A346" s="1">
        <v>345</v>
      </c>
      <c r="AG346" s="7"/>
      <c r="AH346" s="8"/>
    </row>
    <row r="347" spans="1:34">
      <c r="A347" s="1">
        <v>346</v>
      </c>
      <c r="AG347" s="7"/>
      <c r="AH347" s="8"/>
    </row>
    <row r="348" spans="1:34">
      <c r="A348" s="1">
        <v>347</v>
      </c>
      <c r="AG348" s="7"/>
      <c r="AH348" s="8"/>
    </row>
    <row r="349" spans="1:34">
      <c r="A349" s="1">
        <v>348</v>
      </c>
      <c r="AG349" s="7"/>
      <c r="AH349" s="8"/>
    </row>
    <row r="350" spans="1:34">
      <c r="A350" s="1">
        <v>349</v>
      </c>
      <c r="AG350" s="7"/>
      <c r="AH350" s="8"/>
    </row>
    <row r="351" spans="1:34">
      <c r="A351" s="1">
        <v>350</v>
      </c>
      <c r="AG351" s="7"/>
      <c r="AH351" s="8"/>
    </row>
    <row r="352" spans="1:34">
      <c r="A352" s="1">
        <v>351</v>
      </c>
      <c r="AG352" s="7"/>
      <c r="AH352" s="8"/>
    </row>
    <row r="353" spans="1:34">
      <c r="A353" s="1">
        <v>352</v>
      </c>
      <c r="AG353" s="7"/>
      <c r="AH353" s="8"/>
    </row>
    <row r="354" spans="1:34">
      <c r="A354" s="1">
        <v>353</v>
      </c>
      <c r="AG354" s="7"/>
      <c r="AH354" s="8"/>
    </row>
    <row r="355" spans="1:34">
      <c r="A355" s="1">
        <v>354</v>
      </c>
      <c r="AG355" s="7"/>
      <c r="AH355" s="8"/>
    </row>
    <row r="356" spans="1:34">
      <c r="A356" s="1">
        <v>355</v>
      </c>
      <c r="AG356" s="7"/>
      <c r="AH356" s="8"/>
    </row>
    <row r="357" spans="1:34">
      <c r="A357" s="1">
        <v>356</v>
      </c>
      <c r="AG357" s="7"/>
      <c r="AH357" s="8"/>
    </row>
    <row r="358" spans="1:34">
      <c r="A358" s="1">
        <v>357</v>
      </c>
      <c r="AG358" s="7"/>
      <c r="AH358" s="8"/>
    </row>
    <row r="359" spans="1:34">
      <c r="A359" s="1">
        <v>358</v>
      </c>
      <c r="AG359" s="7"/>
      <c r="AH359" s="8"/>
    </row>
    <row r="360" spans="1:34">
      <c r="A360" s="1">
        <v>359</v>
      </c>
      <c r="AG360" s="7"/>
      <c r="AH360" s="8"/>
    </row>
    <row r="361" spans="1:34">
      <c r="A361" s="1">
        <v>360</v>
      </c>
      <c r="AG361" s="7"/>
      <c r="AH361" s="8"/>
    </row>
    <row r="362" spans="1:34">
      <c r="A362" s="1">
        <v>361</v>
      </c>
      <c r="AG362" s="7"/>
      <c r="AH362" s="8"/>
    </row>
    <row r="363" spans="1:34">
      <c r="A363" s="1">
        <v>362</v>
      </c>
      <c r="AG363" s="7"/>
      <c r="AH363" s="8"/>
    </row>
    <row r="364" spans="1:34">
      <c r="A364" s="1">
        <v>363</v>
      </c>
      <c r="AG364" s="7"/>
      <c r="AH364" s="8"/>
    </row>
    <row r="365" spans="1:34">
      <c r="A365" s="1">
        <v>364</v>
      </c>
      <c r="AG365" s="7"/>
      <c r="AH365" s="8"/>
    </row>
    <row r="366" spans="1:34">
      <c r="A366" s="1">
        <v>365</v>
      </c>
      <c r="AG366" s="7"/>
      <c r="AH366" s="8"/>
    </row>
    <row r="367" spans="1:34">
      <c r="A367" s="1">
        <v>366</v>
      </c>
      <c r="AG367" s="7"/>
      <c r="AH367" s="8"/>
    </row>
    <row r="368" spans="1:34">
      <c r="A368" s="1">
        <v>367</v>
      </c>
      <c r="AG368" s="7"/>
      <c r="AH368" s="8"/>
    </row>
    <row r="369" spans="1:34">
      <c r="A369" s="1">
        <v>368</v>
      </c>
      <c r="AG369" s="7"/>
      <c r="AH369" s="8"/>
    </row>
    <row r="370" spans="1:34">
      <c r="A370" s="1">
        <v>369</v>
      </c>
      <c r="AG370" s="7"/>
      <c r="AH370" s="8"/>
    </row>
    <row r="371" spans="1:34">
      <c r="A371" s="1">
        <v>370</v>
      </c>
      <c r="AG371" s="7"/>
      <c r="AH371" s="8"/>
    </row>
    <row r="372" spans="1:34">
      <c r="A372" s="1">
        <v>371</v>
      </c>
      <c r="AG372" s="7"/>
      <c r="AH372" s="8"/>
    </row>
    <row r="373" spans="1:34">
      <c r="A373" s="1">
        <v>372</v>
      </c>
      <c r="AG373" s="7"/>
      <c r="AH373" s="8"/>
    </row>
    <row r="374" spans="1:34">
      <c r="A374" s="1">
        <v>373</v>
      </c>
      <c r="AG374" s="7"/>
      <c r="AH374" s="8"/>
    </row>
    <row r="375" spans="1:34">
      <c r="A375" s="1">
        <v>374</v>
      </c>
      <c r="AG375" s="7"/>
      <c r="AH375" s="8"/>
    </row>
    <row r="376" spans="1:34">
      <c r="A376" s="1">
        <v>375</v>
      </c>
      <c r="AG376" s="7"/>
      <c r="AH376" s="8"/>
    </row>
    <row r="377" spans="1:34">
      <c r="A377" s="1">
        <v>376</v>
      </c>
      <c r="AG377" s="7"/>
      <c r="AH377" s="8"/>
    </row>
    <row r="378" spans="1:34">
      <c r="A378" s="1">
        <v>377</v>
      </c>
      <c r="AG378" s="7"/>
      <c r="AH378" s="8"/>
    </row>
    <row r="379" spans="1:34">
      <c r="A379" s="1">
        <v>378</v>
      </c>
      <c r="AG379" s="7"/>
      <c r="AH379" s="8"/>
    </row>
    <row r="380" spans="1:34">
      <c r="A380" s="1">
        <v>379</v>
      </c>
      <c r="AG380" s="7"/>
      <c r="AH380" s="8"/>
    </row>
    <row r="381" spans="1:34">
      <c r="A381" s="1">
        <v>380</v>
      </c>
      <c r="AG381" s="7"/>
      <c r="AH381" s="8"/>
    </row>
    <row r="382" spans="1:34">
      <c r="A382" s="1">
        <v>381</v>
      </c>
      <c r="AG382" s="7"/>
      <c r="AH382" s="8"/>
    </row>
    <row r="383" spans="1:34">
      <c r="A383" s="1">
        <v>382</v>
      </c>
      <c r="AG383" s="7"/>
      <c r="AH383" s="8"/>
    </row>
    <row r="384" spans="1:34">
      <c r="A384" s="1">
        <v>383</v>
      </c>
      <c r="AG384" s="7"/>
      <c r="AH384" s="8"/>
    </row>
    <row r="385" spans="1:34">
      <c r="A385" s="1">
        <v>384</v>
      </c>
      <c r="AG385" s="7"/>
      <c r="AH385" s="8"/>
    </row>
    <row r="386" spans="1:34">
      <c r="A386" s="1">
        <v>385</v>
      </c>
      <c r="AG386" s="7"/>
      <c r="AH386" s="8"/>
    </row>
    <row r="387" spans="1:34">
      <c r="A387" s="1">
        <v>386</v>
      </c>
      <c r="AG387" s="7"/>
      <c r="AH387" s="8"/>
    </row>
    <row r="388" spans="1:34">
      <c r="A388" s="1">
        <v>387</v>
      </c>
      <c r="AG388" s="7"/>
      <c r="AH388" s="8"/>
    </row>
    <row r="389" spans="1:34">
      <c r="A389" s="1">
        <v>388</v>
      </c>
      <c r="AG389" s="7"/>
      <c r="AH389" s="8"/>
    </row>
    <row r="390" spans="1:34">
      <c r="A390" s="1">
        <v>389</v>
      </c>
      <c r="AG390" s="7"/>
      <c r="AH390" s="8"/>
    </row>
    <row r="391" spans="1:34">
      <c r="A391" s="1">
        <v>390</v>
      </c>
      <c r="AG391" s="7"/>
      <c r="AH391" s="8"/>
    </row>
    <row r="392" spans="1:34">
      <c r="A392" s="1">
        <v>391</v>
      </c>
      <c r="AG392" s="7"/>
      <c r="AH392" s="8"/>
    </row>
    <row r="393" spans="1:34">
      <c r="A393" s="1">
        <v>392</v>
      </c>
      <c r="AG393" s="7"/>
      <c r="AH393" s="8"/>
    </row>
    <row r="394" spans="1:34">
      <c r="A394" s="1">
        <v>393</v>
      </c>
      <c r="AG394" s="7"/>
      <c r="AH394" s="8"/>
    </row>
    <row r="395" spans="1:34">
      <c r="A395" s="1">
        <v>394</v>
      </c>
      <c r="AG395" s="7"/>
      <c r="AH395" s="8"/>
    </row>
    <row r="396" spans="1:34">
      <c r="A396" s="1">
        <v>395</v>
      </c>
      <c r="AG396" s="7"/>
      <c r="AH396" s="8"/>
    </row>
    <row r="397" spans="1:34">
      <c r="A397" s="1">
        <v>396</v>
      </c>
      <c r="AG397" s="7"/>
      <c r="AH397" s="8"/>
    </row>
    <row r="398" spans="1:34">
      <c r="A398" s="1">
        <v>397</v>
      </c>
      <c r="AG398" s="7"/>
      <c r="AH398" s="8"/>
    </row>
    <row r="399" spans="1:34">
      <c r="A399" s="1">
        <v>398</v>
      </c>
      <c r="AG399" s="7"/>
      <c r="AH399" s="8"/>
    </row>
    <row r="400" spans="1:34">
      <c r="A400" s="1">
        <v>399</v>
      </c>
      <c r="AG400" s="7"/>
      <c r="AH400" s="8"/>
    </row>
    <row r="401" spans="1:34">
      <c r="A401" s="1">
        <v>400</v>
      </c>
      <c r="AG401" s="7"/>
      <c r="AH401" s="8"/>
    </row>
    <row r="402" spans="1:34">
      <c r="A402" s="1">
        <v>401</v>
      </c>
      <c r="AG402" s="7"/>
      <c r="AH402" s="8"/>
    </row>
    <row r="403" spans="1:34">
      <c r="A403" s="1">
        <v>402</v>
      </c>
      <c r="AG403" s="7"/>
      <c r="AH403" s="8"/>
    </row>
    <row r="404" spans="1:34">
      <c r="A404" s="1">
        <v>403</v>
      </c>
      <c r="AG404" s="7"/>
      <c r="AH404" s="8"/>
    </row>
    <row r="405" spans="1:34">
      <c r="A405" s="1">
        <v>404</v>
      </c>
      <c r="AG405" s="7"/>
      <c r="AH405" s="8"/>
    </row>
    <row r="406" spans="1:34">
      <c r="A406" s="1">
        <v>405</v>
      </c>
      <c r="AG406" s="7"/>
      <c r="AH406" s="8"/>
    </row>
    <row r="407" spans="1:34">
      <c r="A407" s="1">
        <v>406</v>
      </c>
      <c r="AG407" s="7"/>
      <c r="AH407" s="8"/>
    </row>
    <row r="408" spans="1:34">
      <c r="A408" s="1">
        <v>407</v>
      </c>
      <c r="AG408" s="7"/>
      <c r="AH408" s="8"/>
    </row>
    <row r="409" spans="1:34">
      <c r="A409" s="1">
        <v>408</v>
      </c>
      <c r="AG409" s="7"/>
      <c r="AH409" s="8"/>
    </row>
    <row r="410" spans="1:34">
      <c r="A410" s="1">
        <v>409</v>
      </c>
      <c r="AG410" s="7"/>
      <c r="AH410" s="8"/>
    </row>
    <row r="411" spans="1:34">
      <c r="A411" s="1">
        <v>410</v>
      </c>
      <c r="AG411" s="7"/>
      <c r="AH411" s="8"/>
    </row>
    <row r="412" spans="1:34">
      <c r="A412" s="1">
        <v>411</v>
      </c>
      <c r="AG412" s="7"/>
      <c r="AH412" s="8"/>
    </row>
    <row r="413" spans="1:34">
      <c r="A413" s="1">
        <v>412</v>
      </c>
      <c r="AG413" s="7"/>
      <c r="AH413" s="8"/>
    </row>
    <row r="414" spans="1:34">
      <c r="A414" s="1">
        <v>413</v>
      </c>
      <c r="AG414" s="7"/>
      <c r="AH414" s="8"/>
    </row>
    <row r="415" spans="1:34">
      <c r="A415" s="1">
        <v>414</v>
      </c>
      <c r="AG415" s="7"/>
      <c r="AH415" s="8"/>
    </row>
    <row r="416" spans="1:34">
      <c r="A416" s="1">
        <v>415</v>
      </c>
      <c r="AG416" s="7"/>
      <c r="AH416" s="8"/>
    </row>
    <row r="417" spans="1:34">
      <c r="A417" s="1">
        <v>416</v>
      </c>
      <c r="AG417" s="7"/>
      <c r="AH417" s="8"/>
    </row>
    <row r="418" spans="1:34">
      <c r="A418" s="1">
        <v>417</v>
      </c>
      <c r="AG418" s="7"/>
      <c r="AH418" s="8"/>
    </row>
    <row r="419" spans="1:34">
      <c r="A419" s="1">
        <v>418</v>
      </c>
      <c r="AG419" s="7"/>
      <c r="AH419" s="8"/>
    </row>
    <row r="420" spans="1:34">
      <c r="A420" s="1">
        <v>419</v>
      </c>
      <c r="AG420" s="7"/>
      <c r="AH420" s="8"/>
    </row>
    <row r="421" spans="1:34">
      <c r="A421" s="1">
        <v>420</v>
      </c>
      <c r="AG421" s="7"/>
      <c r="AH421" s="8"/>
    </row>
    <row r="422" spans="1:34">
      <c r="A422" s="1">
        <v>421</v>
      </c>
      <c r="AG422" s="7"/>
      <c r="AH422" s="8"/>
    </row>
    <row r="423" spans="1:34">
      <c r="A423" s="1">
        <v>422</v>
      </c>
      <c r="AG423" s="7"/>
      <c r="AH423" s="8"/>
    </row>
    <row r="424" spans="1:34">
      <c r="A424" s="1">
        <v>423</v>
      </c>
      <c r="AG424" s="7"/>
      <c r="AH424" s="8"/>
    </row>
    <row r="425" spans="1:34">
      <c r="A425" s="1">
        <v>424</v>
      </c>
      <c r="AG425" s="7"/>
      <c r="AH425" s="8"/>
    </row>
    <row r="426" spans="1:34">
      <c r="A426" s="1">
        <v>425</v>
      </c>
      <c r="AG426" s="7"/>
      <c r="AH426" s="8"/>
    </row>
    <row r="427" spans="1:34">
      <c r="A427" s="1">
        <v>426</v>
      </c>
      <c r="AG427" s="7"/>
      <c r="AH427" s="8"/>
    </row>
    <row r="428" spans="1:34">
      <c r="A428" s="1">
        <v>427</v>
      </c>
      <c r="AG428" s="7"/>
      <c r="AH428" s="8"/>
    </row>
    <row r="429" spans="1:34">
      <c r="A429" s="1">
        <v>428</v>
      </c>
      <c r="AG429" s="7"/>
      <c r="AH429" s="8"/>
    </row>
    <row r="430" spans="1:34">
      <c r="A430" s="1">
        <v>429</v>
      </c>
      <c r="AG430" s="7"/>
      <c r="AH430" s="8"/>
    </row>
    <row r="431" spans="1:34">
      <c r="A431" s="1">
        <v>430</v>
      </c>
      <c r="AG431" s="7"/>
      <c r="AH431" s="8"/>
    </row>
    <row r="432" spans="1:34">
      <c r="A432" s="1">
        <v>431</v>
      </c>
      <c r="AG432" s="7"/>
      <c r="AH432" s="8"/>
    </row>
    <row r="433" spans="1:34">
      <c r="A433" s="1">
        <v>432</v>
      </c>
      <c r="AG433" s="7"/>
      <c r="AH433" s="8"/>
    </row>
    <row r="434" spans="1:34">
      <c r="A434" s="1">
        <v>433</v>
      </c>
      <c r="AG434" s="7"/>
      <c r="AH434" s="8"/>
    </row>
    <row r="435" spans="1:34">
      <c r="A435" s="1">
        <v>434</v>
      </c>
      <c r="AG435" s="7"/>
      <c r="AH435" s="8"/>
    </row>
    <row r="436" spans="1:34">
      <c r="A436" s="1">
        <v>435</v>
      </c>
      <c r="AG436" s="7"/>
      <c r="AH436" s="8"/>
    </row>
    <row r="437" spans="1:34">
      <c r="A437" s="1">
        <v>436</v>
      </c>
      <c r="AG437" s="7"/>
      <c r="AH437" s="8"/>
    </row>
    <row r="438" spans="1:34">
      <c r="A438" s="1">
        <v>437</v>
      </c>
      <c r="AG438" s="7"/>
      <c r="AH438" s="8"/>
    </row>
    <row r="439" spans="1:34">
      <c r="A439" s="1">
        <v>438</v>
      </c>
      <c r="AG439" s="7"/>
      <c r="AH439" s="8"/>
    </row>
    <row r="440" spans="1:34">
      <c r="A440" s="1">
        <v>439</v>
      </c>
      <c r="AG440" s="7"/>
      <c r="AH440" s="8"/>
    </row>
    <row r="441" spans="1:34">
      <c r="A441" s="1">
        <v>440</v>
      </c>
      <c r="AG441" s="7"/>
      <c r="AH441" s="8"/>
    </row>
    <row r="442" spans="1:34">
      <c r="A442" s="1">
        <v>441</v>
      </c>
      <c r="AG442" s="7"/>
      <c r="AH442" s="8"/>
    </row>
    <row r="443" spans="1:34">
      <c r="A443" s="1">
        <v>442</v>
      </c>
      <c r="AG443" s="7"/>
      <c r="AH443" s="8"/>
    </row>
    <row r="444" spans="1:34">
      <c r="A444" s="1">
        <v>443</v>
      </c>
      <c r="AG444" s="7"/>
      <c r="AH444" s="8"/>
    </row>
    <row r="445" spans="1:34">
      <c r="A445" s="1">
        <v>444</v>
      </c>
      <c r="AG445" s="7"/>
      <c r="AH445" s="8"/>
    </row>
    <row r="446" spans="1:34">
      <c r="A446" s="1">
        <v>445</v>
      </c>
      <c r="AG446" s="7"/>
      <c r="AH446" s="8"/>
    </row>
    <row r="447" spans="1:34">
      <c r="A447" s="1">
        <v>446</v>
      </c>
      <c r="AG447" s="7"/>
      <c r="AH447" s="8"/>
    </row>
    <row r="448" spans="1:34">
      <c r="A448" s="1">
        <v>447</v>
      </c>
      <c r="AG448" s="7"/>
      <c r="AH448" s="8"/>
    </row>
    <row r="449" spans="1:34">
      <c r="A449" s="1">
        <v>448</v>
      </c>
      <c r="AG449" s="7"/>
      <c r="AH449" s="8"/>
    </row>
  </sheetData>
  <autoFilter ref="A1:AI81" xr:uid="{00000000-0009-0000-0000-000000000000}"/>
  <phoneticPr fontId="0" type="noConversion"/>
  <pageMargins left="0.78740157499999996" right="0.78740157499999996" top="0.984251969" bottom="0.984251969" header="0.4921259845" footer="0.492125984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>
      <selection activeCell="B3" sqref="B3"/>
    </sheetView>
  </sheetViews>
  <sheetFormatPr baseColWidth="10" defaultRowHeight="12.75"/>
  <cols>
    <col min="2" max="2" width="23.140625" bestFit="1" customWidth="1"/>
  </cols>
  <sheetData>
    <row r="1" spans="1:2">
      <c r="A1" t="s">
        <v>76</v>
      </c>
    </row>
    <row r="2" spans="1:2">
      <c r="A2" t="s">
        <v>2</v>
      </c>
      <c r="B2" s="175" t="s">
        <v>202</v>
      </c>
    </row>
  </sheetData>
  <sheetProtection sheet="1" objects="1" scenarios="1"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2443"/>
  <sheetViews>
    <sheetView tabSelected="1" zoomScale="80" zoomScaleNormal="80" workbookViewId="0"/>
  </sheetViews>
  <sheetFormatPr baseColWidth="10" defaultColWidth="10.28515625" defaultRowHeight="15.75"/>
  <cols>
    <col min="1" max="1" width="4.7109375" style="13" customWidth="1"/>
    <col min="2" max="3" width="3.5703125" style="13" customWidth="1"/>
    <col min="4" max="4" width="3.5703125" style="12" customWidth="1"/>
    <col min="5" max="6" width="3.5703125" style="13" customWidth="1"/>
    <col min="7" max="7" width="3.5703125" style="12" customWidth="1"/>
    <col min="8" max="8" width="3.5703125" style="13" customWidth="1"/>
    <col min="9" max="9" width="5.140625" style="13" bestFit="1" customWidth="1"/>
    <col min="10" max="10" width="5.140625" style="12" bestFit="1" customWidth="1"/>
    <col min="11" max="11" width="4.7109375" style="13" customWidth="1"/>
    <col min="12" max="13" width="3.5703125" style="13" customWidth="1"/>
    <col min="14" max="14" width="3.5703125" style="12" customWidth="1"/>
    <col min="15" max="16" width="3.5703125" style="13" customWidth="1"/>
    <col min="17" max="17" width="3.5703125" style="12" customWidth="1"/>
    <col min="18" max="18" width="3.5703125" style="13" customWidth="1"/>
    <col min="19" max="19" width="4.7109375" style="13" customWidth="1"/>
    <col min="20" max="21" width="3.5703125" style="13" customWidth="1"/>
    <col min="22" max="22" width="3.5703125" style="12" customWidth="1"/>
    <col min="23" max="24" width="3.5703125" style="13" customWidth="1"/>
    <col min="25" max="25" width="3.5703125" style="12" customWidth="1"/>
    <col min="26" max="26" width="3.5703125" style="13" customWidth="1"/>
    <col min="27" max="27" width="4.7109375" style="13" customWidth="1"/>
    <col min="28" max="34" width="3.42578125" style="13" hidden="1" customWidth="1"/>
    <col min="35" max="35" width="4.85546875" style="13" hidden="1" customWidth="1"/>
    <col min="36" max="36" width="10.28515625" style="13" customWidth="1"/>
    <col min="37" max="37" width="5.7109375" style="13" customWidth="1"/>
    <col min="38" max="16384" width="10.28515625" style="13"/>
  </cols>
  <sheetData>
    <row r="1" spans="1:35" ht="15.75" customHeight="1">
      <c r="A1" s="116"/>
      <c r="J1" s="188">
        <v>129</v>
      </c>
      <c r="L1" s="115"/>
      <c r="M1" s="115"/>
      <c r="N1" s="115"/>
      <c r="O1" s="115"/>
      <c r="P1" s="115"/>
      <c r="Q1" s="115"/>
      <c r="R1" s="116"/>
      <c r="S1" s="114"/>
      <c r="T1" s="115"/>
      <c r="U1" s="115"/>
      <c r="V1" s="115"/>
      <c r="W1" s="115"/>
      <c r="X1" s="115"/>
      <c r="Y1" s="115"/>
      <c r="Z1" s="115"/>
      <c r="AA1" s="114"/>
      <c r="AB1" s="115"/>
      <c r="AC1" s="115"/>
      <c r="AD1" s="115"/>
      <c r="AE1" s="115"/>
      <c r="AF1" s="115"/>
      <c r="AG1" s="115"/>
      <c r="AH1" s="115"/>
      <c r="AI1" s="114"/>
    </row>
    <row r="2" spans="1:35" ht="15.75" customHeight="1">
      <c r="A2" s="14"/>
      <c r="B2" s="14" t="s">
        <v>113</v>
      </c>
      <c r="C2" s="14"/>
      <c r="D2" s="14"/>
      <c r="E2" s="14"/>
      <c r="F2" s="14"/>
      <c r="G2" s="14"/>
      <c r="H2" s="14"/>
      <c r="I2" s="14"/>
      <c r="J2" s="14" t="s">
        <v>112</v>
      </c>
      <c r="K2" s="14"/>
      <c r="L2" s="14"/>
      <c r="M2" s="14"/>
      <c r="N2" s="14"/>
      <c r="O2" s="14"/>
      <c r="P2" s="14"/>
      <c r="Q2" s="14"/>
      <c r="R2" s="14"/>
      <c r="S2" s="14" t="s">
        <v>111</v>
      </c>
      <c r="T2" s="14"/>
      <c r="U2" s="14"/>
      <c r="V2" s="14"/>
      <c r="W2" s="14"/>
      <c r="X2" s="14"/>
      <c r="Y2" s="14"/>
      <c r="Z2" s="14"/>
      <c r="AA2" s="14" t="s">
        <v>71</v>
      </c>
      <c r="AB2" s="14"/>
      <c r="AC2" s="14"/>
      <c r="AD2" s="14"/>
      <c r="AE2" s="14"/>
      <c r="AF2" s="14"/>
      <c r="AG2" s="14"/>
      <c r="AH2" s="14"/>
      <c r="AI2" s="14" t="s">
        <v>71</v>
      </c>
    </row>
    <row r="3" spans="1:35" ht="15.75" customHeight="1">
      <c r="A3" s="17"/>
      <c r="B3" s="17"/>
      <c r="C3" s="17"/>
      <c r="D3" s="17"/>
      <c r="E3" s="17"/>
      <c r="F3" s="17"/>
      <c r="G3" s="17"/>
      <c r="H3" s="17"/>
      <c r="I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</row>
    <row r="4" spans="1:35" ht="15.75" customHeight="1">
      <c r="A4" s="17"/>
      <c r="B4" s="17"/>
      <c r="C4" s="17"/>
      <c r="D4" s="17"/>
      <c r="E4" s="17"/>
      <c r="F4" s="17"/>
      <c r="G4" s="17"/>
      <c r="H4" s="17"/>
      <c r="I4" s="17"/>
      <c r="J4" s="196">
        <v>1</v>
      </c>
      <c r="K4" s="84" t="str">
        <f>IF(VLOOKUP(K6,NP,4,FALSE)=0,"",VLOOKUP(K6,NP,4,FALSE))</f>
        <v/>
      </c>
      <c r="L4" s="20" t="str">
        <f>IF(K4="","",CONCATENATE(VLOOKUP(K6,NP,5,FALSE),"  ",VLOOKUP(K6,NP,6,FALSE)))</f>
        <v/>
      </c>
      <c r="M4" s="20"/>
      <c r="N4" s="92"/>
      <c r="O4" s="20"/>
      <c r="P4" s="20"/>
      <c r="Q4" s="92"/>
      <c r="R4" s="20"/>
      <c r="S4" s="17"/>
      <c r="T4" s="17"/>
      <c r="U4" s="17"/>
      <c r="V4" s="17"/>
      <c r="W4" s="17"/>
      <c r="X4" s="17"/>
      <c r="Y4" s="17"/>
      <c r="Z4" s="17"/>
      <c r="AA4" s="17"/>
    </row>
    <row r="5" spans="1:35" ht="15.75" customHeight="1">
      <c r="I5" s="118">
        <f>J8</f>
        <v>2</v>
      </c>
      <c r="J5" s="15"/>
      <c r="K5" s="174" t="str">
        <f>IF(OR(K4="",VLOOKUP(K6,NP,10,FALSE)=0),"",IF(LEN(VLOOKUP(K6,NP,10,FALSE))=7,VLOOKUP(K6,NP,10,FALSE),VLOOKUP(K6,NP,10,FALSE)))</f>
        <v/>
      </c>
      <c r="L5" s="27" t="str">
        <f>IF(K4="","",CONCATENATE(VLOOKUP(K6,NP,8,FALSE)," pts - ",VLOOKUP(K6,NP,11,FALSE)))</f>
        <v/>
      </c>
      <c r="M5" s="27"/>
      <c r="N5" s="97"/>
      <c r="O5" s="27"/>
      <c r="P5" s="27"/>
      <c r="Q5" s="97"/>
      <c r="R5" s="85"/>
      <c r="S5" s="180">
        <f>J4</f>
        <v>1</v>
      </c>
      <c r="T5" s="120"/>
      <c r="U5" s="121"/>
      <c r="V5" s="122"/>
      <c r="W5" s="121"/>
      <c r="X5" s="121"/>
      <c r="Y5" s="122"/>
      <c r="Z5" s="4"/>
      <c r="AA5" s="17"/>
    </row>
    <row r="6" spans="1:35" ht="12" customHeight="1">
      <c r="B6" s="20" t="str">
        <f>IF(I6="","",IF(VLOOKUP(K6,NP,12,FALSE)=0,CONCATENATE(VLOOKUP(K6,NP,5,FALSE),"  ",VLOOKUP(K6,NP,6,FALSE)),IF(VLOOKUP(K6,NP,22,FALSE)=0,CONCATENATE(VLOOKUP(K6,NP,15,FALSE),"  ",VLOOKUP(K6,NP,16,FALSE)),"")))</f>
        <v/>
      </c>
      <c r="C6" s="20"/>
      <c r="D6" s="92"/>
      <c r="E6" s="20"/>
      <c r="F6" s="20"/>
      <c r="G6" s="92"/>
      <c r="H6" s="20"/>
      <c r="I6" s="90" t="str">
        <f>IF(AND(VLOOKUP(K6,NP,12,FALSE)=0,VLOOKUP(K6,NP,22,FALSE)=0),"",IF(VLOOKUP(K6,NP,12,FALSE)=0,VLOOKUP(K6,NP,4,FALSE),IF(VLOOKUP(K6,NP,22,FALSE)=0,VLOOKUP(K6,NP,14,FALSE),"")))</f>
        <v/>
      </c>
      <c r="J6" s="15"/>
      <c r="K6" s="124">
        <v>1</v>
      </c>
      <c r="L6" s="125" t="s">
        <v>67</v>
      </c>
      <c r="M6" s="125"/>
      <c r="N6" s="126" t="str">
        <f>IF(VLOOKUP(K6,NP,32,FALSE)="","",IF(VLOOKUP(K6,NP,32,FALSE)=0,"",VLOOKUP(K6,NP,32,FALSE)))</f>
        <v/>
      </c>
      <c r="O6" s="127" t="str">
        <f>IF(VLOOKUP(K6,NP,33,FALSE)="","",IF(VLOOKUP(K6,NP,34,FALSE)=2,"",VLOOKUP(K6,NP,34,FALSE)))</f>
        <v/>
      </c>
      <c r="P6" s="127"/>
      <c r="Q6" s="128" t="str">
        <f>IF(VLOOKUP(K6,NP,33,FALSE)="","",IF(VLOOKUP(K6,NP,33,FALSE)=0,"",VLOOKUP(K6,NP,33,FALSE)))</f>
        <v/>
      </c>
      <c r="R6" s="129"/>
      <c r="S6" s="83" t="str">
        <f>IF(VLOOKUP(S9,NP,4,FALSE)=0,"",VLOOKUP(S9,NP,4,FALSE))</f>
        <v/>
      </c>
      <c r="T6" s="20" t="str">
        <f>IF(S6="","",CONCATENATE(VLOOKUP(S9,NP,5,FALSE),"  ",VLOOKUP(S9,NP,6,FALSE)))</f>
        <v/>
      </c>
      <c r="U6" s="20"/>
      <c r="V6" s="92"/>
      <c r="W6" s="20"/>
      <c r="X6" s="20"/>
      <c r="Y6" s="92"/>
      <c r="Z6" s="20"/>
    </row>
    <row r="7" spans="1:35" ht="12" customHeight="1">
      <c r="A7" s="71"/>
      <c r="B7" s="64" t="str">
        <f>IF(I6="","",IF(VLOOKUP(K6,NP,12,FALSE)=0,CONCATENATE(VLOOKUP(K6,NP,8,FALSE)," pts - ",VLOOKUP(K6,NP,11,FALSE)),IF(VLOOKUP(K6,NP,22,FALSE)=0,CONCATENATE(VLOOKUP(K6,NP,18,FALSE)," pts - ",VLOOKUP(K6,NP,21,FALSE)),"")))</f>
        <v/>
      </c>
      <c r="C7" s="64"/>
      <c r="D7" s="107"/>
      <c r="E7" s="64"/>
      <c r="F7" s="64"/>
      <c r="G7" s="107"/>
      <c r="H7" s="64"/>
      <c r="I7" s="72"/>
      <c r="J7" s="15"/>
      <c r="K7" s="2"/>
      <c r="L7" s="120"/>
      <c r="M7" s="120"/>
      <c r="N7" s="130"/>
      <c r="O7" s="120"/>
      <c r="P7" s="120"/>
      <c r="Q7" s="130"/>
      <c r="R7" s="131"/>
      <c r="S7" s="26"/>
      <c r="T7" s="21" t="str">
        <f>IF(S6="","",CONCATENATE(VLOOKUP(S9,NP,8,FALSE)," pts - ",VLOOKUP(S9,NP,11,FALSE)))</f>
        <v/>
      </c>
      <c r="U7" s="21"/>
      <c r="V7" s="17"/>
      <c r="W7" s="21"/>
      <c r="X7" s="21"/>
      <c r="Y7" s="17"/>
      <c r="Z7" s="21"/>
      <c r="AA7" s="22"/>
    </row>
    <row r="8" spans="1:35" ht="12" customHeight="1">
      <c r="A8" s="132">
        <f>I13</f>
        <v>3</v>
      </c>
      <c r="J8" s="203">
        <v>2</v>
      </c>
      <c r="K8" s="84" t="str">
        <f>IF(VLOOKUP(K6,NP,14,FALSE)=0,"",VLOOKUP(K6,NP,14,FALSE))</f>
        <v/>
      </c>
      <c r="L8" s="20" t="str">
        <f>IF(K8="","",CONCATENATE(VLOOKUP(K6,NP,15,FALSE),"  ",VLOOKUP(K6,NP,16,FALSE)))</f>
        <v/>
      </c>
      <c r="M8" s="134"/>
      <c r="N8" s="135"/>
      <c r="O8" s="134"/>
      <c r="P8" s="134"/>
      <c r="Q8" s="135"/>
      <c r="R8" s="86"/>
      <c r="S8" s="26"/>
      <c r="T8" s="21" t="str">
        <f>IF(S6="","",CONCATENATE(IF(VLOOKUP(K6,NP,23,FALSE)="","",IF(VLOOKUP(K6,NP,12,FALSE)=1,VLOOKUP(K6,NP,23,FALSE),-VLOOKUP(K6,NP,23,FALSE))),IF(VLOOKUP(K6,NP,24,FALSE)="","",CONCATENATE(" / ",IF(VLOOKUP(K6,NP,12,FALSE)=1,VLOOKUP(K6,NP,24,FALSE),-VLOOKUP(K6,NP,24,FALSE)))),IF(VLOOKUP(K6,NP,25,FALSE)="","",CONCATENATE(" / ",IF(VLOOKUP(K6,NP,12,FALSE)=1,VLOOKUP(K6,NP,25,FALSE),-VLOOKUP(K6,NP,25,FALSE)))),IF(VLOOKUP(K6,NP,26,FALSE)="","",CONCATENATE(" / ",IF(VLOOKUP(K6,NP,12,FALSE)=1,VLOOKUP(K6,NP,26,FALSE),-VLOOKUP(K6,NP,26,FALSE)))),IF(VLOOKUP(K6,NP,27,FALSE)="","",CONCATENATE(" / ",IF(VLOOKUP(K6,NP,12,FALSE)=1,VLOOKUP(K6,NP,27,FALSE),-VLOOKUP(K6,NP,27,FALSE)))),IF(VLOOKUP(K6,NP,28)="","",CONCATENATE(" / ",IF(VLOOKUP(K6,NP,12)=1,VLOOKUP(K6,NP,28),-VLOOKUP(K6,NP,28)))),IF(VLOOKUP(K6,NP,29)="","",CONCATENATE(" / ",IF(VLOOKUP(K6,NP,12)=1,VLOOKUP(K6,NP,29),-VLOOKUP(K6,NP,29))))))</f>
        <v/>
      </c>
      <c r="U8" s="21"/>
      <c r="V8" s="17"/>
      <c r="W8" s="21"/>
      <c r="X8" s="21"/>
      <c r="Y8" s="17"/>
      <c r="Z8" s="21"/>
      <c r="AA8" s="136">
        <v>1</v>
      </c>
    </row>
    <row r="9" spans="1:35" ht="12" customHeight="1">
      <c r="A9" s="90"/>
      <c r="B9" s="125" t="s">
        <v>67</v>
      </c>
      <c r="C9" s="125"/>
      <c r="D9" s="126" t="str">
        <f>IF(VLOOKUP(I9,NP,32,FALSE)="","",IF(VLOOKUP(I9,NP,32,FALSE)=0,"",VLOOKUP(I9,NP,32,FALSE)))</f>
        <v/>
      </c>
      <c r="E9" s="127" t="str">
        <f>IF(VLOOKUP(I9,NP,33,FALSE)="","",IF(VLOOKUP(I9,NP,34,FALSE)=2,"",VLOOKUP(I9,NP,34,FALSE)))</f>
        <v/>
      </c>
      <c r="F9" s="127"/>
      <c r="G9" s="128" t="str">
        <f>IF(VLOOKUP(I9,NP,33,FALSE)="","",IF(VLOOKUP(I9,NP,33,FALSE)=0,"",VLOOKUP(I9,NP,33,FALSE)))</f>
        <v/>
      </c>
      <c r="H9" s="137"/>
      <c r="I9" s="138">
        <f>S381+1</f>
        <v>97</v>
      </c>
      <c r="J9" s="15"/>
      <c r="K9" s="174" t="str">
        <f>IF(OR(K8="",VLOOKUP(K6,NP,20,FALSE)=0),"",IF(LEN(VLOOKUP(K6,NP,20,FALSE))=7,VLOOKUP(K6,NP,20,FALSE),VLOOKUP(K6,NP,20,FALSE)))</f>
        <v/>
      </c>
      <c r="L9" s="21" t="str">
        <f>IF(K8="","",CONCATENATE(VLOOKUP(K6,NP,18,FALSE)," pts - ",VLOOKUP(K6,NP,21,FALSE)))</f>
        <v/>
      </c>
      <c r="M9" s="21"/>
      <c r="N9" s="17"/>
      <c r="O9" s="21"/>
      <c r="P9" s="21"/>
      <c r="Q9" s="17"/>
      <c r="R9" s="21"/>
      <c r="S9" s="139">
        <v>65</v>
      </c>
      <c r="T9" s="125" t="s">
        <v>67</v>
      </c>
      <c r="U9" s="125"/>
      <c r="V9" s="126" t="str">
        <f>IF(VLOOKUP(S9,NP,32,FALSE)="","",IF(VLOOKUP(S9,NP,32,FALSE)=0,"",VLOOKUP(S9,NP,32,FALSE)))</f>
        <v/>
      </c>
      <c r="W9" s="127" t="str">
        <f>IF(VLOOKUP(S9,NP,33,FALSE)="","",IF(VLOOKUP(S9,NP,34,FALSE)=2,"",VLOOKUP(S9,NP,34,FALSE)))</f>
        <v/>
      </c>
      <c r="X9" s="127"/>
      <c r="Y9" s="128" t="str">
        <f>IF(VLOOKUP(S9,NP,33,FALSE)="","",IF(VLOOKUP(S9,NP,33,FALSE)=0,"",VLOOKUP(S9,NP,33,FALSE)))</f>
        <v/>
      </c>
      <c r="Z9" s="137"/>
      <c r="AA9" s="83" t="str">
        <f>IF(VLOOKUP(AA15,NP,4,FALSE)=0,"",VLOOKUP(AA15,NP,4,FALSE))</f>
        <v/>
      </c>
      <c r="AB9" s="20" t="str">
        <f>IF(AA9="","",CONCATENATE(VLOOKUP(AA15,NP,5,FALSE),"  ",VLOOKUP(AA15,NP,6,FALSE)))</f>
        <v/>
      </c>
      <c r="AC9" s="20"/>
      <c r="AD9" s="92"/>
      <c r="AE9" s="20"/>
      <c r="AF9" s="20"/>
      <c r="AG9" s="92"/>
      <c r="AH9" s="20"/>
    </row>
    <row r="10" spans="1:35" ht="12" customHeight="1">
      <c r="A10" s="72"/>
      <c r="J10" s="197">
        <f>J8+1</f>
        <v>3</v>
      </c>
      <c r="K10" s="84" t="str">
        <f>IF(VLOOKUP(K12,NP,4,FALSE)=0,"",VLOOKUP(K12,NP,4,FALSE))</f>
        <v/>
      </c>
      <c r="L10" s="20" t="str">
        <f>IF(K10="","",CONCATENATE(VLOOKUP(K12,NP,5,FALSE),"  ",VLOOKUP(K12,NP,6,FALSE)))</f>
        <v/>
      </c>
      <c r="M10" s="20"/>
      <c r="N10" s="92"/>
      <c r="O10" s="20"/>
      <c r="P10" s="20"/>
      <c r="Q10" s="92"/>
      <c r="R10" s="20"/>
      <c r="S10" s="2"/>
      <c r="T10" s="121"/>
      <c r="U10" s="121"/>
      <c r="V10" s="122"/>
      <c r="W10" s="121"/>
      <c r="X10" s="121"/>
      <c r="Y10" s="122"/>
      <c r="Z10" s="4"/>
      <c r="AA10" s="25"/>
      <c r="AB10" s="21" t="str">
        <f>IF(AA9="","",CONCATENATE(VLOOKUP(AA15,NP,8,FALSE)," pts - ",VLOOKUP(AA15,NP,11,FALSE)))</f>
        <v/>
      </c>
      <c r="AC10" s="21"/>
      <c r="AD10" s="17"/>
      <c r="AE10" s="21"/>
      <c r="AF10" s="21"/>
      <c r="AG10" s="17"/>
      <c r="AH10" s="85"/>
    </row>
    <row r="11" spans="1:35" ht="12" customHeight="1">
      <c r="A11" s="71"/>
      <c r="I11" s="118"/>
      <c r="J11" s="15"/>
      <c r="K11" s="174" t="str">
        <f>IF(OR(K10="",VLOOKUP(K12,NP,10,FALSE)=0),"",IF(LEN(VLOOKUP(K12,NP,10,FALSE))=7,VLOOKUP(K12,NP,10,FALSE),VLOOKUP(K12,NP,10,FALSE)))</f>
        <v/>
      </c>
      <c r="L11" s="21" t="str">
        <f>IF(K10="","",CONCATENATE(VLOOKUP(K12,NP,8,FALSE)," pts - ",VLOOKUP(K12,NP,11,FALSE)))</f>
        <v/>
      </c>
      <c r="M11" s="21"/>
      <c r="N11" s="17"/>
      <c r="O11" s="21"/>
      <c r="P11" s="21"/>
      <c r="Q11" s="17"/>
      <c r="R11" s="21"/>
      <c r="S11" s="140"/>
      <c r="T11" s="120"/>
      <c r="U11" s="121"/>
      <c r="V11" s="122"/>
      <c r="W11" s="121"/>
      <c r="X11" s="121"/>
      <c r="Y11" s="122"/>
      <c r="Z11" s="4"/>
      <c r="AA11" s="26"/>
      <c r="AB11" s="21" t="str">
        <f>IF(AA9="","",CONCATENATE(IF(VLOOKUP(S9,NP,23,FALSE)="","",IF(VLOOKUP(S9,NP,12,FALSE)=1,VLOOKUP(S9,NP,23,FALSE),-VLOOKUP(S9,NP,23,FALSE))),IF(VLOOKUP(S9,NP,24,FALSE)="","",CONCATENATE(" / ",IF(VLOOKUP(S9,NP,12,FALSE)=1,VLOOKUP(S9,NP,24,FALSE),-VLOOKUP(S9,NP,24,FALSE)))),IF(VLOOKUP(S9,NP,25,FALSE)="","",CONCATENATE(" / ",IF(VLOOKUP(S9,NP,12,FALSE)=1,VLOOKUP(S9,NP,25,FALSE),-VLOOKUP(S9,NP,25,FALSE)))),IF(VLOOKUP(S9,NP,26,FALSE)="","",CONCATENATE(" / ",IF(VLOOKUP(S9,NP,12,FALSE)=1,VLOOKUP(S9,NP,26,FALSE),-VLOOKUP(S9,NP,26,FALSE)))),IF(VLOOKUP(S9,NP,27,FALSE)="","",CONCATENATE(" / ",IF(VLOOKUP(S9,NP,12,FALSE)=1,VLOOKUP(S9,NP,27,FALSE),-VLOOKUP(S9,NP,27,FALSE)))),IF(VLOOKUP(S9,NP,28)="","",CONCATENATE(" / ",IF(VLOOKUP(S9,NP,12)=1,VLOOKUP(S9,NP,28),-VLOOKUP(S9,NP,28)))),IF(VLOOKUP(S9,NP,29)="","",CONCATENATE(" / ",IF(VLOOKUP(S9,NP,12)=1,VLOOKUP(S9,NP,29),-VLOOKUP(S9,NP,29))))))</f>
        <v/>
      </c>
      <c r="AC11" s="21"/>
      <c r="AD11" s="17"/>
      <c r="AE11" s="21"/>
      <c r="AF11" s="21"/>
      <c r="AG11" s="17"/>
      <c r="AH11" s="191"/>
    </row>
    <row r="12" spans="1:35" ht="12" customHeight="1">
      <c r="A12" s="71"/>
      <c r="B12" s="20" t="str">
        <f>IF(I12="","",IF(VLOOKUP(K12,NP,12,FALSE)=0,CONCATENATE(VLOOKUP(K12,NP,5,FALSE),"  ",VLOOKUP(K12,NP,6,FALSE)),IF(VLOOKUP(K12,NP,22,FALSE)=0,CONCATENATE(VLOOKUP(K12,NP,15,FALSE),"  ",VLOOKUP(K12,NP,16,FALSE)),"")))</f>
        <v/>
      </c>
      <c r="C12" s="20"/>
      <c r="D12" s="92"/>
      <c r="E12" s="20"/>
      <c r="F12" s="20"/>
      <c r="G12" s="92"/>
      <c r="H12" s="20"/>
      <c r="I12" s="90" t="str">
        <f>IF(AND(VLOOKUP(K12,NP,12,FALSE)=0,VLOOKUP(K12,NP,22,FALSE)=0),"",IF(VLOOKUP(K12,NP,12,FALSE)=0,VLOOKUP(K12,NP,4,FALSE),IF(VLOOKUP(K12,NP,22,FALSE)=0,VLOOKUP(K12,NP,14,FALSE),"")))</f>
        <v/>
      </c>
      <c r="J12" s="15"/>
      <c r="K12" s="124">
        <f>K6+1</f>
        <v>2</v>
      </c>
      <c r="L12" s="125" t="s">
        <v>67</v>
      </c>
      <c r="M12" s="125"/>
      <c r="N12" s="126" t="str">
        <f>IF(VLOOKUP(K12,NP,32,FALSE)="","",IF(VLOOKUP(K12,NP,32,FALSE)=0,"",VLOOKUP(K12,NP,32,FALSE)))</f>
        <v/>
      </c>
      <c r="O12" s="127" t="str">
        <f>IF(VLOOKUP(K12,NP,33,FALSE)="","",IF(VLOOKUP(K12,NP,34,FALSE)=2,"",VLOOKUP(K12,NP,34,FALSE)))</f>
        <v/>
      </c>
      <c r="P12" s="127"/>
      <c r="Q12" s="128" t="str">
        <f>IF(VLOOKUP(K12,NP,33,FALSE)="","",IF(VLOOKUP(K12,NP,33,FALSE)=0,"",VLOOKUP(K12,NP,33,FALSE)))</f>
        <v/>
      </c>
      <c r="R12" s="137"/>
      <c r="S12" s="83" t="str">
        <f>IF(VLOOKUP(S9,NP,14,FALSE)=0,"",VLOOKUP(S9,NP,14,FALSE))</f>
        <v/>
      </c>
      <c r="T12" s="20" t="str">
        <f>IF(S12="","",CONCATENATE(VLOOKUP(S9,NP,15,FALSE),"  ",VLOOKUP(S9,NP,16,FALSE)))</f>
        <v/>
      </c>
      <c r="U12" s="20"/>
      <c r="V12" s="92"/>
      <c r="W12" s="20"/>
      <c r="X12" s="20"/>
      <c r="Y12" s="92"/>
      <c r="Z12" s="20"/>
      <c r="AA12" s="22"/>
      <c r="AD12" s="12"/>
      <c r="AG12" s="12"/>
      <c r="AH12" s="71"/>
    </row>
    <row r="13" spans="1:35" ht="12" customHeight="1">
      <c r="B13" s="64" t="str">
        <f>IF(I12="","",IF(VLOOKUP(K12,NP,12,FALSE)=0,CONCATENATE(VLOOKUP(K12,NP,8,FALSE)," pts - ",VLOOKUP(K12,NP,11,FALSE)),IF(VLOOKUP(K12,NP,22,FALSE)=0,CONCATENATE(VLOOKUP(K12,NP,18,FALSE)," pts - ",VLOOKUP(K12,NP,21,FALSE)),"")))</f>
        <v/>
      </c>
      <c r="C13" s="64"/>
      <c r="D13" s="97"/>
      <c r="E13" s="27"/>
      <c r="F13" s="27"/>
      <c r="G13" s="97"/>
      <c r="H13" s="27"/>
      <c r="I13" s="118">
        <f>J10</f>
        <v>3</v>
      </c>
      <c r="J13" s="15"/>
      <c r="K13" s="2"/>
      <c r="L13" s="120"/>
      <c r="M13" s="120"/>
      <c r="N13" s="130"/>
      <c r="O13" s="120"/>
      <c r="P13" s="120"/>
      <c r="Q13" s="130"/>
      <c r="R13" s="141"/>
      <c r="S13" s="180">
        <f>J14</f>
        <v>4</v>
      </c>
      <c r="T13" s="27" t="str">
        <f>IF(S12="","",CONCATENATE(VLOOKUP(S9,NP,18,FALSE)," pts - ",VLOOKUP(S9,NP,21,FALSE)))</f>
        <v/>
      </c>
      <c r="U13" s="27"/>
      <c r="V13" s="97"/>
      <c r="W13" s="27"/>
      <c r="X13" s="27"/>
      <c r="Y13" s="97"/>
      <c r="Z13" s="27"/>
      <c r="AD13" s="12"/>
      <c r="AG13" s="12"/>
      <c r="AH13" s="71"/>
    </row>
    <row r="14" spans="1:35" ht="12" customHeight="1">
      <c r="I14" s="71"/>
      <c r="J14" s="204">
        <f>J10+1</f>
        <v>4</v>
      </c>
      <c r="K14" s="84" t="str">
        <f>IF(VLOOKUP(K12,NP,14,FALSE)=0,"",VLOOKUP(K12,NP,14,FALSE))</f>
        <v/>
      </c>
      <c r="L14" s="20" t="str">
        <f>IF(K14="","",CONCATENATE(VLOOKUP(K12,NP,15,FALSE),"  ",VLOOKUP(K12,NP,16,FALSE)))</f>
        <v/>
      </c>
      <c r="M14" s="134"/>
      <c r="N14" s="135"/>
      <c r="O14" s="134"/>
      <c r="P14" s="134"/>
      <c r="Q14" s="135"/>
      <c r="R14" s="3"/>
      <c r="S14" s="26"/>
      <c r="T14" s="21" t="str">
        <f>IF(S12="","",CONCATENATE(IF(VLOOKUP(K12,NP,23,FALSE)="","",IF(VLOOKUP(K12,NP,12,FALSE)=1,VLOOKUP(K12,NP,23,FALSE),-VLOOKUP(K12,NP,23,FALSE))),IF(VLOOKUP(K12,NP,24,FALSE)="","",CONCATENATE(" / ",IF(VLOOKUP(K12,NP,12,FALSE)=1,VLOOKUP(K12,NP,24,FALSE),-VLOOKUP(K12,NP,24,FALSE)))),IF(VLOOKUP(K12,NP,25,FALSE)="","",CONCATENATE(" / ",IF(VLOOKUP(K12,NP,12,FALSE)=1,VLOOKUP(K12,NP,25,FALSE),-VLOOKUP(K12,NP,25,FALSE)))),IF(VLOOKUP(K12,NP,26,FALSE)="","",CONCATENATE(" / ",IF(VLOOKUP(K12,NP,12,FALSE)=1,VLOOKUP(K12,NP,26,FALSE),-VLOOKUP(K12,NP,26,FALSE)))),IF(VLOOKUP(K12,NP,27,FALSE)="","",CONCATENATE(" / ",IF(VLOOKUP(K12,NP,12,FALSE)=1,VLOOKUP(K12,NP,27,FALSE),-VLOOKUP(K12,NP,27,FALSE)))),IF(VLOOKUP(K12,NP,28)="","",CONCATENATE(" / ",IF(VLOOKUP(K12,NP,12)=1,VLOOKUP(K12,NP,28),-VLOOKUP(K12,NP,28)))),IF(VLOOKUP(K12,NP,29)="","",CONCATENATE(" / ",IF(VLOOKUP(K12,NP,12)=1,VLOOKUP(K12,NP,29),-VLOOKUP(K12,NP,29))))))</f>
        <v/>
      </c>
      <c r="U14" s="21"/>
      <c r="V14" s="17"/>
      <c r="W14" s="21"/>
      <c r="X14" s="21"/>
      <c r="Y14" s="17"/>
      <c r="Z14" s="21"/>
      <c r="AD14" s="12"/>
      <c r="AG14" s="12"/>
      <c r="AH14" s="71"/>
      <c r="AI14" s="136">
        <v>1</v>
      </c>
    </row>
    <row r="15" spans="1:35" ht="12" customHeight="1">
      <c r="A15" s="139"/>
      <c r="J15" s="15"/>
      <c r="K15" s="174" t="str">
        <f>IF(OR(K14="",VLOOKUP(K12,NP,20,FALSE)=0),"",IF(LEN(VLOOKUP(K12,NP,20,FALSE))=7,VLOOKUP(K12,NP,20,FALSE),VLOOKUP(K12,NP,20,FALSE)))</f>
        <v/>
      </c>
      <c r="L15" s="21" t="str">
        <f>IF(K14="","",CONCATENATE(VLOOKUP(K12,NP,18,FALSE)," pts - ",VLOOKUP(K12,NP,21,FALSE)))</f>
        <v/>
      </c>
      <c r="M15" s="21"/>
      <c r="N15" s="17"/>
      <c r="O15" s="21"/>
      <c r="P15" s="21"/>
      <c r="Q15" s="17"/>
      <c r="R15" s="21"/>
      <c r="S15" s="141"/>
      <c r="T15" s="142"/>
      <c r="U15" s="142"/>
      <c r="V15" s="143"/>
      <c r="W15" s="144"/>
      <c r="X15" s="144"/>
      <c r="Y15" s="143"/>
      <c r="Z15" s="142"/>
      <c r="AA15" s="193">
        <f>I93+1</f>
        <v>105</v>
      </c>
      <c r="AB15" s="125" t="s">
        <v>67</v>
      </c>
      <c r="AC15" s="125"/>
      <c r="AD15" s="126" t="str">
        <f>IF(VLOOKUP(AA15,NP,32,FALSE)="","",IF(VLOOKUP(AA15,NP,32,FALSE)=0,"",VLOOKUP(AA15,NP,32,FALSE)))</f>
        <v/>
      </c>
      <c r="AE15" s="127" t="str">
        <f>IF(VLOOKUP(AA15,NP,33,FALSE)="","",IF(VLOOKUP(AA15,NP,34,FALSE)=2,"",VLOOKUP(AA15,NP,34,FALSE)))</f>
        <v/>
      </c>
      <c r="AF15" s="127"/>
      <c r="AG15" s="128" t="str">
        <f>IF(VLOOKUP(AA15,NP,33,FALSE)="","",IF(VLOOKUP(AA15,NP,33,FALSE)=0,"",VLOOKUP(AA15,NP,33,FALSE)))</f>
        <v/>
      </c>
      <c r="AH15" s="129"/>
      <c r="AI15" s="83"/>
    </row>
    <row r="16" spans="1:35" ht="12" customHeight="1">
      <c r="J16" s="198">
        <f>J14+1</f>
        <v>5</v>
      </c>
      <c r="K16" s="84" t="str">
        <f>IF(VLOOKUP(K18,NP,4,FALSE)=0,"",VLOOKUP(K18,NP,4,FALSE))</f>
        <v/>
      </c>
      <c r="L16" s="20" t="str">
        <f>IF(K16="","",CONCATENATE(VLOOKUP(K18,NP,5,FALSE),"  ",VLOOKUP(K18,NP,6,FALSE)))</f>
        <v/>
      </c>
      <c r="M16" s="20"/>
      <c r="N16" s="92"/>
      <c r="O16" s="20"/>
      <c r="P16" s="20"/>
      <c r="Q16" s="92"/>
      <c r="R16" s="20"/>
      <c r="S16" s="2"/>
      <c r="T16" s="121"/>
      <c r="U16" s="121"/>
      <c r="V16" s="122"/>
      <c r="W16" s="121"/>
      <c r="X16" s="121"/>
      <c r="Y16" s="122"/>
      <c r="Z16" s="4"/>
      <c r="AD16" s="12"/>
      <c r="AG16" s="12"/>
      <c r="AH16" s="71"/>
    </row>
    <row r="17" spans="1:34" ht="12" customHeight="1">
      <c r="I17" s="118">
        <f>J20</f>
        <v>6</v>
      </c>
      <c r="J17" s="15"/>
      <c r="K17" s="174" t="str">
        <f>IF(OR(K16="",VLOOKUP(K18,NP,10,FALSE)=0),"",IF(LEN(VLOOKUP(K18,NP,10,FALSE))=7,VLOOKUP(K18,NP,10,FALSE),VLOOKUP(K18,NP,10,FALSE)))</f>
        <v/>
      </c>
      <c r="L17" s="21" t="str">
        <f>IF(K16="","",CONCATENATE(VLOOKUP(K18,NP,8,FALSE)," pts - ",VLOOKUP(K18,NP,11,FALSE)))</f>
        <v/>
      </c>
      <c r="M17" s="21"/>
      <c r="N17" s="17"/>
      <c r="O17" s="21"/>
      <c r="P17" s="21"/>
      <c r="Q17" s="17"/>
      <c r="R17" s="21"/>
      <c r="S17" s="180">
        <f>J16</f>
        <v>5</v>
      </c>
      <c r="T17" s="120"/>
      <c r="U17" s="121"/>
      <c r="V17" s="122"/>
      <c r="W17" s="121"/>
      <c r="X17" s="121"/>
      <c r="Y17" s="122"/>
      <c r="Z17" s="4"/>
      <c r="AD17" s="12"/>
      <c r="AG17" s="12"/>
      <c r="AH17" s="71"/>
    </row>
    <row r="18" spans="1:34" ht="12" customHeight="1">
      <c r="B18" s="20" t="str">
        <f>IF(I18="","",IF(VLOOKUP(K18,NP,12,FALSE)=0,CONCATENATE(VLOOKUP(K18,NP,5,FALSE),"  ",VLOOKUP(K18,NP,6,FALSE)),IF(VLOOKUP(K18,NP,22,FALSE)=0,CONCATENATE(VLOOKUP(K18,NP,15,FALSE),"  ",VLOOKUP(K18,NP,16,FALSE)),"")))</f>
        <v/>
      </c>
      <c r="C18" s="20"/>
      <c r="D18" s="92"/>
      <c r="E18" s="20"/>
      <c r="F18" s="20"/>
      <c r="G18" s="92"/>
      <c r="H18" s="20"/>
      <c r="I18" s="90" t="str">
        <f>IF(AND(VLOOKUP(K18,NP,12,FALSE)=0,VLOOKUP(K18,NP,22,FALSE)=0),"",IF(VLOOKUP(K18,NP,12,FALSE)=0,VLOOKUP(K18,NP,4,FALSE),IF(VLOOKUP(K18,NP,22,FALSE)=0,VLOOKUP(K18,NP,14,FALSE),"")))</f>
        <v/>
      </c>
      <c r="J18" s="15"/>
      <c r="K18" s="124">
        <f>K12+1</f>
        <v>3</v>
      </c>
      <c r="L18" s="125" t="s">
        <v>67</v>
      </c>
      <c r="M18" s="125"/>
      <c r="N18" s="126" t="str">
        <f>IF(VLOOKUP(K18,NP,32,FALSE)="","",IF(VLOOKUP(K18,NP,32,FALSE)=0,"",VLOOKUP(K18,NP,32,FALSE)))</f>
        <v/>
      </c>
      <c r="O18" s="127" t="str">
        <f>IF(VLOOKUP(K18,NP,33,FALSE)="","",IF(VLOOKUP(K18,NP,34,FALSE)=2,"",VLOOKUP(K18,NP,34,FALSE)))</f>
        <v/>
      </c>
      <c r="P18" s="127"/>
      <c r="Q18" s="128" t="str">
        <f>IF(VLOOKUP(K18,NP,33,FALSE)="","",IF(VLOOKUP(K18,NP,33,FALSE)=0,"",VLOOKUP(K18,NP,33,FALSE)))</f>
        <v/>
      </c>
      <c r="R18" s="137"/>
      <c r="S18" s="83" t="str">
        <f>IF(VLOOKUP(S21,NP,4,FALSE)=0,"",VLOOKUP(S21,NP,4,FALSE))</f>
        <v/>
      </c>
      <c r="T18" s="20" t="str">
        <f>IF(S18="","",CONCATENATE(VLOOKUP(S21,NP,5,FALSE),"  ",VLOOKUP(S21,NP,6,FALSE)))</f>
        <v/>
      </c>
      <c r="U18" s="20"/>
      <c r="V18" s="92"/>
      <c r="W18" s="20"/>
      <c r="X18" s="20"/>
      <c r="Y18" s="92"/>
      <c r="Z18" s="20"/>
      <c r="AD18" s="12"/>
      <c r="AG18" s="12"/>
      <c r="AH18" s="71"/>
    </row>
    <row r="19" spans="1:34" ht="12" customHeight="1">
      <c r="A19" s="71"/>
      <c r="B19" s="64" t="str">
        <f>IF(I18="","",IF(VLOOKUP(K18,NP,12,FALSE)=0,CONCATENATE(VLOOKUP(K18,NP,8,FALSE)," pts - ",VLOOKUP(K18,NP,11,FALSE)),IF(VLOOKUP(K18,NP,22,FALSE)=0,CONCATENATE(VLOOKUP(K18,NP,18,FALSE)," pts - ",VLOOKUP(K18,NP,21,FALSE)),"")))</f>
        <v/>
      </c>
      <c r="C19" s="64"/>
      <c r="D19" s="107"/>
      <c r="E19" s="64"/>
      <c r="F19" s="64"/>
      <c r="G19" s="107"/>
      <c r="H19" s="64"/>
      <c r="I19" s="72"/>
      <c r="J19" s="15"/>
      <c r="K19" s="2"/>
      <c r="L19" s="120"/>
      <c r="M19" s="120"/>
      <c r="N19" s="130"/>
      <c r="O19" s="120"/>
      <c r="P19" s="120"/>
      <c r="Q19" s="130"/>
      <c r="R19" s="141"/>
      <c r="S19" s="26"/>
      <c r="T19" s="21" t="str">
        <f>IF(S18="","",CONCATENATE(VLOOKUP(S21,NP,8,FALSE)," pts - ",VLOOKUP(S21,NP,11,FALSE)))</f>
        <v/>
      </c>
      <c r="U19" s="21"/>
      <c r="V19" s="17"/>
      <c r="W19" s="21"/>
      <c r="X19" s="21"/>
      <c r="Y19" s="17"/>
      <c r="Z19" s="21"/>
      <c r="AA19" s="22"/>
      <c r="AD19" s="12"/>
      <c r="AG19" s="12"/>
      <c r="AH19" s="71"/>
    </row>
    <row r="20" spans="1:34" ht="12" customHeight="1">
      <c r="A20" s="71"/>
      <c r="I20" s="71"/>
      <c r="J20" s="203">
        <f>J16+1</f>
        <v>6</v>
      </c>
      <c r="K20" s="84" t="str">
        <f>IF(VLOOKUP(K18,NP,14,FALSE)=0,"",VLOOKUP(K18,NP,14,FALSE))</f>
        <v/>
      </c>
      <c r="L20" s="20" t="str">
        <f>IF(K20="","",CONCATENATE(VLOOKUP(K18,NP,15,FALSE),"  ",VLOOKUP(K18,NP,16,FALSE)))</f>
        <v/>
      </c>
      <c r="M20" s="134"/>
      <c r="N20" s="135"/>
      <c r="O20" s="134"/>
      <c r="P20" s="134"/>
      <c r="Q20" s="135"/>
      <c r="R20" s="3"/>
      <c r="S20" s="26"/>
      <c r="T20" s="21" t="str">
        <f>IF(S18="","",CONCATENATE(IF(VLOOKUP(K18,NP,23,FALSE)="","",IF(VLOOKUP(K18,NP,12,FALSE)=1,VLOOKUP(K18,NP,23,FALSE),-VLOOKUP(K18,NP,23,FALSE))),IF(VLOOKUP(K18,NP,24,FALSE)="","",CONCATENATE(" / ",IF(VLOOKUP(K18,NP,12,FALSE)=1,VLOOKUP(K18,NP,24,FALSE),-VLOOKUP(K18,NP,24,FALSE)))),IF(VLOOKUP(K18,NP,25,FALSE)="","",CONCATENATE(" / ",IF(VLOOKUP(K18,NP,12,FALSE)=1,VLOOKUP(K18,NP,25,FALSE),-VLOOKUP(K18,NP,25,FALSE)))),IF(VLOOKUP(K18,NP,26,FALSE)="","",CONCATENATE(" / ",IF(VLOOKUP(K18,NP,12,FALSE)=1,VLOOKUP(K18,NP,26,FALSE),-VLOOKUP(K18,NP,26,FALSE)))),IF(VLOOKUP(K18,NP,27,FALSE)="","",CONCATENATE(" / ",IF(VLOOKUP(K18,NP,12,FALSE)=1,VLOOKUP(K18,NP,27,FALSE),-VLOOKUP(K18,NP,27,FALSE)))),IF(VLOOKUP(K18,NP,28)="","",CONCATENATE(" / ",IF(VLOOKUP(K18,NP,12)=1,VLOOKUP(K18,NP,28),-VLOOKUP(K18,NP,28)))),IF(VLOOKUP(K18,NP,29)="","",CONCATENATE(" / ",IF(VLOOKUP(K18,NP,12)=1,VLOOKUP(K18,NP,29),-VLOOKUP(K18,NP,29))))))</f>
        <v/>
      </c>
      <c r="U20" s="21"/>
      <c r="V20" s="17"/>
      <c r="W20" s="21"/>
      <c r="X20" s="21"/>
      <c r="Y20" s="17"/>
      <c r="Z20" s="21"/>
      <c r="AA20" s="22"/>
      <c r="AB20" s="24"/>
      <c r="AC20" s="24"/>
      <c r="AD20" s="98"/>
      <c r="AE20" s="24"/>
      <c r="AF20" s="24"/>
      <c r="AG20" s="98"/>
      <c r="AH20" s="71"/>
    </row>
    <row r="21" spans="1:34" ht="12" customHeight="1">
      <c r="A21" s="82"/>
      <c r="B21" s="125" t="s">
        <v>67</v>
      </c>
      <c r="C21" s="125"/>
      <c r="D21" s="126" t="str">
        <f>IF(VLOOKUP(I21,NP,32,FALSE)="","",IF(VLOOKUP(I21,NP,32,FALSE)=0,"",VLOOKUP(I21,NP,32,FALSE)))</f>
        <v/>
      </c>
      <c r="E21" s="127" t="str">
        <f>IF(VLOOKUP(I21,NP,33,FALSE)="","",IF(VLOOKUP(I21,NP,34,FALSE)=2,"",VLOOKUP(I21,NP,34,FALSE)))</f>
        <v/>
      </c>
      <c r="F21" s="127"/>
      <c r="G21" s="128" t="str">
        <f>IF(VLOOKUP(I21,NP,33,FALSE)="","",IF(VLOOKUP(I21,NP,33,FALSE)=0,"",VLOOKUP(I21,NP,33,FALSE)))</f>
        <v/>
      </c>
      <c r="H21" s="137"/>
      <c r="I21" s="138">
        <f>I9+1</f>
        <v>98</v>
      </c>
      <c r="J21" s="15"/>
      <c r="K21" s="174" t="str">
        <f>IF(OR(K20="",VLOOKUP(K18,NP,20,FALSE)=0),"",IF(LEN(VLOOKUP(K18,NP,20,FALSE))=7,VLOOKUP(K18,NP,20,FALSE),VLOOKUP(K18,NP,20,FALSE)))</f>
        <v/>
      </c>
      <c r="L21" s="27" t="str">
        <f>IF(K20="","",CONCATENATE(VLOOKUP(K18,NP,18,FALSE)," pts - ",VLOOKUP(K18,NP,21,FALSE)))</f>
        <v/>
      </c>
      <c r="M21" s="27"/>
      <c r="N21" s="97"/>
      <c r="O21" s="27"/>
      <c r="P21" s="27"/>
      <c r="Q21" s="97"/>
      <c r="R21" s="27"/>
      <c r="S21" s="147">
        <f>S9+1</f>
        <v>66</v>
      </c>
      <c r="T21" s="125" t="s">
        <v>67</v>
      </c>
      <c r="U21" s="125"/>
      <c r="V21" s="126" t="str">
        <f>IF(VLOOKUP(S21,NP,32,FALSE)="","",IF(VLOOKUP(S21,NP,32,FALSE)=0,"",VLOOKUP(S21,NP,32,FALSE)))</f>
        <v/>
      </c>
      <c r="W21" s="127" t="str">
        <f>IF(VLOOKUP(S21,NP,33,FALSE)="","",IF(VLOOKUP(S21,NP,34,FALSE)=2,"",VLOOKUP(S21,NP,34,FALSE)))</f>
        <v/>
      </c>
      <c r="X21" s="127"/>
      <c r="Y21" s="128" t="str">
        <f>IF(VLOOKUP(S21,NP,33,FALSE)="","",IF(VLOOKUP(S21,NP,33,FALSE)=0,"",VLOOKUP(S21,NP,33,FALSE)))</f>
        <v/>
      </c>
      <c r="Z21" s="137"/>
      <c r="AA21" s="83" t="str">
        <f>IF(VLOOKUP(AA15,NP,14,FALSE)=0,"",VLOOKUP(AA15,NP,14,FALSE))</f>
        <v/>
      </c>
      <c r="AB21" s="20" t="str">
        <f>IF(AA21="","",CONCATENATE(VLOOKUP(AA15,NP,15,FALSE),"  ",VLOOKUP(AA15,NP,16,FALSE)))</f>
        <v/>
      </c>
      <c r="AC21" s="20"/>
      <c r="AD21" s="92"/>
      <c r="AE21" s="20"/>
      <c r="AF21" s="20"/>
      <c r="AG21" s="92"/>
      <c r="AH21" s="192"/>
    </row>
    <row r="22" spans="1:34" ht="12" customHeight="1">
      <c r="A22" s="132">
        <f>I17</f>
        <v>6</v>
      </c>
      <c r="J22" s="197">
        <f>J20+1</f>
        <v>7</v>
      </c>
      <c r="K22" s="84" t="str">
        <f>IF(VLOOKUP(K24,NP,4,FALSE)=0,"",VLOOKUP(K24,NP,4,FALSE))</f>
        <v/>
      </c>
      <c r="L22" s="20" t="str">
        <f>IF(K22="","",CONCATENATE(VLOOKUP(K24,NP,5,FALSE),"  ",VLOOKUP(K24,NP,6,FALSE)))</f>
        <v/>
      </c>
      <c r="M22" s="20"/>
      <c r="N22" s="92"/>
      <c r="O22" s="20"/>
      <c r="P22" s="20"/>
      <c r="Q22" s="92"/>
      <c r="R22" s="20"/>
      <c r="S22" s="11"/>
      <c r="T22" s="18"/>
      <c r="U22" s="18"/>
      <c r="V22" s="99"/>
      <c r="W22" s="18"/>
      <c r="X22" s="18"/>
      <c r="Y22" s="99"/>
      <c r="AA22" s="136">
        <f>S25</f>
        <v>8</v>
      </c>
    </row>
    <row r="23" spans="1:34" ht="12" customHeight="1">
      <c r="A23" s="71"/>
      <c r="J23" s="210"/>
      <c r="K23" s="174" t="str">
        <f>IF(OR(K22="",VLOOKUP(K24,NP,10,FALSE)=0),"",IF(LEN(VLOOKUP(K24,NP,10,FALSE))=7,VLOOKUP(K24,NP,10,FALSE),VLOOKUP(K24,NP,10,FALSE)))</f>
        <v/>
      </c>
      <c r="L23" s="27" t="str">
        <f>IF(K22="","",CONCATENATE(VLOOKUP(K24,NP,8,FALSE)," pts - ",VLOOKUP(K24,NP,11,FALSE)))</f>
        <v/>
      </c>
      <c r="M23" s="27"/>
      <c r="N23" s="97"/>
      <c r="O23" s="27"/>
      <c r="P23" s="27"/>
      <c r="Q23" s="97"/>
      <c r="R23" s="85"/>
      <c r="S23" s="140"/>
      <c r="T23" s="120"/>
      <c r="U23" s="121"/>
      <c r="V23" s="122"/>
      <c r="W23" s="121"/>
      <c r="X23" s="121"/>
      <c r="Y23" s="122"/>
      <c r="Z23" s="4"/>
      <c r="AA23" s="26"/>
    </row>
    <row r="24" spans="1:34" ht="12" customHeight="1">
      <c r="A24" s="71"/>
      <c r="B24" s="20" t="str">
        <f>IF(I24="","",IF(VLOOKUP(K24,NP,12,FALSE)=0,CONCATENATE(VLOOKUP(K24,NP,5,FALSE),"  ",VLOOKUP(K24,NP,6,FALSE)),IF(VLOOKUP(K24,NP,22,FALSE)=0,CONCATENATE(VLOOKUP(K24,NP,15,FALSE),"  ",VLOOKUP(K24,NP,16,FALSE)),"")))</f>
        <v/>
      </c>
      <c r="C24" s="20"/>
      <c r="D24" s="92"/>
      <c r="E24" s="20"/>
      <c r="F24" s="20"/>
      <c r="G24" s="92"/>
      <c r="H24" s="20"/>
      <c r="I24" s="90" t="str">
        <f>IF(AND(VLOOKUP(K24,NP,12,FALSE)=0,VLOOKUP(K24,NP,22,FALSE)=0),"",IF(VLOOKUP(K24,NP,12,FALSE)=0,VLOOKUP(K24,NP,4,FALSE),IF(VLOOKUP(K24,NP,22,FALSE)=0,VLOOKUP(K24,NP,14,FALSE),"")))</f>
        <v/>
      </c>
      <c r="J24" s="15"/>
      <c r="K24" s="124">
        <f>K18+1</f>
        <v>4</v>
      </c>
      <c r="L24" s="125" t="s">
        <v>67</v>
      </c>
      <c r="M24" s="125"/>
      <c r="N24" s="126" t="str">
        <f>IF(VLOOKUP(K24,NP,32,FALSE)="","",IF(VLOOKUP(K24,NP,32,FALSE)=0,"",VLOOKUP(K24,NP,32,FALSE)))</f>
        <v/>
      </c>
      <c r="O24" s="127" t="str">
        <f>IF(VLOOKUP(K24,NP,33,FALSE)="","",IF(VLOOKUP(K24,NP,34,FALSE)=2,"",VLOOKUP(K24,NP,34,FALSE)))</f>
        <v/>
      </c>
      <c r="P24" s="127"/>
      <c r="Q24" s="128" t="str">
        <f>IF(VLOOKUP(K24,NP,33,FALSE)="","",IF(VLOOKUP(K24,NP,33,FALSE)=0,"",VLOOKUP(K24,NP,33,FALSE)))</f>
        <v/>
      </c>
      <c r="R24" s="129"/>
      <c r="S24" s="83" t="str">
        <f>IF(VLOOKUP(S21,NP,14,FALSE)=0,"",VLOOKUP(S21,NP,14,FALSE))</f>
        <v/>
      </c>
      <c r="T24" s="20" t="str">
        <f>IF(S24="","",CONCATENATE(VLOOKUP(S21,NP,15,FALSE),"  ",VLOOKUP(S21,NP,16,FALSE)))</f>
        <v/>
      </c>
      <c r="U24" s="20"/>
      <c r="V24" s="92"/>
      <c r="W24" s="20"/>
      <c r="X24" s="20"/>
      <c r="Y24" s="92"/>
      <c r="Z24" s="20"/>
      <c r="AA24" s="22"/>
    </row>
    <row r="25" spans="1:34" ht="12" customHeight="1">
      <c r="B25" s="64" t="str">
        <f>IF(I24="","",IF(VLOOKUP(K24,NP,12,FALSE)=0,CONCATENATE(VLOOKUP(K24,NP,8,FALSE)," pts - ",VLOOKUP(K24,NP,11,FALSE)),IF(VLOOKUP(K24,NP,22,FALSE)=0,CONCATENATE(VLOOKUP(K24,NP,18,FALSE)," pts - ",VLOOKUP(K24,NP,21,FALSE)),"")))</f>
        <v/>
      </c>
      <c r="C25" s="64"/>
      <c r="D25" s="97"/>
      <c r="E25" s="27"/>
      <c r="F25" s="27"/>
      <c r="G25" s="97"/>
      <c r="H25" s="27"/>
      <c r="I25" s="118">
        <f>J22</f>
        <v>7</v>
      </c>
      <c r="J25" s="15"/>
      <c r="K25" s="2"/>
      <c r="L25" s="120"/>
      <c r="M25" s="120"/>
      <c r="N25" s="130"/>
      <c r="O25" s="120"/>
      <c r="P25" s="120"/>
      <c r="Q25" s="130"/>
      <c r="R25" s="131"/>
      <c r="S25" s="180">
        <f>J26</f>
        <v>8</v>
      </c>
      <c r="T25" s="27" t="str">
        <f>IF(S24="","",CONCATENATE(VLOOKUP(S21,NP,18,FALSE)," pts - ",VLOOKUP(S21,NP,21,FALSE)))</f>
        <v/>
      </c>
      <c r="U25" s="27"/>
      <c r="V25" s="97"/>
      <c r="W25" s="27"/>
      <c r="X25" s="27"/>
      <c r="Y25" s="97"/>
      <c r="Z25" s="27"/>
    </row>
    <row r="26" spans="1:34" ht="12" customHeight="1">
      <c r="I26" s="71"/>
      <c r="J26" s="205">
        <f>J22+1</f>
        <v>8</v>
      </c>
      <c r="K26" s="84" t="str">
        <f>IF(VLOOKUP(K24,NP,14,FALSE)=0,"",VLOOKUP(K24,NP,14,FALSE))</f>
        <v/>
      </c>
      <c r="L26" s="20" t="str">
        <f>IF(K26="","",CONCATENATE(VLOOKUP(K24,NP,15,FALSE),"  ",VLOOKUP(K24,NP,16,FALSE)))</f>
        <v/>
      </c>
      <c r="M26" s="134"/>
      <c r="N26" s="135"/>
      <c r="O26" s="134"/>
      <c r="P26" s="134"/>
      <c r="Q26" s="135"/>
      <c r="R26" s="86"/>
      <c r="S26" s="26"/>
      <c r="T26" s="21" t="str">
        <f>IF(S24="","",CONCATENATE(IF(VLOOKUP(K24,NP,23,FALSE)="","",IF(VLOOKUP(K24,NP,12,FALSE)=1,VLOOKUP(K24,NP,23,FALSE),-VLOOKUP(K24,NP,23,FALSE))),IF(VLOOKUP(K24,NP,24,FALSE)="","",CONCATENATE(" / ",IF(VLOOKUP(K24,NP,12,FALSE)=1,VLOOKUP(K24,NP,24,FALSE),-VLOOKUP(K24,NP,24,FALSE)))),IF(VLOOKUP(K24,NP,25,FALSE)="","",CONCATENATE(" / ",IF(VLOOKUP(K24,NP,12,FALSE)=1,VLOOKUP(K24,NP,25,FALSE),-VLOOKUP(K24,NP,25,FALSE)))),IF(VLOOKUP(K24,NP,26,FALSE)="","",CONCATENATE(" / ",IF(VLOOKUP(K24,NP,12,FALSE)=1,VLOOKUP(K24,NP,26,FALSE),-VLOOKUP(K24,NP,26,FALSE)))),IF(VLOOKUP(K24,NP,27,FALSE)="","",CONCATENATE(" / ",IF(VLOOKUP(K24,NP,12,FALSE)=1,VLOOKUP(K24,NP,27,FALSE),-VLOOKUP(K24,NP,27,FALSE)))),IF(VLOOKUP(K24,NP,28)="","",CONCATENATE(" / ",IF(VLOOKUP(K24,NP,12)=1,VLOOKUP(K24,NP,28),-VLOOKUP(K24,NP,28)))),IF(VLOOKUP(K24,NP,29)="","",CONCATENATE(" / ",IF(VLOOKUP(K24,NP,12)=1,VLOOKUP(K24,NP,29),-VLOOKUP(K24,NP,29))))))</f>
        <v/>
      </c>
      <c r="U26" s="21"/>
      <c r="V26" s="17"/>
      <c r="W26" s="21"/>
      <c r="X26" s="21"/>
      <c r="Y26" s="17"/>
      <c r="Z26" s="21"/>
    </row>
    <row r="27" spans="1:34" ht="12" customHeight="1">
      <c r="J27" s="15"/>
      <c r="K27" s="174" t="str">
        <f>IF(OR(K26="",VLOOKUP(K24,NP,20,FALSE)=0),"",IF(LEN(VLOOKUP(K24,NP,20,FALSE))=7,VLOOKUP(K24,NP,20,FALSE),VLOOKUP(K24,NP,20,FALSE)))</f>
        <v/>
      </c>
      <c r="L27" s="27" t="str">
        <f>IF(K26="","",CONCATENATE(VLOOKUP(K24,NP,18,FALSE)," pts - ",VLOOKUP(K24,NP,21,FALSE)))</f>
        <v/>
      </c>
      <c r="M27" s="27"/>
      <c r="N27" s="97"/>
      <c r="O27" s="27"/>
      <c r="P27" s="27"/>
      <c r="Q27" s="97"/>
      <c r="R27" s="27"/>
      <c r="S27" s="141"/>
      <c r="T27" s="18"/>
    </row>
    <row r="28" spans="1:34" ht="12" customHeight="1">
      <c r="J28" s="199">
        <f>J26+1</f>
        <v>9</v>
      </c>
      <c r="K28" s="84" t="str">
        <f>IF(VLOOKUP(K30,NP,4,FALSE)=0,"",VLOOKUP(K30,NP,4,FALSE))</f>
        <v/>
      </c>
      <c r="L28" s="20" t="str">
        <f>IF(K28="","",CONCATENATE(VLOOKUP(K30,NP,5,FALSE),"  ",VLOOKUP(K30,NP,6,FALSE)))</f>
        <v/>
      </c>
      <c r="M28" s="20"/>
      <c r="N28" s="92"/>
      <c r="O28" s="20"/>
      <c r="P28" s="20"/>
      <c r="Q28" s="92"/>
      <c r="R28" s="20"/>
      <c r="S28" s="2"/>
    </row>
    <row r="29" spans="1:34" ht="12" customHeight="1">
      <c r="I29" s="118">
        <f>J32</f>
        <v>10</v>
      </c>
      <c r="J29" s="15"/>
      <c r="K29" s="174" t="str">
        <f>IF(OR(K28="",VLOOKUP(K30,NP,10,FALSE)=0),"",IF(LEN(VLOOKUP(K30,NP,10,FALSE))=7,VLOOKUP(K30,NP,10,FALSE),VLOOKUP(K30,NP,10,FALSE)))</f>
        <v/>
      </c>
      <c r="L29" s="27" t="str">
        <f>IF(K28="","",CONCATENATE(VLOOKUP(K30,NP,8,FALSE)," pts - ",VLOOKUP(K30,NP,11,FALSE)))</f>
        <v/>
      </c>
      <c r="M29" s="27"/>
      <c r="N29" s="97"/>
      <c r="O29" s="27"/>
      <c r="P29" s="27"/>
      <c r="Q29" s="97"/>
      <c r="R29" s="85"/>
      <c r="S29" s="180">
        <f>J28</f>
        <v>9</v>
      </c>
      <c r="T29" s="120"/>
      <c r="U29" s="121"/>
      <c r="V29" s="122"/>
      <c r="W29" s="121"/>
      <c r="X29" s="121"/>
      <c r="Y29" s="122"/>
      <c r="Z29" s="4"/>
    </row>
    <row r="30" spans="1:34" ht="12" customHeight="1">
      <c r="B30" s="20" t="str">
        <f>IF(I30="","",IF(VLOOKUP(K30,NP,12,FALSE)=0,CONCATENATE(VLOOKUP(K30,NP,5,FALSE),"  ",VLOOKUP(K30,NP,6,FALSE)),IF(VLOOKUP(K30,NP,22,FALSE)=0,CONCATENATE(VLOOKUP(K30,NP,15,FALSE),"  ",VLOOKUP(K30,NP,16,FALSE)),"")))</f>
        <v/>
      </c>
      <c r="C30" s="20"/>
      <c r="D30" s="92"/>
      <c r="E30" s="20"/>
      <c r="F30" s="20"/>
      <c r="G30" s="92"/>
      <c r="H30" s="20"/>
      <c r="I30" s="90" t="str">
        <f>IF(AND(VLOOKUP(K30,NP,12,FALSE)=0,VLOOKUP(K30,NP,22,FALSE)=0),"",IF(VLOOKUP(K30,NP,12,FALSE)=0,VLOOKUP(K30,NP,4,FALSE),IF(VLOOKUP(K30,NP,22,FALSE)=0,VLOOKUP(K30,NP,14,FALSE),"")))</f>
        <v/>
      </c>
      <c r="J30" s="15"/>
      <c r="K30" s="124">
        <f>K24+1</f>
        <v>5</v>
      </c>
      <c r="L30" s="125" t="s">
        <v>67</v>
      </c>
      <c r="M30" s="125"/>
      <c r="N30" s="126" t="str">
        <f>IF(VLOOKUP(K30,NP,32,FALSE)="","",IF(VLOOKUP(K30,NP,32,FALSE)=0,"",VLOOKUP(K30,NP,32,FALSE)))</f>
        <v/>
      </c>
      <c r="O30" s="127" t="str">
        <f>IF(VLOOKUP(K30,NP,33,FALSE)="","",IF(VLOOKUP(K30,NP,34,FALSE)=2,"",VLOOKUP(K30,NP,34,FALSE)))</f>
        <v/>
      </c>
      <c r="P30" s="127"/>
      <c r="Q30" s="128" t="str">
        <f>IF(VLOOKUP(K30,NP,33,FALSE)="","",IF(VLOOKUP(K30,NP,33,FALSE)=0,"",VLOOKUP(K30,NP,33,FALSE)))</f>
        <v/>
      </c>
      <c r="R30" s="129"/>
      <c r="S30" s="83" t="str">
        <f>IF(VLOOKUP(S33,NP,4,FALSE)=0,"",VLOOKUP(S33,NP,4,FALSE))</f>
        <v/>
      </c>
      <c r="T30" s="20" t="str">
        <f>IF(S30="","",CONCATENATE(VLOOKUP(S33,NP,5,FALSE),"  ",VLOOKUP(S33,NP,6,FALSE)))</f>
        <v/>
      </c>
      <c r="U30" s="20"/>
      <c r="V30" s="92"/>
      <c r="W30" s="20"/>
      <c r="X30" s="20"/>
      <c r="Y30" s="92"/>
      <c r="Z30" s="20"/>
    </row>
    <row r="31" spans="1:34" ht="12" customHeight="1">
      <c r="A31" s="71"/>
      <c r="B31" s="64" t="str">
        <f>IF(I30="","",IF(VLOOKUP(K30,NP,12,FALSE)=0,CONCATENATE(VLOOKUP(K30,NP,8,FALSE)," pts - ",VLOOKUP(K30,NP,11,FALSE)),IF(VLOOKUP(K30,NP,22,FALSE)=0,CONCATENATE(VLOOKUP(K30,NP,18,FALSE)," pts - ",VLOOKUP(K30,NP,21,FALSE)),"")))</f>
        <v/>
      </c>
      <c r="C31" s="64"/>
      <c r="D31" s="107"/>
      <c r="E31" s="64"/>
      <c r="F31" s="64"/>
      <c r="G31" s="107"/>
      <c r="H31" s="64"/>
      <c r="I31" s="72"/>
      <c r="J31" s="15"/>
      <c r="K31" s="2"/>
      <c r="L31" s="120"/>
      <c r="M31" s="120"/>
      <c r="N31" s="130"/>
      <c r="O31" s="120"/>
      <c r="P31" s="120"/>
      <c r="Q31" s="130"/>
      <c r="R31" s="131"/>
      <c r="S31" s="26"/>
      <c r="T31" s="21" t="str">
        <f>IF(S30="","",CONCATENATE(VLOOKUP(S33,NP,8,FALSE)," pts - ",VLOOKUP(S33,NP,11,FALSE)))</f>
        <v/>
      </c>
      <c r="U31" s="21"/>
      <c r="V31" s="17"/>
      <c r="W31" s="21"/>
      <c r="X31" s="21"/>
      <c r="Y31" s="17"/>
      <c r="Z31" s="21"/>
      <c r="AA31" s="22"/>
    </row>
    <row r="32" spans="1:34" ht="12" customHeight="1">
      <c r="A32" s="132">
        <f>I37</f>
        <v>11</v>
      </c>
      <c r="I32" s="18"/>
      <c r="J32" s="203">
        <f>J28+1</f>
        <v>10</v>
      </c>
      <c r="K32" s="84" t="str">
        <f>IF(VLOOKUP(K30,NP,14,FALSE)=0,"",VLOOKUP(K30,NP,14,FALSE))</f>
        <v/>
      </c>
      <c r="L32" s="20" t="str">
        <f>IF(K32="","",CONCATENATE(VLOOKUP(K30,NP,15,FALSE),"  ",VLOOKUP(K30,NP,16,FALSE)))</f>
        <v/>
      </c>
      <c r="M32" s="134"/>
      <c r="N32" s="135"/>
      <c r="O32" s="134"/>
      <c r="P32" s="134"/>
      <c r="Q32" s="135"/>
      <c r="R32" s="86"/>
      <c r="S32" s="26"/>
      <c r="T32" s="21" t="str">
        <f>IF(S30="","",CONCATENATE(IF(VLOOKUP(K30,NP,23,FALSE)="","",IF(VLOOKUP(K30,NP,12,FALSE)=1,VLOOKUP(K30,NP,23,FALSE),-VLOOKUP(K30,NP,23,FALSE))),IF(VLOOKUP(K30,NP,24,FALSE)="","",CONCATENATE(" / ",IF(VLOOKUP(K30,NP,12,FALSE)=1,VLOOKUP(K30,NP,24,FALSE),-VLOOKUP(K30,NP,24,FALSE)))),IF(VLOOKUP(K30,NP,25,FALSE)="","",CONCATENATE(" / ",IF(VLOOKUP(K30,NP,12,FALSE)=1,VLOOKUP(K30,NP,25,FALSE),-VLOOKUP(K30,NP,25,FALSE)))),IF(VLOOKUP(K30,NP,26,FALSE)="","",CONCATENATE(" / ",IF(VLOOKUP(K30,NP,12,FALSE)=1,VLOOKUP(K30,NP,26,FALSE),-VLOOKUP(K30,NP,26,FALSE)))),IF(VLOOKUP(K30,NP,27,FALSE)="","",CONCATENATE(" / ",IF(VLOOKUP(K30,NP,12,FALSE)=1,VLOOKUP(K30,NP,27,FALSE),-VLOOKUP(K30,NP,27,FALSE)))),IF(VLOOKUP(K30,NP,28)="","",CONCATENATE(" / ",IF(VLOOKUP(K30,NP,12)=1,VLOOKUP(K30,NP,28),-VLOOKUP(K30,NP,28)))),IF(VLOOKUP(K30,NP,29)="","",CONCATENATE(" / ",IF(VLOOKUP(K30,NP,12)=1,VLOOKUP(K30,NP,29),-VLOOKUP(K30,NP,29))))))</f>
        <v/>
      </c>
      <c r="U32" s="21"/>
      <c r="V32" s="17"/>
      <c r="W32" s="21"/>
      <c r="X32" s="21"/>
      <c r="Y32" s="17"/>
      <c r="Z32" s="21"/>
      <c r="AA32" s="136">
        <f>S29</f>
        <v>9</v>
      </c>
    </row>
    <row r="33" spans="1:35" ht="12" customHeight="1">
      <c r="A33" s="90"/>
      <c r="B33" s="125" t="s">
        <v>67</v>
      </c>
      <c r="C33" s="125"/>
      <c r="D33" s="126" t="str">
        <f>IF(VLOOKUP(I33,NP,32,FALSE)="","",IF(VLOOKUP(I33,NP,32,FALSE)=0,"",VLOOKUP(I33,NP,32,FALSE)))</f>
        <v/>
      </c>
      <c r="E33" s="127" t="str">
        <f>IF(VLOOKUP(I33,NP,33,FALSE)="","",IF(VLOOKUP(I33,NP,34,FALSE)=2,"",VLOOKUP(I33,NP,34,FALSE)))</f>
        <v/>
      </c>
      <c r="F33" s="127"/>
      <c r="G33" s="128" t="str">
        <f>IF(VLOOKUP(I33,NP,33,FALSE)="","",IF(VLOOKUP(I33,NP,33,FALSE)=0,"",VLOOKUP(I33,NP,33,FALSE)))</f>
        <v/>
      </c>
      <c r="H33" s="137"/>
      <c r="I33" s="138">
        <f>I21+1</f>
        <v>99</v>
      </c>
      <c r="J33" s="15"/>
      <c r="K33" s="174" t="str">
        <f>IF(OR(K32="",VLOOKUP(K30,NP,20,FALSE)=0),"",IF(LEN(VLOOKUP(K30,NP,20,FALSE))=7,VLOOKUP(K30,NP,20,FALSE),VLOOKUP(K30,NP,20,FALSE)))</f>
        <v/>
      </c>
      <c r="L33" s="27" t="str">
        <f>IF(K32="","",CONCATENATE(VLOOKUP(K30,NP,18,FALSE)," pts - ",VLOOKUP(K30,NP,21,FALSE)))</f>
        <v/>
      </c>
      <c r="M33" s="27"/>
      <c r="N33" s="97"/>
      <c r="O33" s="27"/>
      <c r="P33" s="27"/>
      <c r="Q33" s="97"/>
      <c r="R33" s="27"/>
      <c r="S33" s="147">
        <f>S21+1</f>
        <v>67</v>
      </c>
      <c r="T33" s="125" t="s">
        <v>67</v>
      </c>
      <c r="U33" s="125"/>
      <c r="V33" s="126" t="str">
        <f>IF(VLOOKUP(S33,NP,32,FALSE)="","",IF(VLOOKUP(S33,NP,32,FALSE)=0,"",VLOOKUP(S33,NP,32,FALSE)))</f>
        <v/>
      </c>
      <c r="W33" s="127" t="str">
        <f>IF(VLOOKUP(S33,NP,33,FALSE)="","",IF(VLOOKUP(S33,NP,34,FALSE)=2,"",VLOOKUP(S33,NP,34,FALSE)))</f>
        <v/>
      </c>
      <c r="X33" s="127"/>
      <c r="Y33" s="128" t="str">
        <f>IF(VLOOKUP(S33,NP,33,FALSE)="","",IF(VLOOKUP(S33,NP,33,FALSE)=0,"",VLOOKUP(S33,NP,33,FALSE)))</f>
        <v/>
      </c>
      <c r="Z33" s="137"/>
      <c r="AA33" s="83" t="str">
        <f>IF(VLOOKUP(AA39,NP,4,FALSE)=0,"",VLOOKUP(AA39,NP,4,FALSE))</f>
        <v/>
      </c>
      <c r="AB33" s="20" t="str">
        <f>IF(AA33="","",CONCATENATE(VLOOKUP(AA39,NP,5,FALSE),"  ",VLOOKUP(AA39,NP,6,FALSE)))</f>
        <v/>
      </c>
      <c r="AC33" s="20"/>
      <c r="AD33" s="92"/>
      <c r="AE33" s="20"/>
      <c r="AF33" s="20"/>
      <c r="AG33" s="92"/>
      <c r="AH33" s="20"/>
    </row>
    <row r="34" spans="1:35" ht="12" customHeight="1">
      <c r="A34" s="72"/>
      <c r="J34" s="197">
        <f>J32+1</f>
        <v>11</v>
      </c>
      <c r="K34" s="84" t="str">
        <f>IF(VLOOKUP(K36,NP,4,FALSE)=0,"",VLOOKUP(K36,NP,4,FALSE))</f>
        <v/>
      </c>
      <c r="L34" s="20" t="str">
        <f>IF(K34="","",CONCATENATE(VLOOKUP(K36,NP,5,FALSE),"  ",VLOOKUP(K36,NP,6,FALSE)))</f>
        <v/>
      </c>
      <c r="M34" s="20"/>
      <c r="N34" s="92"/>
      <c r="O34" s="20"/>
      <c r="P34" s="20"/>
      <c r="Q34" s="92"/>
      <c r="R34" s="20"/>
      <c r="S34" s="2"/>
      <c r="T34" s="121"/>
      <c r="U34" s="121"/>
      <c r="V34" s="122"/>
      <c r="W34" s="121"/>
      <c r="X34" s="121"/>
      <c r="Y34" s="122"/>
      <c r="Z34" s="4"/>
      <c r="AA34" s="25"/>
      <c r="AB34" s="21" t="str">
        <f>IF(AA33="","",CONCATENATE(VLOOKUP(AA39,NP,8,FALSE)," pts - ",VLOOKUP(AA39,NP,11,FALSE)))</f>
        <v/>
      </c>
      <c r="AC34" s="21"/>
      <c r="AD34" s="17"/>
      <c r="AE34" s="21"/>
      <c r="AF34" s="21"/>
      <c r="AG34" s="17"/>
      <c r="AH34" s="85"/>
    </row>
    <row r="35" spans="1:35" ht="12" customHeight="1">
      <c r="A35" s="71"/>
      <c r="I35" s="72"/>
      <c r="J35" s="15"/>
      <c r="K35" s="174" t="str">
        <f>IF(OR(K34="",VLOOKUP(K36,NP,10,FALSE)=0),"",IF(LEN(VLOOKUP(K36,NP,10,FALSE))=7,VLOOKUP(K36,NP,10,FALSE),VLOOKUP(K36,NP,10,FALSE)))</f>
        <v/>
      </c>
      <c r="L35" s="21" t="str">
        <f>IF(K34="","",CONCATENATE(VLOOKUP(K36,NP,8,FALSE)," pts - ",VLOOKUP(K36,NP,11,FALSE)))</f>
        <v/>
      </c>
      <c r="M35" s="21"/>
      <c r="N35" s="17"/>
      <c r="O35" s="21"/>
      <c r="P35" s="21"/>
      <c r="Q35" s="17"/>
      <c r="R35" s="21"/>
      <c r="S35" s="140"/>
      <c r="T35" s="120"/>
      <c r="U35" s="121"/>
      <c r="V35" s="122"/>
      <c r="W35" s="121"/>
      <c r="X35" s="121"/>
      <c r="Y35" s="122"/>
      <c r="Z35" s="4"/>
      <c r="AA35" s="26"/>
      <c r="AB35" s="21" t="str">
        <f>IF(AA33="","",CONCATENATE(IF(VLOOKUP(S33,NP,23,FALSE)="","",IF(VLOOKUP(S33,NP,12,FALSE)=1,VLOOKUP(S33,NP,23,FALSE),-VLOOKUP(S33,NP,23,FALSE))),IF(VLOOKUP(S33,NP,24,FALSE)="","",CONCATENATE(" / ",IF(VLOOKUP(S33,NP,12,FALSE)=1,VLOOKUP(S33,NP,24,FALSE),-VLOOKUP(S33,NP,24,FALSE)))),IF(VLOOKUP(S33,NP,25,FALSE)="","",CONCATENATE(" / ",IF(VLOOKUP(S33,NP,12,FALSE)=1,VLOOKUP(S33,NP,25,FALSE),-VLOOKUP(S33,NP,25,FALSE)))),IF(VLOOKUP(S33,NP,26,FALSE)="","",CONCATENATE(" / ",IF(VLOOKUP(S33,NP,12,FALSE)=1,VLOOKUP(S33,NP,26,FALSE),-VLOOKUP(S33,NP,26,FALSE)))),IF(VLOOKUP(S33,NP,27,FALSE)="","",CONCATENATE(" / ",IF(VLOOKUP(S33,NP,12,FALSE)=1,VLOOKUP(S33,NP,27,FALSE),-VLOOKUP(S33,NP,27,FALSE)))),IF(VLOOKUP(S33,NP,28)="","",CONCATENATE(" / ",IF(VLOOKUP(S33,NP,12)=1,VLOOKUP(S33,NP,28),-VLOOKUP(S33,NP,28)))),IF(VLOOKUP(S33,NP,29)="","",CONCATENATE(" / ",IF(VLOOKUP(S33,NP,12)=1,VLOOKUP(S33,NP,29),-VLOOKUP(S33,NP,29))))))</f>
        <v/>
      </c>
      <c r="AC35" s="21"/>
      <c r="AD35" s="17"/>
      <c r="AE35" s="21"/>
      <c r="AF35" s="21"/>
      <c r="AG35" s="17"/>
      <c r="AH35" s="191"/>
    </row>
    <row r="36" spans="1:35" ht="12" customHeight="1">
      <c r="A36" s="71"/>
      <c r="B36" s="20" t="str">
        <f>IF(I36="","",IF(VLOOKUP(K36,NP,12,FALSE)=0,CONCATENATE(VLOOKUP(K36,NP,5,FALSE),"  ",VLOOKUP(K36,NP,6,FALSE)),IF(VLOOKUP(K36,NP,22,FALSE)=0,CONCATENATE(VLOOKUP(K36,NP,15,FALSE),"  ",VLOOKUP(K36,NP,16,FALSE)),"")))</f>
        <v/>
      </c>
      <c r="C36" s="20"/>
      <c r="D36" s="92"/>
      <c r="E36" s="20"/>
      <c r="F36" s="20"/>
      <c r="G36" s="92"/>
      <c r="H36" s="20"/>
      <c r="I36" s="90" t="str">
        <f>IF(AND(VLOOKUP(K36,NP,12,FALSE)=0,VLOOKUP(K36,NP,22,FALSE)=0),"",IF(VLOOKUP(K36,NP,12,FALSE)=0,VLOOKUP(K36,NP,4,FALSE),IF(VLOOKUP(K36,NP,22,FALSE)=0,VLOOKUP(K36,NP,14,FALSE),"")))</f>
        <v/>
      </c>
      <c r="J36" s="15"/>
      <c r="K36" s="124">
        <f>K30+1</f>
        <v>6</v>
      </c>
      <c r="L36" s="125" t="s">
        <v>67</v>
      </c>
      <c r="M36" s="125"/>
      <c r="N36" s="126" t="str">
        <f>IF(VLOOKUP(K36,NP,32,FALSE)="","",IF(VLOOKUP(K36,NP,32,FALSE)=0,"",VLOOKUP(K36,NP,32,FALSE)))</f>
        <v/>
      </c>
      <c r="O36" s="127" t="str">
        <f>IF(VLOOKUP(K36,NP,33,FALSE)="","",IF(VLOOKUP(K36,NP,34,FALSE)=2,"",VLOOKUP(K36,NP,34,FALSE)))</f>
        <v/>
      </c>
      <c r="P36" s="127"/>
      <c r="Q36" s="128" t="str">
        <f>IF(VLOOKUP(K36,NP,33,FALSE)="","",IF(VLOOKUP(K36,NP,33,FALSE)=0,"",VLOOKUP(K36,NP,33,FALSE)))</f>
        <v/>
      </c>
      <c r="R36" s="137"/>
      <c r="S36" s="83" t="str">
        <f>IF(VLOOKUP(S33,NP,14,FALSE)=0,"",VLOOKUP(S33,NP,14,FALSE))</f>
        <v/>
      </c>
      <c r="T36" s="20" t="str">
        <f>IF(S36="","",CONCATENATE(VLOOKUP(S33,NP,15,FALSE),"  ",VLOOKUP(S33,NP,16,FALSE)))</f>
        <v/>
      </c>
      <c r="U36" s="20"/>
      <c r="V36" s="92"/>
      <c r="W36" s="20"/>
      <c r="X36" s="20"/>
      <c r="Y36" s="92"/>
      <c r="Z36" s="20"/>
      <c r="AA36" s="22"/>
      <c r="AD36" s="12"/>
      <c r="AG36" s="12"/>
      <c r="AH36" s="71"/>
    </row>
    <row r="37" spans="1:35" ht="12" customHeight="1">
      <c r="B37" s="64" t="str">
        <f>IF(I36="","",IF(VLOOKUP(K36,NP,12,FALSE)=0,CONCATENATE(VLOOKUP(K36,NP,8,FALSE)," pts - ",VLOOKUP(K36,NP,11,FALSE)),IF(VLOOKUP(K36,NP,22,FALSE)=0,CONCATENATE(VLOOKUP(K36,NP,18,FALSE)," pts - ",VLOOKUP(K36,NP,21,FALSE)),"")))</f>
        <v/>
      </c>
      <c r="C37" s="64"/>
      <c r="D37" s="107"/>
      <c r="E37" s="64"/>
      <c r="F37" s="64"/>
      <c r="G37" s="107"/>
      <c r="H37" s="64"/>
      <c r="I37" s="118">
        <f>J34</f>
        <v>11</v>
      </c>
      <c r="J37" s="15"/>
      <c r="K37" s="2"/>
      <c r="L37" s="120"/>
      <c r="M37" s="120"/>
      <c r="N37" s="130"/>
      <c r="O37" s="120"/>
      <c r="P37" s="120"/>
      <c r="Q37" s="130"/>
      <c r="R37" s="141"/>
      <c r="S37" s="180">
        <f>J38</f>
        <v>12</v>
      </c>
      <c r="T37" s="27" t="str">
        <f>IF(S36="","",CONCATENATE(VLOOKUP(S33,NP,18,FALSE)," pts - ",VLOOKUP(S33,NP,21,FALSE)))</f>
        <v/>
      </c>
      <c r="U37" s="27"/>
      <c r="V37" s="97"/>
      <c r="W37" s="27"/>
      <c r="X37" s="27"/>
      <c r="Y37" s="97"/>
      <c r="Z37" s="27"/>
      <c r="AD37" s="12"/>
      <c r="AG37" s="12"/>
      <c r="AH37" s="71"/>
    </row>
    <row r="38" spans="1:35" ht="12" customHeight="1">
      <c r="I38" s="71"/>
      <c r="J38" s="204">
        <f>J34+1</f>
        <v>12</v>
      </c>
      <c r="K38" s="84" t="str">
        <f>IF(VLOOKUP(K36,NP,14,FALSE)=0,"",VLOOKUP(K36,NP,14,FALSE))</f>
        <v/>
      </c>
      <c r="L38" s="20" t="str">
        <f>IF(K38="","",CONCATENATE(VLOOKUP(K36,NP,15,FALSE),"  ",VLOOKUP(K36,NP,16,FALSE)))</f>
        <v/>
      </c>
      <c r="M38" s="134"/>
      <c r="N38" s="135"/>
      <c r="O38" s="134"/>
      <c r="P38" s="134"/>
      <c r="Q38" s="135"/>
      <c r="R38" s="3"/>
      <c r="S38" s="26"/>
      <c r="T38" s="21" t="str">
        <f>IF(S36="","",CONCATENATE(IF(VLOOKUP(K36,NP,23,FALSE)="","",IF(VLOOKUP(K36,NP,12,FALSE)=1,VLOOKUP(K36,NP,23,FALSE),-VLOOKUP(K36,NP,23,FALSE))),IF(VLOOKUP(K36,NP,24,FALSE)="","",CONCATENATE(" / ",IF(VLOOKUP(K36,NP,12,FALSE)=1,VLOOKUP(K36,NP,24,FALSE),-VLOOKUP(K36,NP,24,FALSE)))),IF(VLOOKUP(K36,NP,25,FALSE)="","",CONCATENATE(" / ",IF(VLOOKUP(K36,NP,12,FALSE)=1,VLOOKUP(K36,NP,25,FALSE),-VLOOKUP(K36,NP,25,FALSE)))),IF(VLOOKUP(K36,NP,26,FALSE)="","",CONCATENATE(" / ",IF(VLOOKUP(K36,NP,12,FALSE)=1,VLOOKUP(K36,NP,26,FALSE),-VLOOKUP(K36,NP,26,FALSE)))),IF(VLOOKUP(K36,NP,27,FALSE)="","",CONCATENATE(" / ",IF(VLOOKUP(K36,NP,12,FALSE)=1,VLOOKUP(K36,NP,27,FALSE),-VLOOKUP(K36,NP,27,FALSE)))),IF(VLOOKUP(K36,NP,28)="","",CONCATENATE(" / ",IF(VLOOKUP(K36,NP,12)=1,VLOOKUP(K36,NP,28),-VLOOKUP(K36,NP,28)))),IF(VLOOKUP(K36,NP,29)="","",CONCATENATE(" / ",IF(VLOOKUP(K36,NP,12)=1,VLOOKUP(K36,NP,29),-VLOOKUP(K36,NP,29))))))</f>
        <v/>
      </c>
      <c r="U38" s="21"/>
      <c r="V38" s="17"/>
      <c r="W38" s="21"/>
      <c r="X38" s="21"/>
      <c r="Y38" s="17"/>
      <c r="Z38" s="21"/>
      <c r="AD38" s="12"/>
      <c r="AG38" s="12"/>
      <c r="AH38" s="71"/>
      <c r="AI38" s="136">
        <v>16</v>
      </c>
    </row>
    <row r="39" spans="1:35" ht="12" customHeight="1">
      <c r="A39" s="139"/>
      <c r="J39" s="15"/>
      <c r="K39" s="174" t="str">
        <f>IF(OR(K38="",VLOOKUP(K36,NP,20,FALSE)=0),"",IF(LEN(VLOOKUP(K36,NP,20,FALSE))=7,VLOOKUP(K36,NP,20,FALSE),VLOOKUP(K36,NP,20,FALSE)))</f>
        <v/>
      </c>
      <c r="L39" s="21" t="str">
        <f>IF(K38="","",CONCATENATE(VLOOKUP(K36,NP,18,FALSE)," pts - ",VLOOKUP(K36,NP,21,FALSE)))</f>
        <v/>
      </c>
      <c r="M39" s="21"/>
      <c r="N39" s="17"/>
      <c r="O39" s="21"/>
      <c r="P39" s="21"/>
      <c r="Q39" s="17"/>
      <c r="R39" s="21"/>
      <c r="S39" s="141"/>
      <c r="T39" s="142"/>
      <c r="U39" s="142"/>
      <c r="V39" s="143"/>
      <c r="W39" s="144"/>
      <c r="X39" s="144"/>
      <c r="Y39" s="143"/>
      <c r="Z39" s="142"/>
      <c r="AA39" s="193">
        <f>AA15+1</f>
        <v>106</v>
      </c>
      <c r="AB39" s="125" t="s">
        <v>67</v>
      </c>
      <c r="AC39" s="125"/>
      <c r="AD39" s="126" t="str">
        <f>IF(VLOOKUP(AA39,NP,32,FALSE)="","",IF(VLOOKUP(AA39,NP,32,FALSE)=0,"",VLOOKUP(AA39,NP,32,FALSE)))</f>
        <v/>
      </c>
      <c r="AE39" s="127" t="str">
        <f>IF(VLOOKUP(AA39,NP,33,FALSE)="","",IF(VLOOKUP(AA39,NP,34,FALSE)=2,"",VLOOKUP(AA39,NP,34,FALSE)))</f>
        <v/>
      </c>
      <c r="AF39" s="127"/>
      <c r="AG39" s="128" t="str">
        <f>IF(VLOOKUP(AA39,NP,33,FALSE)="","",IF(VLOOKUP(AA39,NP,33,FALSE)=0,"",VLOOKUP(AA39,NP,33,FALSE)))</f>
        <v/>
      </c>
      <c r="AH39" s="129"/>
      <c r="AI39" s="83"/>
    </row>
    <row r="40" spans="1:35" ht="12" customHeight="1">
      <c r="J40" s="198">
        <f>J38+1</f>
        <v>13</v>
      </c>
      <c r="K40" s="84" t="str">
        <f>IF(VLOOKUP(K42,NP,4,FALSE)=0,"",VLOOKUP(K42,NP,4,FALSE))</f>
        <v/>
      </c>
      <c r="L40" s="20" t="str">
        <f>IF(K40="","",CONCATENATE(VLOOKUP(K42,NP,5,FALSE),"  ",VLOOKUP(K42,NP,6,FALSE)))</f>
        <v/>
      </c>
      <c r="M40" s="20"/>
      <c r="N40" s="92"/>
      <c r="O40" s="20"/>
      <c r="P40" s="20"/>
      <c r="Q40" s="92"/>
      <c r="R40" s="20"/>
      <c r="S40" s="2"/>
      <c r="T40" s="121"/>
      <c r="U40" s="121"/>
      <c r="V40" s="122"/>
      <c r="W40" s="121"/>
      <c r="X40" s="121"/>
      <c r="Y40" s="122"/>
      <c r="Z40" s="4"/>
      <c r="AD40" s="12"/>
      <c r="AG40" s="12"/>
      <c r="AH40" s="71"/>
    </row>
    <row r="41" spans="1:35" ht="12" customHeight="1">
      <c r="I41" s="118">
        <f>J44</f>
        <v>14</v>
      </c>
      <c r="J41" s="15"/>
      <c r="K41" s="174" t="str">
        <f>IF(OR(K40="",VLOOKUP(K42,NP,10,FALSE)=0),"",IF(LEN(VLOOKUP(K42,NP,10,FALSE))=7,VLOOKUP(K42,NP,10,FALSE),VLOOKUP(K42,NP,10,FALSE)))</f>
        <v/>
      </c>
      <c r="L41" s="21" t="str">
        <f>IF(K40="","",CONCATENATE(VLOOKUP(K42,NP,8,FALSE)," pts - ",VLOOKUP(K42,NP,11,FALSE)))</f>
        <v/>
      </c>
      <c r="M41" s="21"/>
      <c r="N41" s="17"/>
      <c r="O41" s="21"/>
      <c r="P41" s="21"/>
      <c r="Q41" s="17"/>
      <c r="R41" s="21"/>
      <c r="S41" s="180">
        <f>J40</f>
        <v>13</v>
      </c>
      <c r="T41" s="120"/>
      <c r="U41" s="121"/>
      <c r="V41" s="122"/>
      <c r="W41" s="121"/>
      <c r="X41" s="121"/>
      <c r="Y41" s="122"/>
      <c r="Z41" s="4"/>
      <c r="AD41" s="12"/>
      <c r="AG41" s="12"/>
      <c r="AH41" s="71"/>
    </row>
    <row r="42" spans="1:35" ht="12" customHeight="1">
      <c r="B42" s="20" t="str">
        <f>IF(I42="","",IF(VLOOKUP(K42,NP,12,FALSE)=0,CONCATENATE(VLOOKUP(K42,NP,5,FALSE),"  ",VLOOKUP(K42,NP,6,FALSE)),IF(VLOOKUP(K42,NP,22,FALSE)=0,CONCATENATE(VLOOKUP(K42,NP,15,FALSE),"  ",VLOOKUP(K42,NP,16,FALSE)),"")))</f>
        <v/>
      </c>
      <c r="C42" s="20"/>
      <c r="D42" s="92"/>
      <c r="E42" s="20"/>
      <c r="F42" s="20"/>
      <c r="G42" s="92"/>
      <c r="H42" s="20"/>
      <c r="I42" s="90" t="str">
        <f>IF(AND(VLOOKUP(K42,NP,12,FALSE)=0,VLOOKUP(K42,NP,22,FALSE)=0),"",IF(VLOOKUP(K42,NP,12,FALSE)=0,VLOOKUP(K42,NP,4,FALSE),IF(VLOOKUP(K42,NP,22,FALSE)=0,VLOOKUP(K42,NP,14,FALSE),"")))</f>
        <v/>
      </c>
      <c r="J42" s="15"/>
      <c r="K42" s="124">
        <f>K36+1</f>
        <v>7</v>
      </c>
      <c r="L42" s="125" t="s">
        <v>67</v>
      </c>
      <c r="M42" s="125"/>
      <c r="N42" s="126" t="str">
        <f>IF(VLOOKUP(K42,NP,32,FALSE)="","",IF(VLOOKUP(K42,NP,32,FALSE)=0,"",VLOOKUP(K42,NP,32,FALSE)))</f>
        <v/>
      </c>
      <c r="O42" s="127" t="str">
        <f>IF(VLOOKUP(K42,NP,33,FALSE)="","",IF(VLOOKUP(K42,NP,34,FALSE)=2,"",VLOOKUP(K42,NP,34,FALSE)))</f>
        <v/>
      </c>
      <c r="P42" s="127"/>
      <c r="Q42" s="128" t="str">
        <f>IF(VLOOKUP(K42,NP,33,FALSE)="","",IF(VLOOKUP(K42,NP,33,FALSE)=0,"",VLOOKUP(K42,NP,33,FALSE)))</f>
        <v/>
      </c>
      <c r="R42" s="137"/>
      <c r="S42" s="83" t="str">
        <f>IF(VLOOKUP(S45,NP,4,FALSE)=0,"",VLOOKUP(S45,NP,4,FALSE))</f>
        <v/>
      </c>
      <c r="T42" s="20" t="str">
        <f>IF(S42="","",CONCATENATE(VLOOKUP(S45,NP,5,FALSE),"  ",VLOOKUP(S45,NP,6,FALSE)))</f>
        <v/>
      </c>
      <c r="U42" s="20"/>
      <c r="V42" s="92"/>
      <c r="W42" s="20"/>
      <c r="X42" s="20"/>
      <c r="Y42" s="92"/>
      <c r="Z42" s="20"/>
      <c r="AD42" s="12"/>
      <c r="AG42" s="12"/>
      <c r="AH42" s="71"/>
    </row>
    <row r="43" spans="1:35" ht="12" customHeight="1">
      <c r="A43" s="71"/>
      <c r="B43" s="64" t="str">
        <f>IF(I42="","",IF(VLOOKUP(K42,NP,12,FALSE)=0,CONCATENATE(VLOOKUP(K42,NP,8,FALSE)," pts - ",VLOOKUP(K42,NP,11,FALSE)),IF(VLOOKUP(K42,NP,22,FALSE)=0,CONCATENATE(VLOOKUP(K42,NP,18,FALSE)," pts - ",VLOOKUP(K42,NP,21,FALSE)),"")))</f>
        <v/>
      </c>
      <c r="C43" s="64"/>
      <c r="D43" s="107"/>
      <c r="E43" s="64"/>
      <c r="F43" s="64"/>
      <c r="G43" s="107"/>
      <c r="H43" s="64"/>
      <c r="I43" s="72"/>
      <c r="J43" s="15"/>
      <c r="K43" s="2"/>
      <c r="L43" s="120"/>
      <c r="M43" s="120"/>
      <c r="N43" s="130"/>
      <c r="O43" s="120"/>
      <c r="P43" s="120"/>
      <c r="Q43" s="130"/>
      <c r="R43" s="141"/>
      <c r="S43" s="26"/>
      <c r="T43" s="21" t="str">
        <f>IF(S42="","",CONCATENATE(VLOOKUP(S45,NP,8,FALSE)," pts - ",VLOOKUP(S45,NP,11,FALSE)))</f>
        <v/>
      </c>
      <c r="U43" s="21"/>
      <c r="V43" s="17"/>
      <c r="W43" s="21"/>
      <c r="X43" s="21"/>
      <c r="Y43" s="17"/>
      <c r="Z43" s="21"/>
      <c r="AA43" s="22"/>
      <c r="AD43" s="12"/>
      <c r="AG43" s="12"/>
      <c r="AH43" s="71"/>
    </row>
    <row r="44" spans="1:35" ht="12" customHeight="1">
      <c r="A44" s="71"/>
      <c r="I44" s="18"/>
      <c r="J44" s="203">
        <f>J40+1</f>
        <v>14</v>
      </c>
      <c r="K44" s="84" t="str">
        <f>IF(VLOOKUP(K42,NP,14,FALSE)=0,"",VLOOKUP(K42,NP,14,FALSE))</f>
        <v/>
      </c>
      <c r="L44" s="20" t="str">
        <f>IF(K44="","",CONCATENATE(VLOOKUP(K42,NP,15,FALSE),"  ",VLOOKUP(K42,NP,16,FALSE)))</f>
        <v/>
      </c>
      <c r="M44" s="134"/>
      <c r="N44" s="135"/>
      <c r="O44" s="134"/>
      <c r="P44" s="134"/>
      <c r="Q44" s="135"/>
      <c r="R44" s="3"/>
      <c r="S44" s="26"/>
      <c r="T44" s="21" t="str">
        <f>IF(S42="","",CONCATENATE(IF(VLOOKUP(K42,NP,23,FALSE)="","",IF(VLOOKUP(K42,NP,12,FALSE)=1,VLOOKUP(K42,NP,23,FALSE),-VLOOKUP(K42,NP,23,FALSE))),IF(VLOOKUP(K42,NP,24,FALSE)="","",CONCATENATE(" / ",IF(VLOOKUP(K42,NP,12,FALSE)=1,VLOOKUP(K42,NP,24,FALSE),-VLOOKUP(K42,NP,24,FALSE)))),IF(VLOOKUP(K42,NP,25,FALSE)="","",CONCATENATE(" / ",IF(VLOOKUP(K42,NP,12,FALSE)=1,VLOOKUP(K42,NP,25,FALSE),-VLOOKUP(K42,NP,25,FALSE)))),IF(VLOOKUP(K42,NP,26,FALSE)="","",CONCATENATE(" / ",IF(VLOOKUP(K42,NP,12,FALSE)=1,VLOOKUP(K42,NP,26,FALSE),-VLOOKUP(K42,NP,26,FALSE)))),IF(VLOOKUP(K42,NP,27,FALSE)="","",CONCATENATE(" / ",IF(VLOOKUP(K42,NP,12,FALSE)=1,VLOOKUP(K42,NP,27,FALSE),-VLOOKUP(K42,NP,27,FALSE)))),IF(VLOOKUP(K42,NP,28)="","",CONCATENATE(" / ",IF(VLOOKUP(K42,NP,12)=1,VLOOKUP(K42,NP,28),-VLOOKUP(K42,NP,28)))),IF(VLOOKUP(K42,NP,29)="","",CONCATENATE(" / ",IF(VLOOKUP(K42,NP,12)=1,VLOOKUP(K42,NP,29),-VLOOKUP(K42,NP,29))))))</f>
        <v/>
      </c>
      <c r="U44" s="21"/>
      <c r="V44" s="17"/>
      <c r="W44" s="21"/>
      <c r="X44" s="21"/>
      <c r="Y44" s="17"/>
      <c r="Z44" s="21"/>
      <c r="AA44" s="22"/>
      <c r="AB44" s="24"/>
      <c r="AC44" s="24"/>
      <c r="AD44" s="98"/>
      <c r="AE44" s="24"/>
      <c r="AF44" s="24"/>
      <c r="AG44" s="98"/>
      <c r="AH44" s="71"/>
    </row>
    <row r="45" spans="1:35" ht="12" customHeight="1">
      <c r="A45" s="82"/>
      <c r="B45" s="125" t="s">
        <v>67</v>
      </c>
      <c r="C45" s="125"/>
      <c r="D45" s="126" t="str">
        <f>IF(VLOOKUP(I45,NP,32,FALSE)="","",IF(VLOOKUP(I45,NP,32,FALSE)=0,"",VLOOKUP(I45,NP,32,FALSE)))</f>
        <v/>
      </c>
      <c r="E45" s="127" t="str">
        <f>IF(VLOOKUP(I45,NP,33,FALSE)="","",IF(VLOOKUP(I45,NP,34,FALSE)=2,"",VLOOKUP(I45,NP,34,FALSE)))</f>
        <v/>
      </c>
      <c r="F45" s="127"/>
      <c r="G45" s="128" t="str">
        <f>IF(VLOOKUP(I45,NP,33,FALSE)="","",IF(VLOOKUP(I45,NP,33,FALSE)=0,"",VLOOKUP(I45,NP,33,FALSE)))</f>
        <v/>
      </c>
      <c r="H45" s="137"/>
      <c r="I45" s="138">
        <f>I33+1</f>
        <v>100</v>
      </c>
      <c r="J45" s="15"/>
      <c r="K45" s="174" t="str">
        <f>IF(OR(K44="",VLOOKUP(K42,NP,20,FALSE)=0),"",IF(LEN(VLOOKUP(K42,NP,20,FALSE))=7,VLOOKUP(K42,NP,20,FALSE),VLOOKUP(K42,NP,20,FALSE)))</f>
        <v/>
      </c>
      <c r="L45" s="21" t="str">
        <f>IF(K44="","",CONCATENATE(VLOOKUP(K42,NP,18,FALSE)," pts - ",VLOOKUP(K42,NP,21,FALSE)))</f>
        <v/>
      </c>
      <c r="M45" s="21"/>
      <c r="N45" s="17"/>
      <c r="O45" s="21"/>
      <c r="P45" s="21"/>
      <c r="Q45" s="17"/>
      <c r="R45" s="21"/>
      <c r="S45" s="147">
        <f>S33+1</f>
        <v>68</v>
      </c>
      <c r="T45" s="125" t="s">
        <v>67</v>
      </c>
      <c r="U45" s="125"/>
      <c r="V45" s="126" t="str">
        <f>IF(VLOOKUP(S45,NP,32,FALSE)="","",IF(VLOOKUP(S45,NP,32,FALSE)=0,"",VLOOKUP(S45,NP,32,FALSE)))</f>
        <v/>
      </c>
      <c r="W45" s="127" t="str">
        <f>IF(VLOOKUP(S45,NP,33,FALSE)="","",IF(VLOOKUP(S45,NP,34,FALSE)=2,"",VLOOKUP(S45,NP,34,FALSE)))</f>
        <v/>
      </c>
      <c r="X45" s="127"/>
      <c r="Y45" s="128" t="str">
        <f>IF(VLOOKUP(S45,NP,33,FALSE)="","",IF(VLOOKUP(S45,NP,33,FALSE)=0,"",VLOOKUP(S45,NP,33,FALSE)))</f>
        <v/>
      </c>
      <c r="Z45" s="137"/>
      <c r="AA45" s="83" t="str">
        <f>IF(VLOOKUP(AA39,NP,14,FALSE)=0,"",VLOOKUP(AA39,NP,14,FALSE))</f>
        <v/>
      </c>
      <c r="AB45" s="20" t="str">
        <f>IF(AA45="","",CONCATENATE(VLOOKUP(AA39,NP,15,FALSE),"  ",VLOOKUP(AA39,NP,16,FALSE)))</f>
        <v/>
      </c>
      <c r="AC45" s="20"/>
      <c r="AD45" s="92"/>
      <c r="AE45" s="20"/>
      <c r="AF45" s="20"/>
      <c r="AG45" s="92"/>
      <c r="AH45" s="192"/>
    </row>
    <row r="46" spans="1:35" ht="12" customHeight="1">
      <c r="A46" s="132">
        <f>I41</f>
        <v>14</v>
      </c>
      <c r="J46" s="197">
        <f>J44+1</f>
        <v>15</v>
      </c>
      <c r="K46" s="84" t="str">
        <f>IF(VLOOKUP(K48,NP,4,FALSE)=0,"",VLOOKUP(K48,NP,4,FALSE))</f>
        <v/>
      </c>
      <c r="L46" s="20" t="str">
        <f>IF(K46="","",CONCATENATE(VLOOKUP(K48,NP,5,FALSE),"  ",VLOOKUP(K48,NP,6,FALSE)))</f>
        <v/>
      </c>
      <c r="M46" s="20"/>
      <c r="N46" s="92"/>
      <c r="O46" s="20"/>
      <c r="P46" s="20"/>
      <c r="Q46" s="92"/>
      <c r="R46" s="20"/>
      <c r="S46" s="11"/>
      <c r="T46" s="18"/>
      <c r="U46" s="18"/>
      <c r="V46" s="99"/>
      <c r="W46" s="18"/>
      <c r="X46" s="18"/>
      <c r="Y46" s="99"/>
      <c r="AA46" s="136">
        <f>S49</f>
        <v>16</v>
      </c>
    </row>
    <row r="47" spans="1:35" ht="12" customHeight="1">
      <c r="A47" s="71"/>
      <c r="I47" s="72"/>
      <c r="J47" s="15"/>
      <c r="K47" s="174" t="str">
        <f>IF(OR(K46="",VLOOKUP(K48,NP,10,FALSE)=0),"",IF(LEN(VLOOKUP(K48,NP,10,FALSE))=7,VLOOKUP(K48,NP,10,FALSE),VLOOKUP(K48,NP,10,FALSE)))</f>
        <v/>
      </c>
      <c r="L47" s="27" t="str">
        <f>IF(K46="","",CONCATENATE(VLOOKUP(K48,NP,8,FALSE)," pts - ",VLOOKUP(K48,NP,11,FALSE)))</f>
        <v/>
      </c>
      <c r="M47" s="27"/>
      <c r="N47" s="97"/>
      <c r="O47" s="27"/>
      <c r="P47" s="27"/>
      <c r="Q47" s="97"/>
      <c r="R47" s="85"/>
      <c r="S47" s="11"/>
      <c r="T47" s="18"/>
      <c r="U47" s="18"/>
      <c r="V47" s="99"/>
      <c r="W47" s="18"/>
      <c r="X47" s="18"/>
      <c r="Y47" s="99"/>
      <c r="AA47" s="26"/>
    </row>
    <row r="48" spans="1:35" ht="12" customHeight="1">
      <c r="A48" s="71"/>
      <c r="B48" s="20" t="str">
        <f>IF(I48="","",IF(VLOOKUP(K48,NP,12,FALSE)=0,CONCATENATE(VLOOKUP(K48,NP,5,FALSE),"  ",VLOOKUP(K48,NP,6,FALSE)),IF(VLOOKUP(K48,NP,22,FALSE)=0,CONCATENATE(VLOOKUP(K48,NP,15,FALSE),"  ",VLOOKUP(K48,NP,16,FALSE)),"")))</f>
        <v/>
      </c>
      <c r="C48" s="20"/>
      <c r="D48" s="92"/>
      <c r="E48" s="20"/>
      <c r="F48" s="20"/>
      <c r="G48" s="92"/>
      <c r="H48" s="20"/>
      <c r="I48" s="90" t="str">
        <f>IF(AND(VLOOKUP(K48,NP,12,FALSE)=0,VLOOKUP(K48,NP,22,FALSE)=0),"",IF(VLOOKUP(K48,NP,12,FALSE)=0,VLOOKUP(K48,NP,4,FALSE),IF(VLOOKUP(K48,NP,22,FALSE)=0,VLOOKUP(K48,NP,14,FALSE),"")))</f>
        <v/>
      </c>
      <c r="J48" s="15"/>
      <c r="K48" s="124">
        <f>K42+1</f>
        <v>8</v>
      </c>
      <c r="L48" s="125" t="s">
        <v>67</v>
      </c>
      <c r="M48" s="125"/>
      <c r="N48" s="126" t="str">
        <f>IF(VLOOKUP(K48,NP,32,FALSE)="","",IF(VLOOKUP(K48,NP,32,FALSE)=0,"",VLOOKUP(K48,NP,32,FALSE)))</f>
        <v/>
      </c>
      <c r="O48" s="127" t="str">
        <f>IF(VLOOKUP(K48,NP,33,FALSE)="","",IF(VLOOKUP(K48,NP,34,FALSE)=2,"",VLOOKUP(K48,NP,34,FALSE)))</f>
        <v/>
      </c>
      <c r="P48" s="127"/>
      <c r="Q48" s="128" t="str">
        <f>IF(VLOOKUP(K48,NP,33,FALSE)="","",IF(VLOOKUP(K48,NP,33,FALSE)=0,"",VLOOKUP(K48,NP,33,FALSE)))</f>
        <v/>
      </c>
      <c r="R48" s="129"/>
      <c r="S48" s="83" t="str">
        <f>IF(VLOOKUP(S45,NP,14,FALSE)=0,"",VLOOKUP(S45,NP,14,FALSE))</f>
        <v/>
      </c>
      <c r="T48" s="20" t="str">
        <f>IF(S48="","",CONCATENATE(VLOOKUP(S45,NP,15,FALSE),"  ",VLOOKUP(S45,NP,16,FALSE)))</f>
        <v/>
      </c>
      <c r="U48" s="20"/>
      <c r="V48" s="92"/>
      <c r="W48" s="20"/>
      <c r="X48" s="20"/>
      <c r="Y48" s="92"/>
      <c r="Z48" s="20"/>
      <c r="AA48" s="22"/>
    </row>
    <row r="49" spans="1:35" ht="12" customHeight="1">
      <c r="B49" s="64" t="str">
        <f>IF(I48="","",IF(VLOOKUP(K48,NP,12,FALSE)=0,CONCATENATE(VLOOKUP(K48,NP,8,FALSE)," pts - ",VLOOKUP(K48,NP,11,FALSE)),IF(VLOOKUP(K48,NP,22,FALSE)=0,CONCATENATE(VLOOKUP(K48,NP,18,FALSE)," pts - ",VLOOKUP(K48,NP,21,FALSE)),"")))</f>
        <v/>
      </c>
      <c r="C49" s="64"/>
      <c r="D49" s="97"/>
      <c r="E49" s="27"/>
      <c r="F49" s="27"/>
      <c r="G49" s="97"/>
      <c r="H49" s="27"/>
      <c r="I49" s="118">
        <f>J46</f>
        <v>15</v>
      </c>
      <c r="J49" s="15"/>
      <c r="K49" s="2"/>
      <c r="L49" s="120"/>
      <c r="M49" s="120"/>
      <c r="N49" s="130"/>
      <c r="O49" s="120"/>
      <c r="P49" s="120"/>
      <c r="Q49" s="130"/>
      <c r="R49" s="131"/>
      <c r="S49" s="180">
        <f>J50</f>
        <v>16</v>
      </c>
      <c r="T49" s="27" t="str">
        <f>IF(S48="","",CONCATENATE(VLOOKUP(S45,NP,18,FALSE)," pts - ",VLOOKUP(S45,NP,21,FALSE)))</f>
        <v/>
      </c>
      <c r="U49" s="27"/>
      <c r="V49" s="97"/>
      <c r="W49" s="27"/>
      <c r="X49" s="27"/>
      <c r="Y49" s="97"/>
      <c r="Z49" s="27"/>
    </row>
    <row r="50" spans="1:35" ht="12" customHeight="1">
      <c r="I50" s="71"/>
      <c r="J50" s="206">
        <f>J46+1</f>
        <v>16</v>
      </c>
      <c r="K50" s="84" t="str">
        <f>IF(VLOOKUP(K48,NP,14,FALSE)=0,"",VLOOKUP(K48,NP,14,FALSE))</f>
        <v/>
      </c>
      <c r="L50" s="20" t="str">
        <f>IF(K50="","",CONCATENATE(VLOOKUP(K48,NP,15,FALSE),"  ",VLOOKUP(K48,NP,16,FALSE)))</f>
        <v/>
      </c>
      <c r="M50" s="134"/>
      <c r="N50" s="135"/>
      <c r="O50" s="134"/>
      <c r="P50" s="134"/>
      <c r="Q50" s="135"/>
      <c r="R50" s="86"/>
      <c r="S50" s="26"/>
      <c r="T50" s="21" t="str">
        <f>IF(S48="","",CONCATENATE(IF(VLOOKUP(K48,NP,23,FALSE)="","",IF(VLOOKUP(K48,NP,12,FALSE)=1,VLOOKUP(K48,NP,23,FALSE),-VLOOKUP(K48,NP,23,FALSE))),IF(VLOOKUP(K48,NP,24,FALSE)="","",CONCATENATE(" / ",IF(VLOOKUP(K48,NP,12,FALSE)=1,VLOOKUP(K48,NP,24,FALSE),-VLOOKUP(K48,NP,24,FALSE)))),IF(VLOOKUP(K48,NP,25,FALSE)="","",CONCATENATE(" / ",IF(VLOOKUP(K48,NP,12,FALSE)=1,VLOOKUP(K48,NP,25,FALSE),-VLOOKUP(K48,NP,25,FALSE)))),IF(VLOOKUP(K48,NP,26,FALSE)="","",CONCATENATE(" / ",IF(VLOOKUP(K48,NP,12,FALSE)=1,VLOOKUP(K48,NP,26,FALSE),-VLOOKUP(K48,NP,26,FALSE)))),IF(VLOOKUP(K48,NP,27,FALSE)="","",CONCATENATE(" / ",IF(VLOOKUP(K48,NP,12,FALSE)=1,VLOOKUP(K48,NP,27,FALSE),-VLOOKUP(K48,NP,27,FALSE)))),IF(VLOOKUP(K48,NP,28)="","",CONCATENATE(" / ",IF(VLOOKUP(K48,NP,12)=1,VLOOKUP(K48,NP,28),-VLOOKUP(K48,NP,28)))),IF(VLOOKUP(K48,NP,29)="","",CONCATENATE(" / ",IF(VLOOKUP(K48,NP,12)=1,VLOOKUP(K48,NP,29),-VLOOKUP(K48,NP,29))))))</f>
        <v/>
      </c>
      <c r="U50" s="21"/>
      <c r="V50" s="17"/>
      <c r="W50" s="21"/>
      <c r="X50" s="21"/>
      <c r="Y50" s="17"/>
      <c r="Z50" s="21"/>
    </row>
    <row r="51" spans="1:35" ht="12" customHeight="1">
      <c r="J51" s="15"/>
      <c r="K51" s="174" t="str">
        <f>IF(OR(K50="",VLOOKUP(K48,NP,20,FALSE)=0),"",IF(LEN(VLOOKUP(K48,NP,20,FALSE))=7,VLOOKUP(K48,NP,20,FALSE),VLOOKUP(K48,NP,20,FALSE)))</f>
        <v/>
      </c>
      <c r="L51" s="27" t="str">
        <f>IF(K50="","",CONCATENATE(VLOOKUP(K48,NP,18,FALSE)," pts - ",VLOOKUP(K48,NP,21,FALSE)))</f>
        <v/>
      </c>
      <c r="M51" s="27"/>
      <c r="N51" s="97"/>
      <c r="O51" s="27"/>
      <c r="P51" s="27"/>
      <c r="Q51" s="97"/>
      <c r="R51" s="27"/>
      <c r="S51" s="141"/>
    </row>
    <row r="52" spans="1:35" ht="12" customHeight="1">
      <c r="J52" s="200">
        <f>J50+1</f>
        <v>17</v>
      </c>
      <c r="K52" s="84" t="str">
        <f>IF(VLOOKUP(K54,NP,4,FALSE)=0,"",VLOOKUP(K54,NP,4,FALSE))</f>
        <v/>
      </c>
      <c r="L52" s="20" t="str">
        <f>IF(K52="","",CONCATENATE(VLOOKUP(K54,NP,5,FALSE),"  ",VLOOKUP(K54,NP,6,FALSE)))</f>
        <v/>
      </c>
      <c r="M52" s="20"/>
      <c r="N52" s="92"/>
      <c r="O52" s="20"/>
      <c r="P52" s="20"/>
      <c r="Q52" s="92"/>
      <c r="R52" s="20"/>
      <c r="S52" s="2"/>
    </row>
    <row r="53" spans="1:35" ht="12" customHeight="1">
      <c r="I53" s="118">
        <f>J56</f>
        <v>18</v>
      </c>
      <c r="J53" s="15"/>
      <c r="K53" s="174" t="str">
        <f>IF(OR(K52="",VLOOKUP(K54,NP,10,FALSE)=0),"",IF(LEN(VLOOKUP(K54,NP,10,FALSE))=7,VLOOKUP(K54,NP,10,FALSE),VLOOKUP(K54,NP,10,FALSE)))</f>
        <v/>
      </c>
      <c r="L53" s="27" t="str">
        <f>IF(K52="","",CONCATENATE(VLOOKUP(K54,NP,8,FALSE)," pts - ",VLOOKUP(K54,NP,11,FALSE)))</f>
        <v/>
      </c>
      <c r="M53" s="27"/>
      <c r="N53" s="97"/>
      <c r="O53" s="27"/>
      <c r="P53" s="27"/>
      <c r="Q53" s="97"/>
      <c r="R53" s="85"/>
      <c r="S53" s="180">
        <f>J52</f>
        <v>17</v>
      </c>
      <c r="T53" s="120"/>
      <c r="U53" s="121"/>
      <c r="V53" s="122"/>
      <c r="W53" s="121"/>
      <c r="X53" s="121"/>
      <c r="Y53" s="122"/>
      <c r="Z53" s="4"/>
    </row>
    <row r="54" spans="1:35" ht="12" customHeight="1">
      <c r="B54" s="20" t="str">
        <f>IF(I54="","",IF(VLOOKUP(K54,NP,12,FALSE)=0,CONCATENATE(VLOOKUP(K54,NP,5,FALSE),"  ",VLOOKUP(K54,NP,6,FALSE)),IF(VLOOKUP(K54,NP,22,FALSE)=0,CONCATENATE(VLOOKUP(K54,NP,15,FALSE),"  ",VLOOKUP(K54,NP,16,FALSE)),"")))</f>
        <v/>
      </c>
      <c r="C54" s="20"/>
      <c r="D54" s="92"/>
      <c r="E54" s="20"/>
      <c r="F54" s="20"/>
      <c r="G54" s="92"/>
      <c r="H54" s="20"/>
      <c r="I54" s="90" t="str">
        <f>IF(AND(VLOOKUP(K54,NP,12,FALSE)=0,VLOOKUP(K54,NP,22,FALSE)=0),"",IF(VLOOKUP(K54,NP,12,FALSE)=0,VLOOKUP(K54,NP,4,FALSE),IF(VLOOKUP(K54,NP,22,FALSE)=0,VLOOKUP(K54,NP,14,FALSE),"")))</f>
        <v/>
      </c>
      <c r="J54" s="15"/>
      <c r="K54" s="124">
        <f>K48+1</f>
        <v>9</v>
      </c>
      <c r="L54" s="125" t="s">
        <v>67</v>
      </c>
      <c r="M54" s="125"/>
      <c r="N54" s="126" t="str">
        <f>IF(VLOOKUP(K54,NP,32,FALSE)="","",IF(VLOOKUP(K54,NP,32,FALSE)=0,"",VLOOKUP(K54,NP,32,FALSE)))</f>
        <v/>
      </c>
      <c r="O54" s="127" t="str">
        <f>IF(VLOOKUP(K54,NP,33,FALSE)="","",IF(VLOOKUP(K54,NP,34,FALSE)=2,"",VLOOKUP(K54,NP,34,FALSE)))</f>
        <v/>
      </c>
      <c r="P54" s="127"/>
      <c r="Q54" s="128" t="str">
        <f>IF(VLOOKUP(K54,NP,33,FALSE)="","",IF(VLOOKUP(K54,NP,33,FALSE)=0,"",VLOOKUP(K54,NP,33,FALSE)))</f>
        <v/>
      </c>
      <c r="R54" s="129"/>
      <c r="S54" s="83" t="str">
        <f>IF(VLOOKUP(S57,NP,4,FALSE)=0,"",VLOOKUP(S57,NP,4,FALSE))</f>
        <v/>
      </c>
      <c r="T54" s="20" t="str">
        <f>IF(S54="","",CONCATENATE(VLOOKUP(S57,NP,5,FALSE),"  ",VLOOKUP(S57,NP,6,FALSE)))</f>
        <v/>
      </c>
      <c r="U54" s="20"/>
      <c r="V54" s="92"/>
      <c r="W54" s="20"/>
      <c r="X54" s="20"/>
      <c r="Y54" s="92"/>
      <c r="Z54" s="20"/>
    </row>
    <row r="55" spans="1:35" ht="12" customHeight="1">
      <c r="A55" s="71"/>
      <c r="B55" s="64" t="str">
        <f>IF(I54="","",IF(VLOOKUP(K54,NP,12,FALSE)=0,CONCATENATE(VLOOKUP(K54,NP,8,FALSE)," pts - ",VLOOKUP(K54,NP,11,FALSE)),IF(VLOOKUP(K54,NP,22,FALSE)=0,CONCATENATE(VLOOKUP(K54,NP,18,FALSE)," pts - ",VLOOKUP(K54,NP,21,FALSE)),"")))</f>
        <v/>
      </c>
      <c r="C55" s="64"/>
      <c r="D55" s="107"/>
      <c r="E55" s="64"/>
      <c r="F55" s="64"/>
      <c r="G55" s="107"/>
      <c r="H55" s="64"/>
      <c r="I55" s="72"/>
      <c r="J55" s="15"/>
      <c r="K55" s="2"/>
      <c r="L55" s="120"/>
      <c r="M55" s="120"/>
      <c r="N55" s="130"/>
      <c r="O55" s="120"/>
      <c r="P55" s="120"/>
      <c r="Q55" s="130"/>
      <c r="R55" s="131"/>
      <c r="S55" s="26"/>
      <c r="T55" s="21" t="str">
        <f>IF(S54="","",CONCATENATE(VLOOKUP(S57,NP,8,FALSE)," pts - ",VLOOKUP(S57,NP,11,FALSE)))</f>
        <v/>
      </c>
      <c r="U55" s="21"/>
      <c r="V55" s="17"/>
      <c r="W55" s="21"/>
      <c r="X55" s="21"/>
      <c r="Y55" s="17"/>
      <c r="Z55" s="21"/>
      <c r="AA55" s="22"/>
    </row>
    <row r="56" spans="1:35" ht="12" customHeight="1">
      <c r="A56" s="132">
        <f>I61</f>
        <v>19</v>
      </c>
      <c r="J56" s="203">
        <f>J52+1</f>
        <v>18</v>
      </c>
      <c r="K56" s="84" t="str">
        <f>IF(VLOOKUP(K54,NP,14,FALSE)=0,"",VLOOKUP(K54,NP,14,FALSE))</f>
        <v/>
      </c>
      <c r="L56" s="20" t="str">
        <f>IF(K56="","",CONCATENATE(VLOOKUP(K54,NP,15,FALSE),"  ",VLOOKUP(K54,NP,16,FALSE)))</f>
        <v/>
      </c>
      <c r="M56" s="134"/>
      <c r="N56" s="135"/>
      <c r="O56" s="134"/>
      <c r="P56" s="134"/>
      <c r="Q56" s="135"/>
      <c r="R56" s="86"/>
      <c r="S56" s="26"/>
      <c r="T56" s="21" t="str">
        <f>IF(S54="","",CONCATENATE(IF(VLOOKUP(K54,NP,23,FALSE)="","",IF(VLOOKUP(K54,NP,12,FALSE)=1,VLOOKUP(K54,NP,23,FALSE),-VLOOKUP(K54,NP,23,FALSE))),IF(VLOOKUP(K54,NP,24,FALSE)="","",CONCATENATE(" / ",IF(VLOOKUP(K54,NP,12,FALSE)=1,VLOOKUP(K54,NP,24,FALSE),-VLOOKUP(K54,NP,24,FALSE)))),IF(VLOOKUP(K54,NP,25,FALSE)="","",CONCATENATE(" / ",IF(VLOOKUP(K54,NP,12,FALSE)=1,VLOOKUP(K54,NP,25,FALSE),-VLOOKUP(K54,NP,25,FALSE)))),IF(VLOOKUP(K54,NP,26,FALSE)="","",CONCATENATE(" / ",IF(VLOOKUP(K54,NP,12,FALSE)=1,VLOOKUP(K54,NP,26,FALSE),-VLOOKUP(K54,NP,26,FALSE)))),IF(VLOOKUP(K54,NP,27,FALSE)="","",CONCATENATE(" / ",IF(VLOOKUP(K54,NP,12,FALSE)=1,VLOOKUP(K54,NP,27,FALSE),-VLOOKUP(K54,NP,27,FALSE)))),IF(VLOOKUP(K54,NP,28)="","",CONCATENATE(" / ",IF(VLOOKUP(K54,NP,12)=1,VLOOKUP(K54,NP,28),-VLOOKUP(K54,NP,28)))),IF(VLOOKUP(K54,NP,29)="","",CONCATENATE(" / ",IF(VLOOKUP(K54,NP,12)=1,VLOOKUP(K54,NP,29),-VLOOKUP(K54,NP,29))))))</f>
        <v/>
      </c>
      <c r="U56" s="21"/>
      <c r="V56" s="17"/>
      <c r="W56" s="21"/>
      <c r="X56" s="21"/>
      <c r="Y56" s="17"/>
      <c r="Z56" s="21"/>
      <c r="AA56" s="136">
        <f>S53</f>
        <v>17</v>
      </c>
    </row>
    <row r="57" spans="1:35" ht="12" customHeight="1">
      <c r="A57" s="90"/>
      <c r="B57" s="125" t="s">
        <v>67</v>
      </c>
      <c r="C57" s="125"/>
      <c r="D57" s="126" t="str">
        <f>IF(VLOOKUP(I57,NP,32,FALSE)="","",IF(VLOOKUP(I57,NP,32,FALSE)=0,"",VLOOKUP(I57,NP,32,FALSE)))</f>
        <v/>
      </c>
      <c r="E57" s="127" t="str">
        <f>IF(VLOOKUP(I57,NP,33,FALSE)="","",IF(VLOOKUP(I57,NP,34,FALSE)=2,"",VLOOKUP(I57,NP,34,FALSE)))</f>
        <v/>
      </c>
      <c r="F57" s="127"/>
      <c r="G57" s="128" t="str">
        <f>IF(VLOOKUP(I57,NP,33,FALSE)="","",IF(VLOOKUP(I57,NP,33,FALSE)=0,"",VLOOKUP(I57,NP,33,FALSE)))</f>
        <v/>
      </c>
      <c r="H57" s="137"/>
      <c r="I57" s="138">
        <f>I45+1</f>
        <v>101</v>
      </c>
      <c r="J57" s="15"/>
      <c r="K57" s="174" t="str">
        <f>IF(OR(K56="",VLOOKUP(K54,NP,20,FALSE)=0),"",IF(LEN(VLOOKUP(K54,NP,20,FALSE))=7,VLOOKUP(K54,NP,20,FALSE),VLOOKUP(K54,NP,20,FALSE)))</f>
        <v/>
      </c>
      <c r="L57" s="27" t="str">
        <f>IF(K56="","",CONCATENATE(VLOOKUP(K54,NP,18,FALSE)," pts - ",VLOOKUP(K54,NP,21,FALSE)))</f>
        <v/>
      </c>
      <c r="M57" s="27"/>
      <c r="N57" s="97"/>
      <c r="O57" s="27"/>
      <c r="P57" s="27"/>
      <c r="Q57" s="97"/>
      <c r="R57" s="27"/>
      <c r="S57" s="147">
        <f>S45+1</f>
        <v>69</v>
      </c>
      <c r="T57" s="125" t="s">
        <v>67</v>
      </c>
      <c r="U57" s="125"/>
      <c r="V57" s="126" t="str">
        <f>IF(VLOOKUP(S57,NP,32,FALSE)="","",IF(VLOOKUP(S57,NP,32,FALSE)=0,"",VLOOKUP(S57,NP,32,FALSE)))</f>
        <v/>
      </c>
      <c r="W57" s="127" t="str">
        <f>IF(VLOOKUP(S57,NP,33,FALSE)="","",IF(VLOOKUP(S57,NP,34,FALSE)=2,"",VLOOKUP(S57,NP,34,FALSE)))</f>
        <v/>
      </c>
      <c r="X57" s="127"/>
      <c r="Y57" s="128" t="str">
        <f>IF(VLOOKUP(S57,NP,33,FALSE)="","",IF(VLOOKUP(S57,NP,33,FALSE)=0,"",VLOOKUP(S57,NP,33,FALSE)))</f>
        <v/>
      </c>
      <c r="Z57" s="137"/>
      <c r="AA57" s="83" t="str">
        <f>IF(VLOOKUP(AA63,NP,4,FALSE)=0,"",VLOOKUP(AA63,NP,4,FALSE))</f>
        <v/>
      </c>
      <c r="AB57" s="20" t="str">
        <f>IF(AA57="","",CONCATENATE(VLOOKUP(AA63,NP,5,FALSE),"  ",VLOOKUP(AA63,NP,6,FALSE)))</f>
        <v/>
      </c>
      <c r="AC57" s="20"/>
      <c r="AD57" s="92"/>
      <c r="AE57" s="20"/>
      <c r="AF57" s="20"/>
      <c r="AG57" s="92"/>
      <c r="AH57" s="20"/>
    </row>
    <row r="58" spans="1:35" ht="12" customHeight="1">
      <c r="A58" s="72"/>
      <c r="J58" s="197">
        <f>J56+1</f>
        <v>19</v>
      </c>
      <c r="K58" s="84" t="str">
        <f>IF(VLOOKUP(K60,NP,4,FALSE)=0,"",VLOOKUP(K60,NP,4,FALSE))</f>
        <v/>
      </c>
      <c r="L58" s="20" t="str">
        <f>IF(K58="","",CONCATENATE(VLOOKUP(K60,NP,5,FALSE),"  ",VLOOKUP(K60,NP,6,FALSE)))</f>
        <v/>
      </c>
      <c r="M58" s="20"/>
      <c r="N58" s="92"/>
      <c r="O58" s="20"/>
      <c r="P58" s="20"/>
      <c r="Q58" s="92"/>
      <c r="R58" s="20"/>
      <c r="S58" s="2"/>
      <c r="T58" s="121"/>
      <c r="U58" s="121"/>
      <c r="V58" s="122"/>
      <c r="W58" s="121"/>
      <c r="X58" s="121"/>
      <c r="Y58" s="122"/>
      <c r="Z58" s="4"/>
      <c r="AA58" s="25"/>
      <c r="AB58" s="21" t="str">
        <f>IF(AA57="","",CONCATENATE(VLOOKUP(AA63,NP,8,FALSE)," pts - ",VLOOKUP(AA63,NP,11,FALSE)))</f>
        <v/>
      </c>
      <c r="AC58" s="21"/>
      <c r="AD58" s="17"/>
      <c r="AE58" s="21"/>
      <c r="AF58" s="21"/>
      <c r="AG58" s="17"/>
      <c r="AH58" s="85"/>
    </row>
    <row r="59" spans="1:35" ht="12" customHeight="1">
      <c r="A59" s="71"/>
      <c r="B59" s="18"/>
      <c r="C59" s="18"/>
      <c r="D59" s="99"/>
      <c r="E59" s="18"/>
      <c r="F59" s="18"/>
      <c r="G59" s="99"/>
      <c r="H59" s="18"/>
      <c r="I59" s="118"/>
      <c r="J59" s="15"/>
      <c r="K59" s="174" t="str">
        <f>IF(OR(K58="",VLOOKUP(K60,NP,10,FALSE)=0),"",IF(LEN(VLOOKUP(K60,NP,10,FALSE))=7,VLOOKUP(K60,NP,10,FALSE),VLOOKUP(K60,NP,10,FALSE)))</f>
        <v/>
      </c>
      <c r="L59" s="21" t="str">
        <f>IF(K58="","",CONCATENATE(VLOOKUP(K60,NP,8,FALSE)," pts - ",VLOOKUP(K60,NP,11,FALSE)))</f>
        <v/>
      </c>
      <c r="M59" s="21"/>
      <c r="N59" s="17"/>
      <c r="O59" s="21"/>
      <c r="P59" s="21"/>
      <c r="Q59" s="17"/>
      <c r="R59" s="21"/>
      <c r="S59" s="180"/>
      <c r="T59" s="120"/>
      <c r="U59" s="121"/>
      <c r="V59" s="122"/>
      <c r="W59" s="121"/>
      <c r="X59" s="121"/>
      <c r="Y59" s="122"/>
      <c r="Z59" s="4"/>
      <c r="AA59" s="26"/>
      <c r="AB59" s="21" t="str">
        <f>IF(AA57="","",CONCATENATE(IF(VLOOKUP(S57,NP,23,FALSE)="","",IF(VLOOKUP(S57,NP,12,FALSE)=1,VLOOKUP(S57,NP,23,FALSE),-VLOOKUP(S57,NP,23,FALSE))),IF(VLOOKUP(S57,NP,24,FALSE)="","",CONCATENATE(" / ",IF(VLOOKUP(S57,NP,12,FALSE)=1,VLOOKUP(S57,NP,24,FALSE),-VLOOKUP(S57,NP,24,FALSE)))),IF(VLOOKUP(S57,NP,25,FALSE)="","",CONCATENATE(" / ",IF(VLOOKUP(S57,NP,12,FALSE)=1,VLOOKUP(S57,NP,25,FALSE),-VLOOKUP(S57,NP,25,FALSE)))),IF(VLOOKUP(S57,NP,26,FALSE)="","",CONCATENATE(" / ",IF(VLOOKUP(S57,NP,12,FALSE)=1,VLOOKUP(S57,NP,26,FALSE),-VLOOKUP(S57,NP,26,FALSE)))),IF(VLOOKUP(S57,NP,27,FALSE)="","",CONCATENATE(" / ",IF(VLOOKUP(S57,NP,12,FALSE)=1,VLOOKUP(S57,NP,27,FALSE),-VLOOKUP(S57,NP,27,FALSE)))),IF(VLOOKUP(S57,NP,28)="","",CONCATENATE(" / ",IF(VLOOKUP(S57,NP,12)=1,VLOOKUP(S57,NP,28),-VLOOKUP(S57,NP,28)))),IF(VLOOKUP(S57,NP,29)="","",CONCATENATE(" / ",IF(VLOOKUP(S57,NP,12)=1,VLOOKUP(S57,NP,29),-VLOOKUP(S57,NP,29))))))</f>
        <v/>
      </c>
      <c r="AC59" s="21"/>
      <c r="AD59" s="17"/>
      <c r="AE59" s="21"/>
      <c r="AF59" s="21"/>
      <c r="AG59" s="17"/>
      <c r="AH59" s="191"/>
    </row>
    <row r="60" spans="1:35" ht="12" customHeight="1">
      <c r="A60" s="71"/>
      <c r="B60" s="20" t="str">
        <f>IF(I60="","",IF(VLOOKUP(K60,NP,12,FALSE)=0,CONCATENATE(VLOOKUP(K60,NP,5,FALSE),"  ",VLOOKUP(K60,NP,6,FALSE)),IF(VLOOKUP(K60,NP,22,FALSE)=0,CONCATENATE(VLOOKUP(K60,NP,15,FALSE),"  ",VLOOKUP(K60,NP,16,FALSE)),"")))</f>
        <v/>
      </c>
      <c r="C60" s="20"/>
      <c r="D60" s="92"/>
      <c r="E60" s="20"/>
      <c r="F60" s="20"/>
      <c r="G60" s="92"/>
      <c r="H60" s="20"/>
      <c r="I60" s="90" t="str">
        <f>IF(AND(VLOOKUP(K60,NP,12,FALSE)=0,VLOOKUP(K60,NP,22,FALSE)=0),"",IF(VLOOKUP(K60,NP,12,FALSE)=0,VLOOKUP(K60,NP,4,FALSE),IF(VLOOKUP(K60,NP,22,FALSE)=0,VLOOKUP(K60,NP,14,FALSE),"")))</f>
        <v/>
      </c>
      <c r="J60" s="15"/>
      <c r="K60" s="124">
        <f>K54+1</f>
        <v>10</v>
      </c>
      <c r="L60" s="125" t="s">
        <v>67</v>
      </c>
      <c r="M60" s="125"/>
      <c r="N60" s="126" t="str">
        <f>IF(VLOOKUP(K60,NP,32,FALSE)="","",IF(VLOOKUP(K60,NP,32,FALSE)=0,"",VLOOKUP(K60,NP,32,FALSE)))</f>
        <v/>
      </c>
      <c r="O60" s="127" t="str">
        <f>IF(VLOOKUP(K60,NP,33,FALSE)="","",IF(VLOOKUP(K60,NP,34,FALSE)=2,"",VLOOKUP(K60,NP,34,FALSE)))</f>
        <v/>
      </c>
      <c r="P60" s="127"/>
      <c r="Q60" s="128" t="str">
        <f>IF(VLOOKUP(K60,NP,33,FALSE)="","",IF(VLOOKUP(K60,NP,33,FALSE)=0,"",VLOOKUP(K60,NP,33,FALSE)))</f>
        <v/>
      </c>
      <c r="R60" s="137"/>
      <c r="S60" s="83" t="str">
        <f>IF(VLOOKUP(S57,NP,14,FALSE)=0,"",VLOOKUP(S57,NP,14,FALSE))</f>
        <v/>
      </c>
      <c r="T60" s="20" t="str">
        <f>IF(S60="","",CONCATENATE(VLOOKUP(S57,NP,15,FALSE),"  ",VLOOKUP(S57,NP,16,FALSE)))</f>
        <v/>
      </c>
      <c r="U60" s="20"/>
      <c r="V60" s="92"/>
      <c r="W60" s="20"/>
      <c r="X60" s="20"/>
      <c r="Y60" s="92"/>
      <c r="Z60" s="20"/>
      <c r="AA60" s="22"/>
      <c r="AD60" s="12"/>
      <c r="AG60" s="12"/>
      <c r="AH60" s="71"/>
    </row>
    <row r="61" spans="1:35" ht="12" customHeight="1">
      <c r="B61" s="64" t="str">
        <f>IF(I60="","",IF(VLOOKUP(K60,NP,12,FALSE)=0,CONCATENATE(VLOOKUP(K60,NP,8,FALSE)," pts - ",VLOOKUP(K60,NP,11,FALSE)),IF(VLOOKUP(K60,NP,22,FALSE)=0,CONCATENATE(VLOOKUP(K60,NP,18,FALSE)," pts - ",VLOOKUP(K60,NP,21,FALSE)),"")))</f>
        <v/>
      </c>
      <c r="C61" s="64"/>
      <c r="D61" s="107"/>
      <c r="E61" s="64"/>
      <c r="F61" s="64"/>
      <c r="G61" s="107"/>
      <c r="H61" s="64"/>
      <c r="I61" s="118">
        <f>J58</f>
        <v>19</v>
      </c>
      <c r="J61" s="15"/>
      <c r="K61" s="2"/>
      <c r="L61" s="120"/>
      <c r="M61" s="120"/>
      <c r="N61" s="130"/>
      <c r="O61" s="120"/>
      <c r="P61" s="120"/>
      <c r="Q61" s="130"/>
      <c r="R61" s="141"/>
      <c r="S61" s="180">
        <f>J62</f>
        <v>20</v>
      </c>
      <c r="T61" s="27" t="str">
        <f>IF(S60="","",CONCATENATE(VLOOKUP(S57,NP,18,FALSE)," pts - ",VLOOKUP(S57,NP,21,FALSE)))</f>
        <v/>
      </c>
      <c r="U61" s="27"/>
      <c r="V61" s="97"/>
      <c r="W61" s="27"/>
      <c r="X61" s="27"/>
      <c r="Y61" s="97"/>
      <c r="Z61" s="27"/>
      <c r="AD61" s="12"/>
      <c r="AG61" s="12"/>
      <c r="AH61" s="71"/>
    </row>
    <row r="62" spans="1:35" ht="12" customHeight="1">
      <c r="I62" s="71"/>
      <c r="J62" s="204">
        <f>J58+1</f>
        <v>20</v>
      </c>
      <c r="K62" s="84" t="str">
        <f>IF(VLOOKUP(K60,NP,14,FALSE)=0,"",VLOOKUP(K60,NP,14,FALSE))</f>
        <v/>
      </c>
      <c r="L62" s="20" t="str">
        <f>IF(K62="","",CONCATENATE(VLOOKUP(K60,NP,15,FALSE),"  ",VLOOKUP(K60,NP,16,FALSE)))</f>
        <v/>
      </c>
      <c r="M62" s="134"/>
      <c r="N62" s="135"/>
      <c r="O62" s="134"/>
      <c r="P62" s="134"/>
      <c r="Q62" s="135"/>
      <c r="R62" s="3"/>
      <c r="S62" s="26"/>
      <c r="T62" s="21" t="str">
        <f>IF(S60="","",CONCATENATE(IF(VLOOKUP(K60,NP,23,FALSE)="","",IF(VLOOKUP(K60,NP,12,FALSE)=1,VLOOKUP(K60,NP,23,FALSE),-VLOOKUP(K60,NP,23,FALSE))),IF(VLOOKUP(K60,NP,24,FALSE)="","",CONCATENATE(" / ",IF(VLOOKUP(K60,NP,12,FALSE)=1,VLOOKUP(K60,NP,24,FALSE),-VLOOKUP(K60,NP,24,FALSE)))),IF(VLOOKUP(K60,NP,25,FALSE)="","",CONCATENATE(" / ",IF(VLOOKUP(K60,NP,12,FALSE)=1,VLOOKUP(K60,NP,25,FALSE),-VLOOKUP(K60,NP,25,FALSE)))),IF(VLOOKUP(K60,NP,26,FALSE)="","",CONCATENATE(" / ",IF(VLOOKUP(K60,NP,12,FALSE)=1,VLOOKUP(K60,NP,26,FALSE),-VLOOKUP(K60,NP,26,FALSE)))),IF(VLOOKUP(K60,NP,27,FALSE)="","",CONCATENATE(" / ",IF(VLOOKUP(K60,NP,12,FALSE)=1,VLOOKUP(K60,NP,27,FALSE),-VLOOKUP(K60,NP,27,FALSE)))),IF(VLOOKUP(K60,NP,28)="","",CONCATENATE(" / ",IF(VLOOKUP(K60,NP,12)=1,VLOOKUP(K60,NP,28),-VLOOKUP(K60,NP,28)))),IF(VLOOKUP(K60,NP,29)="","",CONCATENATE(" / ",IF(VLOOKUP(K60,NP,12)=1,VLOOKUP(K60,NP,29),-VLOOKUP(K60,NP,29))))))</f>
        <v/>
      </c>
      <c r="U62" s="21"/>
      <c r="V62" s="17"/>
      <c r="W62" s="21"/>
      <c r="X62" s="21"/>
      <c r="Y62" s="17"/>
      <c r="Z62" s="21"/>
      <c r="AD62" s="12"/>
      <c r="AG62" s="12"/>
      <c r="AH62" s="71"/>
      <c r="AI62" s="136">
        <v>9</v>
      </c>
    </row>
    <row r="63" spans="1:35" ht="12" customHeight="1">
      <c r="A63" s="139"/>
      <c r="J63" s="15"/>
      <c r="K63" s="174" t="str">
        <f>IF(OR(K62="",VLOOKUP(K60,NP,20,FALSE)=0),"",IF(LEN(VLOOKUP(K60,NP,20,FALSE))=7,VLOOKUP(K60,NP,20,FALSE),VLOOKUP(K60,NP,20,FALSE)))</f>
        <v/>
      </c>
      <c r="L63" s="21" t="str">
        <f>IF(K62="","",CONCATENATE(VLOOKUP(K60,NP,18,FALSE)," pts - ",VLOOKUP(K60,NP,21,FALSE)))</f>
        <v/>
      </c>
      <c r="M63" s="21"/>
      <c r="N63" s="17"/>
      <c r="O63" s="21"/>
      <c r="P63" s="21"/>
      <c r="Q63" s="17"/>
      <c r="R63" s="21"/>
      <c r="S63" s="141"/>
      <c r="T63" s="142"/>
      <c r="U63" s="142"/>
      <c r="V63" s="143"/>
      <c r="W63" s="144"/>
      <c r="X63" s="144"/>
      <c r="Y63" s="143"/>
      <c r="Z63" s="142"/>
      <c r="AA63" s="193">
        <f>AA39+1</f>
        <v>107</v>
      </c>
      <c r="AB63" s="125" t="s">
        <v>67</v>
      </c>
      <c r="AC63" s="125"/>
      <c r="AD63" s="126" t="str">
        <f>IF(VLOOKUP(AA63,NP,32,FALSE)="","",IF(VLOOKUP(AA63,NP,32,FALSE)=0,"",VLOOKUP(AA63,NP,32,FALSE)))</f>
        <v/>
      </c>
      <c r="AE63" s="127" t="str">
        <f>IF(VLOOKUP(AA63,NP,33,FALSE)="","",IF(VLOOKUP(AA63,NP,34,FALSE)=2,"",VLOOKUP(AA63,NP,34,FALSE)))</f>
        <v/>
      </c>
      <c r="AF63" s="127"/>
      <c r="AG63" s="128" t="str">
        <f>IF(VLOOKUP(AA63,NP,33,FALSE)="","",IF(VLOOKUP(AA63,NP,33,FALSE)=0,"",VLOOKUP(AA63,NP,33,FALSE)))</f>
        <v/>
      </c>
      <c r="AH63" s="129"/>
      <c r="AI63" s="83"/>
    </row>
    <row r="64" spans="1:35" ht="12" customHeight="1">
      <c r="J64" s="198">
        <f>J62+1</f>
        <v>21</v>
      </c>
      <c r="K64" s="84" t="str">
        <f>IF(VLOOKUP(K66,NP,4,FALSE)=0,"",VLOOKUP(K66,NP,4,FALSE))</f>
        <v/>
      </c>
      <c r="L64" s="20" t="str">
        <f>IF(K64="","",CONCATENATE(VLOOKUP(K66,NP,5,FALSE),"  ",VLOOKUP(K66,NP,6,FALSE)))</f>
        <v/>
      </c>
      <c r="M64" s="20"/>
      <c r="N64" s="92"/>
      <c r="O64" s="20"/>
      <c r="P64" s="20"/>
      <c r="Q64" s="92"/>
      <c r="R64" s="20"/>
      <c r="S64" s="2"/>
      <c r="T64" s="121"/>
      <c r="U64" s="121"/>
      <c r="V64" s="122"/>
      <c r="W64" s="121"/>
      <c r="X64" s="121"/>
      <c r="Y64" s="122"/>
      <c r="Z64" s="4"/>
      <c r="AD64" s="12"/>
      <c r="AG64" s="12"/>
      <c r="AH64" s="71"/>
    </row>
    <row r="65" spans="1:34" ht="12" customHeight="1">
      <c r="I65" s="118">
        <f>J68</f>
        <v>22</v>
      </c>
      <c r="J65" s="15"/>
      <c r="K65" s="174" t="str">
        <f>IF(OR(K64="",VLOOKUP(K66,NP,10,FALSE)=0),"",IF(LEN(VLOOKUP(K66,NP,10,FALSE))=7,VLOOKUP(K66,NP,10,FALSE),VLOOKUP(K66,NP,10,FALSE)))</f>
        <v/>
      </c>
      <c r="L65" s="21" t="str">
        <f>IF(K64="","",CONCATENATE(VLOOKUP(K66,NP,8,FALSE)," pts - ",VLOOKUP(K66,NP,11,FALSE)))</f>
        <v/>
      </c>
      <c r="M65" s="21"/>
      <c r="N65" s="17"/>
      <c r="O65" s="21"/>
      <c r="P65" s="21"/>
      <c r="Q65" s="17"/>
      <c r="R65" s="21"/>
      <c r="S65" s="180">
        <f>J64</f>
        <v>21</v>
      </c>
      <c r="T65" s="120"/>
      <c r="U65" s="121"/>
      <c r="V65" s="122"/>
      <c r="W65" s="121"/>
      <c r="X65" s="121"/>
      <c r="Y65" s="122"/>
      <c r="Z65" s="4"/>
      <c r="AD65" s="12"/>
      <c r="AG65" s="12"/>
      <c r="AH65" s="71"/>
    </row>
    <row r="66" spans="1:34" ht="12" customHeight="1">
      <c r="B66" s="20" t="str">
        <f>IF(I66="","",IF(VLOOKUP(K66,NP,12,FALSE)=0,CONCATENATE(VLOOKUP(K66,NP,5,FALSE),"  ",VLOOKUP(K66,NP,6,FALSE)),IF(VLOOKUP(K66,NP,22,FALSE)=0,CONCATENATE(VLOOKUP(K66,NP,15,FALSE),"  ",VLOOKUP(K66,NP,16,FALSE)),"")))</f>
        <v/>
      </c>
      <c r="C66" s="20"/>
      <c r="D66" s="92"/>
      <c r="E66" s="20"/>
      <c r="F66" s="20"/>
      <c r="G66" s="92"/>
      <c r="H66" s="20"/>
      <c r="I66" s="90" t="str">
        <f>IF(AND(VLOOKUP(K66,NP,12,FALSE)=0,VLOOKUP(K66,NP,22,FALSE)=0),"",IF(VLOOKUP(K66,NP,12,FALSE)=0,VLOOKUP(K66,NP,4,FALSE),IF(VLOOKUP(K66,NP,22,FALSE)=0,VLOOKUP(K66,NP,14,FALSE),"")))</f>
        <v/>
      </c>
      <c r="J66" s="15"/>
      <c r="K66" s="124">
        <f>K60+1</f>
        <v>11</v>
      </c>
      <c r="L66" s="125" t="s">
        <v>67</v>
      </c>
      <c r="M66" s="125"/>
      <c r="N66" s="126" t="str">
        <f>IF(VLOOKUP(K66,NP,32,FALSE)="","",IF(VLOOKUP(K66,NP,32,FALSE)=0,"",VLOOKUP(K66,NP,32,FALSE)))</f>
        <v/>
      </c>
      <c r="O66" s="127" t="str">
        <f>IF(VLOOKUP(K66,NP,33,FALSE)="","",IF(VLOOKUP(K66,NP,34,FALSE)=2,"",VLOOKUP(K66,NP,34,FALSE)))</f>
        <v/>
      </c>
      <c r="P66" s="127"/>
      <c r="Q66" s="128" t="str">
        <f>IF(VLOOKUP(K66,NP,33,FALSE)="","",IF(VLOOKUP(K66,NP,33,FALSE)=0,"",VLOOKUP(K66,NP,33,FALSE)))</f>
        <v/>
      </c>
      <c r="R66" s="137"/>
      <c r="S66" s="83" t="str">
        <f>IF(VLOOKUP(S69,NP,4,FALSE)=0,"",VLOOKUP(S69,NP,4,FALSE))</f>
        <v/>
      </c>
      <c r="T66" s="20" t="str">
        <f>IF(S66="","",CONCATENATE(VLOOKUP(S69,NP,5,FALSE),"  ",VLOOKUP(S69,NP,6,FALSE)))</f>
        <v/>
      </c>
      <c r="U66" s="20"/>
      <c r="V66" s="92"/>
      <c r="W66" s="20"/>
      <c r="X66" s="20"/>
      <c r="Y66" s="92"/>
      <c r="Z66" s="20"/>
      <c r="AD66" s="12"/>
      <c r="AG66" s="12"/>
      <c r="AH66" s="71"/>
    </row>
    <row r="67" spans="1:34" ht="12" customHeight="1">
      <c r="A67" s="71"/>
      <c r="B67" s="64" t="str">
        <f>IF(I66="","",IF(VLOOKUP(K66,NP,12,FALSE)=0,CONCATENATE(VLOOKUP(K66,NP,8,FALSE)," pts - ",VLOOKUP(K66,NP,11,FALSE)),IF(VLOOKUP(K66,NP,22,FALSE)=0,CONCATENATE(VLOOKUP(K66,NP,18,FALSE)," pts - ",VLOOKUP(K66,NP,21,FALSE)),"")))</f>
        <v/>
      </c>
      <c r="C67" s="64"/>
      <c r="D67" s="107"/>
      <c r="E67" s="64"/>
      <c r="F67" s="64"/>
      <c r="G67" s="107"/>
      <c r="H67" s="64"/>
      <c r="I67" s="72"/>
      <c r="J67" s="15"/>
      <c r="K67" s="2"/>
      <c r="L67" s="120"/>
      <c r="M67" s="120"/>
      <c r="N67" s="130"/>
      <c r="O67" s="120"/>
      <c r="P67" s="120"/>
      <c r="Q67" s="130"/>
      <c r="R67" s="141"/>
      <c r="S67" s="26"/>
      <c r="T67" s="21" t="str">
        <f>IF(S66="","",CONCATENATE(VLOOKUP(S69,NP,8,FALSE)," pts - ",VLOOKUP(S69,NP,11,FALSE)))</f>
        <v/>
      </c>
      <c r="U67" s="21"/>
      <c r="V67" s="17"/>
      <c r="W67" s="21"/>
      <c r="X67" s="21"/>
      <c r="Y67" s="17"/>
      <c r="Z67" s="21"/>
      <c r="AA67" s="22"/>
      <c r="AD67" s="12"/>
      <c r="AG67" s="12"/>
      <c r="AH67" s="71"/>
    </row>
    <row r="68" spans="1:34" ht="12" customHeight="1">
      <c r="A68" s="71"/>
      <c r="I68" s="71"/>
      <c r="J68" s="203">
        <f>J64+1</f>
        <v>22</v>
      </c>
      <c r="K68" s="84" t="str">
        <f>IF(VLOOKUP(K66,NP,14,FALSE)=0,"",VLOOKUP(K66,NP,14,FALSE))</f>
        <v/>
      </c>
      <c r="L68" s="20" t="str">
        <f>IF(K68="","",CONCATENATE(VLOOKUP(K66,NP,15,FALSE),"  ",VLOOKUP(K66,NP,16,FALSE)))</f>
        <v/>
      </c>
      <c r="M68" s="134"/>
      <c r="N68" s="135"/>
      <c r="O68" s="134"/>
      <c r="P68" s="134"/>
      <c r="Q68" s="135"/>
      <c r="R68" s="3"/>
      <c r="S68" s="26"/>
      <c r="T68" s="21" t="str">
        <f>IF(S66="","",CONCATENATE(IF(VLOOKUP(K66,NP,23,FALSE)="","",IF(VLOOKUP(K66,NP,12,FALSE)=1,VLOOKUP(K66,NP,23,FALSE),-VLOOKUP(K66,NP,23,FALSE))),IF(VLOOKUP(K66,NP,24,FALSE)="","",CONCATENATE(" / ",IF(VLOOKUP(K66,NP,12,FALSE)=1,VLOOKUP(K66,NP,24,FALSE),-VLOOKUP(K66,NP,24,FALSE)))),IF(VLOOKUP(K66,NP,25,FALSE)="","",CONCATENATE(" / ",IF(VLOOKUP(K66,NP,12,FALSE)=1,VLOOKUP(K66,NP,25,FALSE),-VLOOKUP(K66,NP,25,FALSE)))),IF(VLOOKUP(K66,NP,26,FALSE)="","",CONCATENATE(" / ",IF(VLOOKUP(K66,NP,12,FALSE)=1,VLOOKUP(K66,NP,26,FALSE),-VLOOKUP(K66,NP,26,FALSE)))),IF(VLOOKUP(K66,NP,27,FALSE)="","",CONCATENATE(" / ",IF(VLOOKUP(K66,NP,12,FALSE)=1,VLOOKUP(K66,NP,27,FALSE),-VLOOKUP(K66,NP,27,FALSE)))),IF(VLOOKUP(K66,NP,28)="","",CONCATENATE(" / ",IF(VLOOKUP(K66,NP,12)=1,VLOOKUP(K66,NP,28),-VLOOKUP(K66,NP,28)))),IF(VLOOKUP(K66,NP,29)="","",CONCATENATE(" / ",IF(VLOOKUP(K66,NP,12)=1,VLOOKUP(K66,NP,29),-VLOOKUP(K66,NP,29))))))</f>
        <v/>
      </c>
      <c r="U68" s="21"/>
      <c r="V68" s="17"/>
      <c r="W68" s="21"/>
      <c r="X68" s="21"/>
      <c r="Y68" s="17"/>
      <c r="Z68" s="21"/>
      <c r="AA68" s="22"/>
      <c r="AB68" s="24"/>
      <c r="AC68" s="24"/>
      <c r="AD68" s="98"/>
      <c r="AE68" s="24"/>
      <c r="AF68" s="24"/>
      <c r="AG68" s="98"/>
      <c r="AH68" s="71"/>
    </row>
    <row r="69" spans="1:34" ht="12" customHeight="1">
      <c r="A69" s="82"/>
      <c r="B69" s="125" t="s">
        <v>67</v>
      </c>
      <c r="C69" s="125"/>
      <c r="D69" s="126" t="str">
        <f>IF(VLOOKUP(I69,NP,32,FALSE)="","",IF(VLOOKUP(I69,NP,32,FALSE)=0,"",VLOOKUP(I69,NP,32,FALSE)))</f>
        <v/>
      </c>
      <c r="E69" s="127" t="str">
        <f>IF(VLOOKUP(I69,NP,33,FALSE)="","",IF(VLOOKUP(I69,NP,34,FALSE)=2,"",VLOOKUP(I69,NP,34,FALSE)))</f>
        <v/>
      </c>
      <c r="F69" s="127"/>
      <c r="G69" s="128" t="str">
        <f>IF(VLOOKUP(I69,NP,33,FALSE)="","",IF(VLOOKUP(I69,NP,33,FALSE)=0,"",VLOOKUP(I69,NP,33,FALSE)))</f>
        <v/>
      </c>
      <c r="H69" s="137"/>
      <c r="I69" s="138">
        <f>I57+1</f>
        <v>102</v>
      </c>
      <c r="J69" s="15"/>
      <c r="K69" s="174" t="str">
        <f>IF(OR(K68="",VLOOKUP(K66,NP,20,FALSE)=0),"",IF(LEN(VLOOKUP(K66,NP,20,FALSE))=7,VLOOKUP(K66,NP,20,FALSE),VLOOKUP(K66,NP,20,FALSE)))</f>
        <v/>
      </c>
      <c r="L69" s="21" t="str">
        <f>IF(K68="","",CONCATENATE(VLOOKUP(K66,NP,18,FALSE)," pts - ",VLOOKUP(K66,NP,21,FALSE)))</f>
        <v/>
      </c>
      <c r="M69" s="21"/>
      <c r="N69" s="17"/>
      <c r="O69" s="21"/>
      <c r="P69" s="21"/>
      <c r="Q69" s="17"/>
      <c r="R69" s="21"/>
      <c r="S69" s="147">
        <f>S57+1</f>
        <v>70</v>
      </c>
      <c r="T69" s="125" t="s">
        <v>67</v>
      </c>
      <c r="U69" s="125"/>
      <c r="V69" s="126" t="str">
        <f>IF(VLOOKUP(S69,NP,32,FALSE)="","",IF(VLOOKUP(S69,NP,32,FALSE)=0,"",VLOOKUP(S69,NP,32,FALSE)))</f>
        <v/>
      </c>
      <c r="W69" s="127" t="str">
        <f>IF(VLOOKUP(S69,NP,33,FALSE)="","",IF(VLOOKUP(S69,NP,34,FALSE)=2,"",VLOOKUP(S69,NP,34,FALSE)))</f>
        <v/>
      </c>
      <c r="X69" s="127"/>
      <c r="Y69" s="128" t="str">
        <f>IF(VLOOKUP(S69,NP,33,FALSE)="","",IF(VLOOKUP(S69,NP,33,FALSE)=0,"",VLOOKUP(S69,NP,33,FALSE)))</f>
        <v/>
      </c>
      <c r="Z69" s="137"/>
      <c r="AA69" s="83" t="str">
        <f>IF(VLOOKUP(AA63,NP,14,FALSE)=0,"",VLOOKUP(AA63,NP,14,FALSE))</f>
        <v/>
      </c>
      <c r="AB69" s="20" t="str">
        <f>IF(AA69="","",CONCATENATE(VLOOKUP(AA63,NP,15,FALSE),"  ",VLOOKUP(AA63,NP,16,FALSE)))</f>
        <v/>
      </c>
      <c r="AC69" s="20"/>
      <c r="AD69" s="92"/>
      <c r="AE69" s="20"/>
      <c r="AF69" s="20"/>
      <c r="AG69" s="92"/>
      <c r="AH69" s="192"/>
    </row>
    <row r="70" spans="1:34" ht="12" customHeight="1">
      <c r="A70" s="132">
        <f>I65</f>
        <v>22</v>
      </c>
      <c r="J70" s="197">
        <f>J68+1</f>
        <v>23</v>
      </c>
      <c r="K70" s="84" t="str">
        <f>IF(VLOOKUP(K72,NP,4,FALSE)=0,"",VLOOKUP(K72,NP,4,FALSE))</f>
        <v/>
      </c>
      <c r="L70" s="20" t="str">
        <f>IF(K70="","",CONCATENATE(VLOOKUP(K72,NP,5,FALSE),"  ",VLOOKUP(K72,NP,6,FALSE)))</f>
        <v/>
      </c>
      <c r="M70" s="20"/>
      <c r="N70" s="92"/>
      <c r="O70" s="20"/>
      <c r="P70" s="20"/>
      <c r="Q70" s="92"/>
      <c r="R70" s="20"/>
      <c r="S70" s="11"/>
      <c r="T70" s="18"/>
      <c r="U70" s="18"/>
      <c r="V70" s="99"/>
      <c r="W70" s="18"/>
      <c r="X70" s="18"/>
      <c r="Y70" s="99"/>
      <c r="AA70" s="136">
        <f>S73</f>
        <v>24</v>
      </c>
    </row>
    <row r="71" spans="1:34" ht="12" customHeight="1">
      <c r="A71" s="71"/>
      <c r="J71" s="210"/>
      <c r="K71" s="174" t="str">
        <f>IF(OR(K70="",VLOOKUP(K72,NP,10,FALSE)=0),"",IF(LEN(VLOOKUP(K72,NP,10,FALSE))=7,VLOOKUP(K72,NP,10,FALSE),VLOOKUP(K72,NP,10,FALSE)))</f>
        <v/>
      </c>
      <c r="L71" s="27" t="str">
        <f>IF(K70="","",CONCATENATE(VLOOKUP(K72,NP,8,FALSE)," pts - ",VLOOKUP(K72,NP,11,FALSE)))</f>
        <v/>
      </c>
      <c r="M71" s="27"/>
      <c r="N71" s="97"/>
      <c r="O71" s="27"/>
      <c r="P71" s="27"/>
      <c r="Q71" s="97"/>
      <c r="R71" s="85"/>
      <c r="S71" s="11"/>
      <c r="T71" s="18"/>
      <c r="U71" s="18"/>
      <c r="V71" s="99"/>
      <c r="W71" s="18"/>
      <c r="X71" s="18"/>
      <c r="Y71" s="99"/>
      <c r="AA71" s="26"/>
    </row>
    <row r="72" spans="1:34" ht="12" customHeight="1">
      <c r="A72" s="71"/>
      <c r="B72" s="20" t="str">
        <f>IF(I72="","",IF(VLOOKUP(K72,NP,12,FALSE)=0,CONCATENATE(VLOOKUP(K72,NP,5,FALSE),"  ",VLOOKUP(K72,NP,6,FALSE)),IF(VLOOKUP(K72,NP,22,FALSE)=0,CONCATENATE(VLOOKUP(K72,NP,15,FALSE),"  ",VLOOKUP(K72,NP,16,FALSE)),"")))</f>
        <v/>
      </c>
      <c r="C72" s="20"/>
      <c r="D72" s="92"/>
      <c r="E72" s="20"/>
      <c r="F72" s="20"/>
      <c r="G72" s="92"/>
      <c r="H72" s="20"/>
      <c r="I72" s="90" t="str">
        <f>IF(AND(VLOOKUP(K72,NP,12,FALSE)=0,VLOOKUP(K72,NP,22,FALSE)=0),"",IF(VLOOKUP(K72,NP,12,FALSE)=0,VLOOKUP(K72,NP,4,FALSE),IF(VLOOKUP(K72,NP,22,FALSE)=0,VLOOKUP(K72,NP,14,FALSE),"")))</f>
        <v/>
      </c>
      <c r="J72" s="15"/>
      <c r="K72" s="124">
        <f>K66+1</f>
        <v>12</v>
      </c>
      <c r="L72" s="125" t="s">
        <v>67</v>
      </c>
      <c r="M72" s="125"/>
      <c r="N72" s="126" t="str">
        <f>IF(VLOOKUP(K72,NP,32,FALSE)="","",IF(VLOOKUP(K72,NP,32,FALSE)=0,"",VLOOKUP(K72,NP,32,FALSE)))</f>
        <v/>
      </c>
      <c r="O72" s="127" t="str">
        <f>IF(VLOOKUP(K72,NP,33,FALSE)="","",IF(VLOOKUP(K72,NP,34,FALSE)=2,"",VLOOKUP(K72,NP,34,FALSE)))</f>
        <v/>
      </c>
      <c r="P72" s="127"/>
      <c r="Q72" s="128" t="str">
        <f>IF(VLOOKUP(K72,NP,33,FALSE)="","",IF(VLOOKUP(K72,NP,33,FALSE)=0,"",VLOOKUP(K72,NP,33,FALSE)))</f>
        <v/>
      </c>
      <c r="R72" s="129"/>
      <c r="S72" s="83" t="str">
        <f>IF(VLOOKUP(S69,NP,14,FALSE)=0,"",VLOOKUP(S69,NP,14,FALSE))</f>
        <v/>
      </c>
      <c r="T72" s="20" t="str">
        <f>IF(S72="","",CONCATENATE(VLOOKUP(S69,NP,15,FALSE),"  ",VLOOKUP(S69,NP,16,FALSE)))</f>
        <v/>
      </c>
      <c r="U72" s="20"/>
      <c r="V72" s="92"/>
      <c r="W72" s="20"/>
      <c r="X72" s="20"/>
      <c r="Y72" s="92"/>
      <c r="Z72" s="20"/>
      <c r="AA72" s="22"/>
    </row>
    <row r="73" spans="1:34" ht="12" customHeight="1">
      <c r="B73" s="64" t="str">
        <f>IF(I72="","",IF(VLOOKUP(K72,NP,12,FALSE)=0,CONCATENATE(VLOOKUP(K72,NP,8,FALSE)," pts - ",VLOOKUP(K72,NP,11,FALSE)),IF(VLOOKUP(K72,NP,22,FALSE)=0,CONCATENATE(VLOOKUP(K72,NP,18,FALSE)," pts - ",VLOOKUP(K72,NP,21,FALSE)),"")))</f>
        <v/>
      </c>
      <c r="C73" s="64"/>
      <c r="D73" s="97"/>
      <c r="E73" s="27"/>
      <c r="F73" s="27"/>
      <c r="G73" s="97"/>
      <c r="H73" s="27"/>
      <c r="I73" s="118">
        <f>J70</f>
        <v>23</v>
      </c>
      <c r="J73" s="15"/>
      <c r="K73" s="2"/>
      <c r="L73" s="120"/>
      <c r="M73" s="120"/>
      <c r="N73" s="130"/>
      <c r="O73" s="120"/>
      <c r="P73" s="120"/>
      <c r="Q73" s="130"/>
      <c r="R73" s="131"/>
      <c r="S73" s="180">
        <f>J74</f>
        <v>24</v>
      </c>
      <c r="T73" s="27" t="str">
        <f>IF(S72="","",CONCATENATE(VLOOKUP(S69,NP,18,FALSE)," pts - ",VLOOKUP(S69,NP,21,FALSE)))</f>
        <v/>
      </c>
      <c r="U73" s="27"/>
      <c r="V73" s="97"/>
      <c r="W73" s="27"/>
      <c r="X73" s="27"/>
      <c r="Y73" s="97"/>
      <c r="Z73" s="27"/>
    </row>
    <row r="74" spans="1:34" ht="12" customHeight="1">
      <c r="I74" s="71"/>
      <c r="J74" s="205">
        <f>J70+1</f>
        <v>24</v>
      </c>
      <c r="K74" s="84" t="str">
        <f>IF(VLOOKUP(K72,NP,14,FALSE)=0,"",VLOOKUP(K72,NP,14,FALSE))</f>
        <v/>
      </c>
      <c r="L74" s="20" t="str">
        <f>IF(K74="","",CONCATENATE(VLOOKUP(K72,NP,15,FALSE),"  ",VLOOKUP(K72,NP,16,FALSE)))</f>
        <v/>
      </c>
      <c r="M74" s="134"/>
      <c r="N74" s="135"/>
      <c r="O74" s="134"/>
      <c r="P74" s="134"/>
      <c r="Q74" s="135"/>
      <c r="R74" s="86"/>
      <c r="S74" s="26"/>
      <c r="T74" s="21" t="str">
        <f>IF(S72="","",CONCATENATE(IF(VLOOKUP(K72,NP,23,FALSE)="","",IF(VLOOKUP(K72,NP,12,FALSE)=1,VLOOKUP(K72,NP,23,FALSE),-VLOOKUP(K72,NP,23,FALSE))),IF(VLOOKUP(K72,NP,24,FALSE)="","",CONCATENATE(" / ",IF(VLOOKUP(K72,NP,12,FALSE)=1,VLOOKUP(K72,NP,24,FALSE),-VLOOKUP(K72,NP,24,FALSE)))),IF(VLOOKUP(K72,NP,25,FALSE)="","",CONCATENATE(" / ",IF(VLOOKUP(K72,NP,12,FALSE)=1,VLOOKUP(K72,NP,25,FALSE),-VLOOKUP(K72,NP,25,FALSE)))),IF(VLOOKUP(K72,NP,26,FALSE)="","",CONCATENATE(" / ",IF(VLOOKUP(K72,NP,12,FALSE)=1,VLOOKUP(K72,NP,26,FALSE),-VLOOKUP(K72,NP,26,FALSE)))),IF(VLOOKUP(K72,NP,27,FALSE)="","",CONCATENATE(" / ",IF(VLOOKUP(K72,NP,12,FALSE)=1,VLOOKUP(K72,NP,27,FALSE),-VLOOKUP(K72,NP,27,FALSE)))),IF(VLOOKUP(K72,NP,28)="","",CONCATENATE(" / ",IF(VLOOKUP(K72,NP,12)=1,VLOOKUP(K72,NP,28),-VLOOKUP(K72,NP,28)))),IF(VLOOKUP(K72,NP,29)="","",CONCATENATE(" / ",IF(VLOOKUP(K72,NP,12)=1,VLOOKUP(K72,NP,29),-VLOOKUP(K72,NP,29))))))</f>
        <v/>
      </c>
      <c r="U74" s="21"/>
      <c r="V74" s="17"/>
      <c r="W74" s="21"/>
      <c r="X74" s="21"/>
      <c r="Y74" s="17"/>
      <c r="Z74" s="21"/>
    </row>
    <row r="75" spans="1:34" ht="12" customHeight="1">
      <c r="J75" s="15"/>
      <c r="K75" s="174" t="str">
        <f>IF(OR(K74="",VLOOKUP(K72,NP,20,FALSE)=0),"",IF(LEN(VLOOKUP(K72,NP,20,FALSE))=7,VLOOKUP(K72,NP,20,FALSE),VLOOKUP(K72,NP,20,FALSE)))</f>
        <v/>
      </c>
      <c r="L75" s="27" t="str">
        <f>IF(K74="","",CONCATENATE(VLOOKUP(K72,NP,18,FALSE)," pts - ",VLOOKUP(K72,NP,21,FALSE)))</f>
        <v/>
      </c>
      <c r="M75" s="27"/>
      <c r="N75" s="97"/>
      <c r="O75" s="27"/>
      <c r="P75" s="27"/>
      <c r="Q75" s="97"/>
      <c r="R75" s="27"/>
      <c r="S75" s="141"/>
    </row>
    <row r="76" spans="1:34" ht="12" customHeight="1">
      <c r="J76" s="199">
        <f>J74+1</f>
        <v>25</v>
      </c>
      <c r="K76" s="84" t="str">
        <f>IF(VLOOKUP(K78,NP,4,FALSE)=0,"",VLOOKUP(K78,NP,4,FALSE))</f>
        <v/>
      </c>
      <c r="L76" s="20" t="str">
        <f>IF(K76="","",CONCATENATE(VLOOKUP(K78,NP,5,FALSE),"  ",VLOOKUP(K78,NP,6,FALSE)))</f>
        <v/>
      </c>
      <c r="M76" s="20"/>
      <c r="N76" s="92"/>
      <c r="O76" s="20"/>
      <c r="P76" s="20"/>
      <c r="Q76" s="92"/>
      <c r="R76" s="20"/>
      <c r="S76" s="2"/>
    </row>
    <row r="77" spans="1:34" ht="12" customHeight="1">
      <c r="I77" s="118">
        <f>J80</f>
        <v>26</v>
      </c>
      <c r="J77" s="15"/>
      <c r="K77" s="174" t="str">
        <f>IF(OR(K76="",VLOOKUP(K78,NP,10,FALSE)=0),"",IF(LEN(VLOOKUP(K78,NP,10,FALSE))=7,VLOOKUP(K78,NP,10,FALSE),VLOOKUP(K78,NP,10,FALSE)))</f>
        <v/>
      </c>
      <c r="L77" s="27" t="str">
        <f>IF(K76="","",CONCATENATE(VLOOKUP(K78,NP,8,FALSE)," pts - ",VLOOKUP(K78,NP,11,FALSE)))</f>
        <v/>
      </c>
      <c r="M77" s="27"/>
      <c r="N77" s="97"/>
      <c r="O77" s="27"/>
      <c r="P77" s="27"/>
      <c r="Q77" s="97"/>
      <c r="R77" s="85"/>
      <c r="S77" s="180">
        <f>J76</f>
        <v>25</v>
      </c>
      <c r="T77" s="120"/>
      <c r="U77" s="121"/>
      <c r="V77" s="122"/>
      <c r="W77" s="121"/>
      <c r="X77" s="121"/>
      <c r="Y77" s="122"/>
      <c r="Z77" s="4"/>
    </row>
    <row r="78" spans="1:34" ht="12" customHeight="1">
      <c r="B78" s="20" t="str">
        <f>IF(I78="","",IF(VLOOKUP(K78,NP,12,FALSE)=0,CONCATENATE(VLOOKUP(K78,NP,5,FALSE),"  ",VLOOKUP(K78,NP,6,FALSE)),IF(VLOOKUP(K78,NP,22,FALSE)=0,CONCATENATE(VLOOKUP(K78,NP,15,FALSE),"  ",VLOOKUP(K78,NP,16,FALSE)),"")))</f>
        <v/>
      </c>
      <c r="C78" s="20"/>
      <c r="D78" s="92"/>
      <c r="E78" s="20"/>
      <c r="F78" s="20"/>
      <c r="G78" s="92"/>
      <c r="H78" s="20"/>
      <c r="I78" s="90" t="str">
        <f>IF(AND(VLOOKUP(K78,NP,12,FALSE)=0,VLOOKUP(K78,NP,22,FALSE)=0),"",IF(VLOOKUP(K78,NP,12,FALSE)=0,VLOOKUP(K78,NP,4,FALSE),IF(VLOOKUP(K78,NP,22,FALSE)=0,VLOOKUP(K78,NP,14,FALSE),"")))</f>
        <v/>
      </c>
      <c r="J78" s="15"/>
      <c r="K78" s="124">
        <f>K72+1</f>
        <v>13</v>
      </c>
      <c r="L78" s="125" t="s">
        <v>67</v>
      </c>
      <c r="M78" s="125"/>
      <c r="N78" s="126" t="str">
        <f>IF(VLOOKUP(K78,NP,32,FALSE)="","",IF(VLOOKUP(K78,NP,32,FALSE)=0,"",VLOOKUP(K78,NP,32,FALSE)))</f>
        <v/>
      </c>
      <c r="O78" s="127" t="str">
        <f>IF(VLOOKUP(K78,NP,33,FALSE)="","",IF(VLOOKUP(K78,NP,34,FALSE)=2,"",VLOOKUP(K78,NP,34,FALSE)))</f>
        <v/>
      </c>
      <c r="P78" s="127"/>
      <c r="Q78" s="128" t="str">
        <f>IF(VLOOKUP(K78,NP,33,FALSE)="","",IF(VLOOKUP(K78,NP,33,FALSE)=0,"",VLOOKUP(K78,NP,33,FALSE)))</f>
        <v/>
      </c>
      <c r="R78" s="129"/>
      <c r="S78" s="83" t="str">
        <f>IF(VLOOKUP(S81,NP,4,FALSE)=0,"",VLOOKUP(S81,NP,4,FALSE))</f>
        <v/>
      </c>
      <c r="T78" s="20" t="str">
        <f>IF(S78="","",CONCATENATE(VLOOKUP(S81,NP,5,FALSE),"  ",VLOOKUP(S81,NP,6,FALSE)))</f>
        <v/>
      </c>
      <c r="U78" s="20"/>
      <c r="V78" s="92"/>
      <c r="W78" s="20"/>
      <c r="X78" s="20"/>
      <c r="Y78" s="92"/>
      <c r="Z78" s="20"/>
    </row>
    <row r="79" spans="1:34" ht="12" customHeight="1">
      <c r="A79" s="71"/>
      <c r="B79" s="64" t="str">
        <f>IF(I78="","",IF(VLOOKUP(K78,NP,12,FALSE)=0,CONCATENATE(VLOOKUP(K78,NP,8,FALSE)," pts - ",VLOOKUP(K78,NP,11,FALSE)),IF(VLOOKUP(K78,NP,22,FALSE)=0,CONCATENATE(VLOOKUP(K78,NP,18,FALSE)," pts - ",VLOOKUP(K78,NP,21,FALSE)),"")))</f>
        <v/>
      </c>
      <c r="C79" s="64"/>
      <c r="D79" s="107"/>
      <c r="E79" s="64"/>
      <c r="F79" s="64"/>
      <c r="G79" s="107"/>
      <c r="H79" s="64"/>
      <c r="I79" s="72"/>
      <c r="J79" s="15"/>
      <c r="K79" s="2"/>
      <c r="L79" s="120"/>
      <c r="M79" s="120"/>
      <c r="N79" s="130"/>
      <c r="O79" s="120"/>
      <c r="P79" s="120"/>
      <c r="Q79" s="130"/>
      <c r="R79" s="131"/>
      <c r="S79" s="26"/>
      <c r="T79" s="21" t="str">
        <f>IF(S78="","",CONCATENATE(VLOOKUP(S81,NP,8,FALSE)," pts - ",VLOOKUP(S81,NP,11,FALSE)))</f>
        <v/>
      </c>
      <c r="U79" s="21"/>
      <c r="V79" s="17"/>
      <c r="W79" s="21"/>
      <c r="X79" s="21"/>
      <c r="Y79" s="17"/>
      <c r="Z79" s="21"/>
      <c r="AA79" s="22"/>
    </row>
    <row r="80" spans="1:34" ht="12" customHeight="1">
      <c r="A80" s="132">
        <f>I85</f>
        <v>27</v>
      </c>
      <c r="I80" s="18"/>
      <c r="J80" s="203">
        <f>J76+1</f>
        <v>26</v>
      </c>
      <c r="K80" s="84" t="str">
        <f>IF(VLOOKUP(K78,NP,14,FALSE)=0,"",VLOOKUP(K78,NP,14,FALSE))</f>
        <v/>
      </c>
      <c r="L80" s="20" t="str">
        <f>IF(K80="","",CONCATENATE(VLOOKUP(K78,NP,15,FALSE),"  ",VLOOKUP(K78,NP,16,FALSE)))</f>
        <v/>
      </c>
      <c r="M80" s="134"/>
      <c r="N80" s="135"/>
      <c r="O80" s="134"/>
      <c r="P80" s="134"/>
      <c r="Q80" s="135"/>
      <c r="R80" s="86"/>
      <c r="S80" s="26"/>
      <c r="T80" s="21" t="str">
        <f>IF(S78="","",CONCATENATE(IF(VLOOKUP(K78,NP,23,FALSE)="","",IF(VLOOKUP(K78,NP,12,FALSE)=1,VLOOKUP(K78,NP,23,FALSE),-VLOOKUP(K78,NP,23,FALSE))),IF(VLOOKUP(K78,NP,24,FALSE)="","",CONCATENATE(" / ",IF(VLOOKUP(K78,NP,12,FALSE)=1,VLOOKUP(K78,NP,24,FALSE),-VLOOKUP(K78,NP,24,FALSE)))),IF(VLOOKUP(K78,NP,25,FALSE)="","",CONCATENATE(" / ",IF(VLOOKUP(K78,NP,12,FALSE)=1,VLOOKUP(K78,NP,25,FALSE),-VLOOKUP(K78,NP,25,FALSE)))),IF(VLOOKUP(K78,NP,26,FALSE)="","",CONCATENATE(" / ",IF(VLOOKUP(K78,NP,12,FALSE)=1,VLOOKUP(K78,NP,26,FALSE),-VLOOKUP(K78,NP,26,FALSE)))),IF(VLOOKUP(K78,NP,27,FALSE)="","",CONCATENATE(" / ",IF(VLOOKUP(K78,NP,12,FALSE)=1,VLOOKUP(K78,NP,27,FALSE),-VLOOKUP(K78,NP,27,FALSE)))),IF(VLOOKUP(K78,NP,28)="","",CONCATENATE(" / ",IF(VLOOKUP(K78,NP,12)=1,VLOOKUP(K78,NP,28),-VLOOKUP(K78,NP,28)))),IF(VLOOKUP(K78,NP,29)="","",CONCATENATE(" / ",IF(VLOOKUP(K78,NP,12)=1,VLOOKUP(K78,NP,29),-VLOOKUP(K78,NP,29))))))</f>
        <v/>
      </c>
      <c r="U80" s="21"/>
      <c r="V80" s="17"/>
      <c r="W80" s="21"/>
      <c r="X80" s="21"/>
      <c r="Y80" s="17"/>
      <c r="Z80" s="21"/>
      <c r="AA80" s="136">
        <f>S77</f>
        <v>25</v>
      </c>
    </row>
    <row r="81" spans="1:35" ht="12" customHeight="1">
      <c r="A81" s="90"/>
      <c r="B81" s="125" t="s">
        <v>67</v>
      </c>
      <c r="C81" s="125"/>
      <c r="D81" s="126" t="str">
        <f>IF(VLOOKUP(I81,NP,32,FALSE)="","",IF(VLOOKUP(I81,NP,32,FALSE)=0,"",VLOOKUP(I81,NP,32,FALSE)))</f>
        <v/>
      </c>
      <c r="E81" s="127" t="str">
        <f>IF(VLOOKUP(I81,NP,33,FALSE)="","",IF(VLOOKUP(I81,NP,34,FALSE)=2,"",VLOOKUP(I81,NP,34,FALSE)))</f>
        <v/>
      </c>
      <c r="F81" s="127"/>
      <c r="G81" s="128" t="str">
        <f>IF(VLOOKUP(I81,NP,33,FALSE)="","",IF(VLOOKUP(I81,NP,33,FALSE)=0,"",VLOOKUP(I81,NP,33,FALSE)))</f>
        <v/>
      </c>
      <c r="H81" s="137"/>
      <c r="I81" s="138">
        <f>I69+1</f>
        <v>103</v>
      </c>
      <c r="J81" s="15"/>
      <c r="K81" s="174" t="str">
        <f>IF(OR(K80="",VLOOKUP(K78,NP,20,FALSE)=0),"",IF(LEN(VLOOKUP(K78,NP,20,FALSE))=7,VLOOKUP(K78,NP,20,FALSE),VLOOKUP(K78,NP,20,FALSE)))</f>
        <v/>
      </c>
      <c r="L81" s="27" t="str">
        <f>IF(K80="","",CONCATENATE(VLOOKUP(K78,NP,18,FALSE)," pts - ",VLOOKUP(K78,NP,21,FALSE)))</f>
        <v/>
      </c>
      <c r="M81" s="27"/>
      <c r="N81" s="97"/>
      <c r="O81" s="27"/>
      <c r="P81" s="27"/>
      <c r="Q81" s="97"/>
      <c r="R81" s="27"/>
      <c r="S81" s="147">
        <f>S69+1</f>
        <v>71</v>
      </c>
      <c r="T81" s="125" t="s">
        <v>67</v>
      </c>
      <c r="U81" s="125"/>
      <c r="V81" s="126" t="str">
        <f>IF(VLOOKUP(S81,NP,32,FALSE)="","",IF(VLOOKUP(S81,NP,32,FALSE)=0,"",VLOOKUP(S81,NP,32,FALSE)))</f>
        <v/>
      </c>
      <c r="W81" s="127" t="str">
        <f>IF(VLOOKUP(S81,NP,33,FALSE)="","",IF(VLOOKUP(S81,NP,34,FALSE)=2,"",VLOOKUP(S81,NP,34,FALSE)))</f>
        <v/>
      </c>
      <c r="X81" s="127"/>
      <c r="Y81" s="128" t="str">
        <f>IF(VLOOKUP(S81,NP,33,FALSE)="","",IF(VLOOKUP(S81,NP,33,FALSE)=0,"",VLOOKUP(S81,NP,33,FALSE)))</f>
        <v/>
      </c>
      <c r="Z81" s="137"/>
      <c r="AA81" s="83" t="str">
        <f>IF(VLOOKUP(AA87,NP,4,FALSE)=0,"",VLOOKUP(AA87,NP,4,FALSE))</f>
        <v/>
      </c>
      <c r="AB81" s="20" t="str">
        <f>IF(AA81="","",CONCATENATE(VLOOKUP(AA87,NP,5,FALSE),"  ",VLOOKUP(AA87,NP,6,FALSE)))</f>
        <v/>
      </c>
      <c r="AC81" s="20"/>
      <c r="AD81" s="92"/>
      <c r="AE81" s="20"/>
      <c r="AF81" s="20"/>
      <c r="AG81" s="92"/>
      <c r="AH81" s="20"/>
    </row>
    <row r="82" spans="1:35" ht="12" customHeight="1">
      <c r="A82" s="72"/>
      <c r="J82" s="197">
        <f>J80+1</f>
        <v>27</v>
      </c>
      <c r="K82" s="84" t="str">
        <f>IF(VLOOKUP(K84,NP,4,FALSE)=0,"",VLOOKUP(K84,NP,4,FALSE))</f>
        <v/>
      </c>
      <c r="L82" s="20" t="str">
        <f>IF(K82="","",CONCATENATE(VLOOKUP(K84,NP,5,FALSE),"  ",VLOOKUP(K84,NP,6,FALSE)))</f>
        <v/>
      </c>
      <c r="M82" s="20"/>
      <c r="N82" s="92"/>
      <c r="O82" s="20"/>
      <c r="P82" s="20"/>
      <c r="Q82" s="92"/>
      <c r="R82" s="20"/>
      <c r="S82" s="2"/>
      <c r="T82" s="121"/>
      <c r="U82" s="121"/>
      <c r="V82" s="122"/>
      <c r="W82" s="121"/>
      <c r="X82" s="121"/>
      <c r="Y82" s="122"/>
      <c r="Z82" s="4"/>
      <c r="AA82" s="25"/>
      <c r="AB82" s="21" t="str">
        <f>IF(AA81="","",CONCATENATE(VLOOKUP(AA87,NP,8,FALSE)," pts - ",VLOOKUP(AA87,NP,11,FALSE)))</f>
        <v/>
      </c>
      <c r="AC82" s="21"/>
      <c r="AD82" s="17"/>
      <c r="AE82" s="21"/>
      <c r="AF82" s="21"/>
      <c r="AG82" s="17"/>
      <c r="AH82" s="85"/>
    </row>
    <row r="83" spans="1:35" ht="12" customHeight="1">
      <c r="A83" s="71"/>
      <c r="B83" s="18"/>
      <c r="C83" s="18"/>
      <c r="D83" s="99"/>
      <c r="E83" s="18"/>
      <c r="F83" s="18"/>
      <c r="G83" s="99"/>
      <c r="H83" s="18"/>
      <c r="I83" s="72"/>
      <c r="J83" s="15"/>
      <c r="K83" s="174" t="str">
        <f>IF(OR(K82="",VLOOKUP(K84,NP,10,FALSE)=0),"",IF(LEN(VLOOKUP(K84,NP,10,FALSE))=7,VLOOKUP(K84,NP,10,FALSE),VLOOKUP(K84,NP,10,FALSE)))</f>
        <v/>
      </c>
      <c r="L83" s="21" t="str">
        <f>IF(K82="","",CONCATENATE(VLOOKUP(K84,NP,8,FALSE)," pts - ",VLOOKUP(K84,NP,11,FALSE)))</f>
        <v/>
      </c>
      <c r="M83" s="21"/>
      <c r="N83" s="17"/>
      <c r="O83" s="21"/>
      <c r="P83" s="21"/>
      <c r="Q83" s="17"/>
      <c r="R83" s="21"/>
      <c r="S83" s="140"/>
      <c r="T83" s="120"/>
      <c r="U83" s="121"/>
      <c r="V83" s="122"/>
      <c r="W83" s="121"/>
      <c r="X83" s="121"/>
      <c r="Y83" s="122"/>
      <c r="Z83" s="4"/>
      <c r="AA83" s="26"/>
      <c r="AB83" s="21" t="str">
        <f>IF(AA81="","",CONCATENATE(IF(VLOOKUP(S81,NP,23,FALSE)="","",IF(VLOOKUP(S81,NP,12,FALSE)=1,VLOOKUP(S81,NP,23,FALSE),-VLOOKUP(S81,NP,23,FALSE))),IF(VLOOKUP(S81,NP,24,FALSE)="","",CONCATENATE(" / ",IF(VLOOKUP(S81,NP,12,FALSE)=1,VLOOKUP(S81,NP,24,FALSE),-VLOOKUP(S81,NP,24,FALSE)))),IF(VLOOKUP(S81,NP,25,FALSE)="","",CONCATENATE(" / ",IF(VLOOKUP(S81,NP,12,FALSE)=1,VLOOKUP(S81,NP,25,FALSE),-VLOOKUP(S81,NP,25,FALSE)))),IF(VLOOKUP(S81,NP,26,FALSE)="","",CONCATENATE(" / ",IF(VLOOKUP(S81,NP,12,FALSE)=1,VLOOKUP(S81,NP,26,FALSE),-VLOOKUP(S81,NP,26,FALSE)))),IF(VLOOKUP(S81,NP,27,FALSE)="","",CONCATENATE(" / ",IF(VLOOKUP(S81,NP,12,FALSE)=1,VLOOKUP(S81,NP,27,FALSE),-VLOOKUP(S81,NP,27,FALSE)))),IF(VLOOKUP(S81,NP,28)="","",CONCATENATE(" / ",IF(VLOOKUP(S81,NP,12)=1,VLOOKUP(S81,NP,28),-VLOOKUP(S81,NP,28)))),IF(VLOOKUP(S81,NP,29)="","",CONCATENATE(" / ",IF(VLOOKUP(S81,NP,12)=1,VLOOKUP(S81,NP,29),-VLOOKUP(S81,NP,29))))))</f>
        <v/>
      </c>
      <c r="AC83" s="21"/>
      <c r="AD83" s="17"/>
      <c r="AE83" s="21"/>
      <c r="AF83" s="21"/>
      <c r="AG83" s="17"/>
      <c r="AH83" s="191"/>
    </row>
    <row r="84" spans="1:35" ht="12" customHeight="1">
      <c r="A84" s="71"/>
      <c r="B84" s="20" t="str">
        <f>IF(I84="","",IF(VLOOKUP(K84,NP,12,FALSE)=0,CONCATENATE(VLOOKUP(K84,NP,5,FALSE),"  ",VLOOKUP(K84,NP,6,FALSE)),IF(VLOOKUP(K84,NP,22,FALSE)=0,CONCATENATE(VLOOKUP(K84,NP,15,FALSE),"  ",VLOOKUP(K84,NP,16,FALSE)),"")))</f>
        <v/>
      </c>
      <c r="C84" s="20"/>
      <c r="D84" s="92"/>
      <c r="E84" s="20"/>
      <c r="F84" s="20"/>
      <c r="G84" s="92"/>
      <c r="H84" s="20"/>
      <c r="I84" s="90" t="str">
        <f>IF(AND(VLOOKUP(K84,NP,12,FALSE)=0,VLOOKUP(K84,NP,22,FALSE)=0),"",IF(VLOOKUP(K84,NP,12,FALSE)=0,VLOOKUP(K84,NP,4,FALSE),IF(VLOOKUP(K84,NP,22,FALSE)=0,VLOOKUP(K84,NP,14,FALSE),"")))</f>
        <v/>
      </c>
      <c r="J84" s="15"/>
      <c r="K84" s="124">
        <f>K78+1</f>
        <v>14</v>
      </c>
      <c r="L84" s="125" t="s">
        <v>67</v>
      </c>
      <c r="M84" s="125"/>
      <c r="N84" s="126" t="str">
        <f>IF(VLOOKUP(K84,NP,32,FALSE)="","",IF(VLOOKUP(K84,NP,32,FALSE)=0,"",VLOOKUP(K84,NP,32,FALSE)))</f>
        <v/>
      </c>
      <c r="O84" s="127" t="str">
        <f>IF(VLOOKUP(K84,NP,33,FALSE)="","",IF(VLOOKUP(K84,NP,34,FALSE)=2,"",VLOOKUP(K84,NP,34,FALSE)))</f>
        <v/>
      </c>
      <c r="P84" s="127"/>
      <c r="Q84" s="128" t="str">
        <f>IF(VLOOKUP(K84,NP,33,FALSE)="","",IF(VLOOKUP(K84,NP,33,FALSE)=0,"",VLOOKUP(K84,NP,33,FALSE)))</f>
        <v/>
      </c>
      <c r="R84" s="137"/>
      <c r="S84" s="83" t="str">
        <f>IF(VLOOKUP(S81,NP,14,FALSE)=0,"",VLOOKUP(S81,NP,14,FALSE))</f>
        <v/>
      </c>
      <c r="T84" s="20" t="str">
        <f>IF(S84="","",CONCATENATE(VLOOKUP(S81,NP,15,FALSE),"  ",VLOOKUP(S81,NP,16,FALSE)))</f>
        <v/>
      </c>
      <c r="U84" s="20"/>
      <c r="V84" s="92"/>
      <c r="W84" s="20"/>
      <c r="X84" s="20"/>
      <c r="Y84" s="92"/>
      <c r="Z84" s="20"/>
      <c r="AA84" s="22"/>
      <c r="AD84" s="12"/>
      <c r="AG84" s="12"/>
      <c r="AH84" s="71"/>
    </row>
    <row r="85" spans="1:35" ht="12" customHeight="1">
      <c r="B85" s="64" t="str">
        <f>IF(I84="","",IF(VLOOKUP(K84,NP,12,FALSE)=0,CONCATENATE(VLOOKUP(K84,NP,8,FALSE)," pts - ",VLOOKUP(K84,NP,11,FALSE)),IF(VLOOKUP(K84,NP,22,FALSE)=0,CONCATENATE(VLOOKUP(K84,NP,18,FALSE)," pts - ",VLOOKUP(K84,NP,21,FALSE)),"")))</f>
        <v/>
      </c>
      <c r="C85" s="64"/>
      <c r="D85" s="107"/>
      <c r="E85" s="64"/>
      <c r="F85" s="64"/>
      <c r="G85" s="107"/>
      <c r="H85" s="64"/>
      <c r="I85" s="118">
        <f>J82</f>
        <v>27</v>
      </c>
      <c r="J85" s="15"/>
      <c r="K85" s="2"/>
      <c r="L85" s="120"/>
      <c r="M85" s="120"/>
      <c r="N85" s="130"/>
      <c r="O85" s="120"/>
      <c r="P85" s="120"/>
      <c r="Q85" s="130"/>
      <c r="R85" s="141"/>
      <c r="S85" s="180">
        <f>J86</f>
        <v>28</v>
      </c>
      <c r="T85" s="27" t="str">
        <f>IF(S84="","",CONCATENATE(VLOOKUP(S81,NP,18,FALSE)," pts - ",VLOOKUP(S81,NP,21,FALSE)))</f>
        <v/>
      </c>
      <c r="U85" s="27"/>
      <c r="V85" s="97"/>
      <c r="W85" s="27"/>
      <c r="X85" s="27"/>
      <c r="Y85" s="97"/>
      <c r="Z85" s="27"/>
      <c r="AD85" s="12"/>
      <c r="AG85" s="12"/>
      <c r="AH85" s="71"/>
    </row>
    <row r="86" spans="1:35" ht="12" customHeight="1">
      <c r="I86" s="71"/>
      <c r="J86" s="204">
        <f>J82+1</f>
        <v>28</v>
      </c>
      <c r="K86" s="84" t="str">
        <f>IF(VLOOKUP(K84,NP,14,FALSE)=0,"",VLOOKUP(K84,NP,14,FALSE))</f>
        <v/>
      </c>
      <c r="L86" s="20" t="str">
        <f>IF(K86="","",CONCATENATE(VLOOKUP(K84,NP,15,FALSE),"  ",VLOOKUP(K84,NP,16,FALSE)))</f>
        <v/>
      </c>
      <c r="M86" s="134"/>
      <c r="N86" s="135"/>
      <c r="O86" s="134"/>
      <c r="P86" s="134"/>
      <c r="Q86" s="135"/>
      <c r="R86" s="3"/>
      <c r="S86" s="26"/>
      <c r="T86" s="21" t="str">
        <f>IF(S84="","",CONCATENATE(IF(VLOOKUP(K84,NP,23,FALSE)="","",IF(VLOOKUP(K84,NP,12,FALSE)=1,VLOOKUP(K84,NP,23,FALSE),-VLOOKUP(K84,NP,23,FALSE))),IF(VLOOKUP(K84,NP,24,FALSE)="","",CONCATENATE(" / ",IF(VLOOKUP(K84,NP,12,FALSE)=1,VLOOKUP(K84,NP,24,FALSE),-VLOOKUP(K84,NP,24,FALSE)))),IF(VLOOKUP(K84,NP,25,FALSE)="","",CONCATENATE(" / ",IF(VLOOKUP(K84,NP,12,FALSE)=1,VLOOKUP(K84,NP,25,FALSE),-VLOOKUP(K84,NP,25,FALSE)))),IF(VLOOKUP(K84,NP,26,FALSE)="","",CONCATENATE(" / ",IF(VLOOKUP(K84,NP,12,FALSE)=1,VLOOKUP(K84,NP,26,FALSE),-VLOOKUP(K84,NP,26,FALSE)))),IF(VLOOKUP(K84,NP,27,FALSE)="","",CONCATENATE(" / ",IF(VLOOKUP(K84,NP,12,FALSE)=1,VLOOKUP(K84,NP,27,FALSE),-VLOOKUP(K84,NP,27,FALSE)))),IF(VLOOKUP(K84,NP,28)="","",CONCATENATE(" / ",IF(VLOOKUP(K84,NP,12)=1,VLOOKUP(K84,NP,28),-VLOOKUP(K84,NP,28)))),IF(VLOOKUP(K84,NP,29)="","",CONCATENATE(" / ",IF(VLOOKUP(K84,NP,12)=1,VLOOKUP(K84,NP,29),-VLOOKUP(K84,NP,29))))))</f>
        <v/>
      </c>
      <c r="U86" s="21"/>
      <c r="V86" s="17"/>
      <c r="W86" s="21"/>
      <c r="X86" s="21"/>
      <c r="Y86" s="17"/>
      <c r="Z86" s="21"/>
      <c r="AD86" s="12"/>
      <c r="AG86" s="12"/>
      <c r="AH86" s="71"/>
      <c r="AI86" s="136">
        <v>8</v>
      </c>
    </row>
    <row r="87" spans="1:35" ht="12" customHeight="1">
      <c r="A87" s="139"/>
      <c r="J87" s="15"/>
      <c r="K87" s="174" t="str">
        <f>IF(OR(K86="",VLOOKUP(K84,NP,20,FALSE)=0),"",IF(LEN(VLOOKUP(K84,NP,20,FALSE))=7,VLOOKUP(K84,NP,20,FALSE),VLOOKUP(K84,NP,20,FALSE)))</f>
        <v/>
      </c>
      <c r="L87" s="21" t="str">
        <f>IF(K86="","",CONCATENATE(VLOOKUP(K84,NP,18,FALSE)," pts - ",VLOOKUP(K84,NP,21,FALSE)))</f>
        <v/>
      </c>
      <c r="M87" s="21"/>
      <c r="N87" s="17"/>
      <c r="O87" s="21"/>
      <c r="P87" s="21"/>
      <c r="Q87" s="17"/>
      <c r="R87" s="21"/>
      <c r="S87" s="141"/>
      <c r="T87" s="142"/>
      <c r="U87" s="142"/>
      <c r="V87" s="143"/>
      <c r="W87" s="144"/>
      <c r="X87" s="144"/>
      <c r="Y87" s="143"/>
      <c r="Z87" s="142"/>
      <c r="AA87" s="193">
        <f>AA63+1</f>
        <v>108</v>
      </c>
      <c r="AB87" s="125" t="s">
        <v>67</v>
      </c>
      <c r="AC87" s="125"/>
      <c r="AD87" s="126" t="str">
        <f>IF(VLOOKUP(AA87,NP,32,FALSE)="","",IF(VLOOKUP(AA87,NP,32,FALSE)=0,"",VLOOKUP(AA87,NP,32,FALSE)))</f>
        <v/>
      </c>
      <c r="AE87" s="127" t="str">
        <f>IF(VLOOKUP(AA87,NP,33,FALSE)="","",IF(VLOOKUP(AA87,NP,34,FALSE)=2,"",VLOOKUP(AA87,NP,34,FALSE)))</f>
        <v/>
      </c>
      <c r="AF87" s="127"/>
      <c r="AG87" s="128" t="str">
        <f>IF(VLOOKUP(AA87,NP,33,FALSE)="","",IF(VLOOKUP(AA87,NP,33,FALSE)=0,"",VLOOKUP(AA87,NP,33,FALSE)))</f>
        <v/>
      </c>
      <c r="AH87" s="129"/>
      <c r="AI87" s="83"/>
    </row>
    <row r="88" spans="1:35" ht="12" customHeight="1">
      <c r="J88" s="198">
        <f>J86+1</f>
        <v>29</v>
      </c>
      <c r="K88" s="84" t="str">
        <f>IF(VLOOKUP(K90,NP,4,FALSE)=0,"",VLOOKUP(K90,NP,4,FALSE))</f>
        <v/>
      </c>
      <c r="L88" s="20" t="str">
        <f>IF(K88="","",CONCATENATE(VLOOKUP(K90,NP,5,FALSE),"  ",VLOOKUP(K90,NP,6,FALSE)))</f>
        <v/>
      </c>
      <c r="M88" s="20"/>
      <c r="N88" s="92"/>
      <c r="O88" s="20"/>
      <c r="P88" s="20"/>
      <c r="Q88" s="92"/>
      <c r="R88" s="20"/>
      <c r="S88" s="2"/>
      <c r="T88" s="121"/>
      <c r="U88" s="121"/>
      <c r="V88" s="122"/>
      <c r="W88" s="121"/>
      <c r="X88" s="121"/>
      <c r="Y88" s="122"/>
      <c r="Z88" s="4"/>
      <c r="AD88" s="12"/>
      <c r="AG88" s="12"/>
      <c r="AH88" s="71"/>
    </row>
    <row r="89" spans="1:35" ht="12" customHeight="1">
      <c r="I89" s="118">
        <f>J92</f>
        <v>30</v>
      </c>
      <c r="J89" s="15"/>
      <c r="K89" s="174" t="str">
        <f>IF(OR(K88="",VLOOKUP(K90,NP,10,FALSE)=0),"",IF(LEN(VLOOKUP(K90,NP,10,FALSE))=7,VLOOKUP(K90,NP,10,FALSE),VLOOKUP(K90,NP,10,FALSE)))</f>
        <v/>
      </c>
      <c r="L89" s="21" t="str">
        <f>IF(K88="","",CONCATENATE(VLOOKUP(K90,NP,8,FALSE)," pts - ",VLOOKUP(K90,NP,11,FALSE)))</f>
        <v/>
      </c>
      <c r="M89" s="21"/>
      <c r="N89" s="17"/>
      <c r="O89" s="21"/>
      <c r="P89" s="21"/>
      <c r="Q89" s="17"/>
      <c r="R89" s="21"/>
      <c r="S89" s="180">
        <f>J88</f>
        <v>29</v>
      </c>
      <c r="T89" s="120"/>
      <c r="U89" s="121"/>
      <c r="V89" s="122"/>
      <c r="W89" s="121"/>
      <c r="X89" s="121"/>
      <c r="Y89" s="122"/>
      <c r="Z89" s="4"/>
      <c r="AD89" s="12"/>
      <c r="AG89" s="12"/>
      <c r="AH89" s="71"/>
    </row>
    <row r="90" spans="1:35" ht="12" customHeight="1">
      <c r="B90" s="20" t="str">
        <f>IF(I90="","",IF(VLOOKUP(K90,NP,12,FALSE)=0,CONCATENATE(VLOOKUP(K90,NP,5,FALSE),"  ",VLOOKUP(K90,NP,6,FALSE)),IF(VLOOKUP(K90,NP,22,FALSE)=0,CONCATENATE(VLOOKUP(K90,NP,15,FALSE),"  ",VLOOKUP(K90,NP,16,FALSE)),"")))</f>
        <v/>
      </c>
      <c r="C90" s="20"/>
      <c r="D90" s="92"/>
      <c r="E90" s="20"/>
      <c r="F90" s="20"/>
      <c r="G90" s="92"/>
      <c r="H90" s="20"/>
      <c r="I90" s="90" t="str">
        <f>IF(AND(VLOOKUP(K90,NP,12,FALSE)=0,VLOOKUP(K90,NP,22,FALSE)=0),"",IF(VLOOKUP(K90,NP,12,FALSE)=0,VLOOKUP(K90,NP,4,FALSE),IF(VLOOKUP(K90,NP,22,FALSE)=0,VLOOKUP(K90,NP,14,FALSE),"")))</f>
        <v/>
      </c>
      <c r="J90" s="15"/>
      <c r="K90" s="124">
        <f>K84+1</f>
        <v>15</v>
      </c>
      <c r="L90" s="125" t="s">
        <v>67</v>
      </c>
      <c r="M90" s="125"/>
      <c r="N90" s="126" t="str">
        <f>IF(VLOOKUP(K90,NP,32,FALSE)="","",IF(VLOOKUP(K90,NP,32,FALSE)=0,"",VLOOKUP(K90,NP,32,FALSE)))</f>
        <v/>
      </c>
      <c r="O90" s="127" t="str">
        <f>IF(VLOOKUP(K90,NP,33,FALSE)="","",IF(VLOOKUP(K90,NP,34,FALSE)=2,"",VLOOKUP(K90,NP,34,FALSE)))</f>
        <v/>
      </c>
      <c r="P90" s="127"/>
      <c r="Q90" s="128" t="str">
        <f>IF(VLOOKUP(K90,NP,33,FALSE)="","",IF(VLOOKUP(K90,NP,33,FALSE)=0,"",VLOOKUP(K90,NP,33,FALSE)))</f>
        <v/>
      </c>
      <c r="R90" s="137"/>
      <c r="S90" s="83" t="str">
        <f>IF(VLOOKUP(S93,NP,4,FALSE)=0,"",VLOOKUP(S93,NP,4,FALSE))</f>
        <v/>
      </c>
      <c r="T90" s="20" t="str">
        <f>IF(S90="","",CONCATENATE(VLOOKUP(S93,NP,5,FALSE),"  ",VLOOKUP(S93,NP,6,FALSE)))</f>
        <v/>
      </c>
      <c r="U90" s="20"/>
      <c r="V90" s="92"/>
      <c r="W90" s="20"/>
      <c r="X90" s="20"/>
      <c r="Y90" s="92"/>
      <c r="Z90" s="20"/>
      <c r="AD90" s="12"/>
      <c r="AG90" s="12"/>
      <c r="AH90" s="71"/>
    </row>
    <row r="91" spans="1:35" ht="12" customHeight="1">
      <c r="A91" s="71"/>
      <c r="B91" s="64" t="str">
        <f>IF(I90="","",IF(VLOOKUP(K90,NP,12,FALSE)=0,CONCATENATE(VLOOKUP(K90,NP,8,FALSE)," pts - ",VLOOKUP(K90,NP,11,FALSE)),IF(VLOOKUP(K90,NP,22,FALSE)=0,CONCATENATE(VLOOKUP(K90,NP,18,FALSE)," pts - ",VLOOKUP(K90,NP,21,FALSE)),"")))</f>
        <v/>
      </c>
      <c r="C91" s="64"/>
      <c r="D91" s="107"/>
      <c r="E91" s="64"/>
      <c r="F91" s="64"/>
      <c r="G91" s="107"/>
      <c r="H91" s="64"/>
      <c r="I91" s="72"/>
      <c r="J91" s="15"/>
      <c r="K91" s="2"/>
      <c r="L91" s="120"/>
      <c r="M91" s="120"/>
      <c r="N91" s="130"/>
      <c r="O91" s="120"/>
      <c r="P91" s="120"/>
      <c r="Q91" s="130"/>
      <c r="R91" s="141"/>
      <c r="S91" s="26"/>
      <c r="T91" s="21" t="str">
        <f>IF(S90="","",CONCATENATE(VLOOKUP(S93,NP,8,FALSE)," pts - ",VLOOKUP(S93,NP,11,FALSE)))</f>
        <v/>
      </c>
      <c r="U91" s="21"/>
      <c r="V91" s="17"/>
      <c r="W91" s="21"/>
      <c r="X91" s="21"/>
      <c r="Y91" s="17"/>
      <c r="Z91" s="21"/>
      <c r="AA91" s="22"/>
      <c r="AD91" s="12"/>
      <c r="AG91" s="12"/>
      <c r="AH91" s="71"/>
    </row>
    <row r="92" spans="1:35" ht="12" customHeight="1">
      <c r="A92" s="71"/>
      <c r="I92" s="18"/>
      <c r="J92" s="203">
        <f>J88+1</f>
        <v>30</v>
      </c>
      <c r="K92" s="84" t="str">
        <f>IF(VLOOKUP(K90,NP,14,FALSE)=0,"",VLOOKUP(K90,NP,14,FALSE))</f>
        <v/>
      </c>
      <c r="L92" s="20" t="str">
        <f>IF(K92="","",CONCATENATE(VLOOKUP(K90,NP,15,FALSE),"  ",VLOOKUP(K90,NP,16,FALSE)))</f>
        <v/>
      </c>
      <c r="M92" s="134"/>
      <c r="N92" s="135"/>
      <c r="O92" s="134"/>
      <c r="P92" s="134"/>
      <c r="Q92" s="135"/>
      <c r="R92" s="3"/>
      <c r="S92" s="26"/>
      <c r="T92" s="21" t="str">
        <f>IF(S90="","",CONCATENATE(IF(VLOOKUP(K90,NP,23,FALSE)="","",IF(VLOOKUP(K90,NP,12,FALSE)=1,VLOOKUP(K90,NP,23,FALSE),-VLOOKUP(K90,NP,23,FALSE))),IF(VLOOKUP(K90,NP,24,FALSE)="","",CONCATENATE(" / ",IF(VLOOKUP(K90,NP,12,FALSE)=1,VLOOKUP(K90,NP,24,FALSE),-VLOOKUP(K90,NP,24,FALSE)))),IF(VLOOKUP(K90,NP,25,FALSE)="","",CONCATENATE(" / ",IF(VLOOKUP(K90,NP,12,FALSE)=1,VLOOKUP(K90,NP,25,FALSE),-VLOOKUP(K90,NP,25,FALSE)))),IF(VLOOKUP(K90,NP,26,FALSE)="","",CONCATENATE(" / ",IF(VLOOKUP(K90,NP,12,FALSE)=1,VLOOKUP(K90,NP,26,FALSE),-VLOOKUP(K90,NP,26,FALSE)))),IF(VLOOKUP(K90,NP,27,FALSE)="","",CONCATENATE(" / ",IF(VLOOKUP(K90,NP,12,FALSE)=1,VLOOKUP(K90,NP,27,FALSE),-VLOOKUP(K90,NP,27,FALSE)))),IF(VLOOKUP(K90,NP,28)="","",CONCATENATE(" / ",IF(VLOOKUP(K90,NP,12)=1,VLOOKUP(K90,NP,28),-VLOOKUP(K90,NP,28)))),IF(VLOOKUP(K90,NP,29)="","",CONCATENATE(" / ",IF(VLOOKUP(K90,NP,12)=1,VLOOKUP(K90,NP,29),-VLOOKUP(K90,NP,29))))))</f>
        <v/>
      </c>
      <c r="U92" s="21"/>
      <c r="V92" s="17"/>
      <c r="W92" s="21"/>
      <c r="X92" s="21"/>
      <c r="Y92" s="17"/>
      <c r="Z92" s="21"/>
      <c r="AA92" s="22"/>
      <c r="AB92" s="24"/>
      <c r="AC92" s="24"/>
      <c r="AD92" s="98"/>
      <c r="AE92" s="24"/>
      <c r="AF92" s="24"/>
      <c r="AG92" s="98"/>
      <c r="AH92" s="71"/>
    </row>
    <row r="93" spans="1:35" ht="12" customHeight="1">
      <c r="A93" s="82"/>
      <c r="B93" s="125" t="s">
        <v>67</v>
      </c>
      <c r="C93" s="125"/>
      <c r="D93" s="126" t="str">
        <f>IF(VLOOKUP(I93,NP,32,FALSE)="","",IF(VLOOKUP(I93,NP,32,FALSE)=0,"",VLOOKUP(I93,NP,32,FALSE)))</f>
        <v/>
      </c>
      <c r="E93" s="127" t="str">
        <f>IF(VLOOKUP(I93,NP,33,FALSE)="","",IF(VLOOKUP(I93,NP,34,FALSE)=2,"",VLOOKUP(I93,NP,34,FALSE)))</f>
        <v/>
      </c>
      <c r="F93" s="127"/>
      <c r="G93" s="128" t="str">
        <f>IF(VLOOKUP(I93,NP,33,FALSE)="","",IF(VLOOKUP(I93,NP,33,FALSE)=0,"",VLOOKUP(I93,NP,33,FALSE)))</f>
        <v/>
      </c>
      <c r="H93" s="137"/>
      <c r="I93" s="138">
        <f>I81+1</f>
        <v>104</v>
      </c>
      <c r="J93" s="15"/>
      <c r="K93" s="174" t="str">
        <f>IF(OR(K92="",VLOOKUP(K90,NP,20,FALSE)=0),"",IF(LEN(VLOOKUP(K90,NP,20,FALSE))=7,VLOOKUP(K90,NP,20,FALSE),VLOOKUP(K90,NP,20,FALSE)))</f>
        <v/>
      </c>
      <c r="L93" s="21" t="str">
        <f>IF(K92="","",CONCATENATE(VLOOKUP(K90,NP,18,FALSE)," pts - ",VLOOKUP(K90,NP,21,FALSE)))</f>
        <v/>
      </c>
      <c r="M93" s="21"/>
      <c r="N93" s="17"/>
      <c r="O93" s="21"/>
      <c r="P93" s="21"/>
      <c r="Q93" s="17"/>
      <c r="R93" s="21"/>
      <c r="S93" s="147">
        <f>S81+1</f>
        <v>72</v>
      </c>
      <c r="T93" s="125" t="s">
        <v>67</v>
      </c>
      <c r="U93" s="125"/>
      <c r="V93" s="126" t="str">
        <f>IF(VLOOKUP(S93,NP,32,FALSE)="","",IF(VLOOKUP(S93,NP,32,FALSE)=0,"",VLOOKUP(S93,NP,32,FALSE)))</f>
        <v/>
      </c>
      <c r="W93" s="127" t="str">
        <f>IF(VLOOKUP(S93,NP,33,FALSE)="","",IF(VLOOKUP(S93,NP,34,FALSE)=2,"",VLOOKUP(S93,NP,34,FALSE)))</f>
        <v/>
      </c>
      <c r="X93" s="127"/>
      <c r="Y93" s="128" t="str">
        <f>IF(VLOOKUP(S93,NP,33,FALSE)="","",IF(VLOOKUP(S93,NP,33,FALSE)=0,"",VLOOKUP(S93,NP,33,FALSE)))</f>
        <v/>
      </c>
      <c r="Z93" s="137"/>
      <c r="AA93" s="83" t="str">
        <f>IF(VLOOKUP(AA87,NP,14,FALSE)=0,"",VLOOKUP(AA87,NP,14,FALSE))</f>
        <v/>
      </c>
      <c r="AB93" s="20" t="str">
        <f>IF(AA93="","",CONCATENATE(VLOOKUP(AA87,NP,15,FALSE),"  ",VLOOKUP(AA87,NP,16,FALSE)))</f>
        <v/>
      </c>
      <c r="AC93" s="20"/>
      <c r="AD93" s="92"/>
      <c r="AE93" s="20"/>
      <c r="AF93" s="20"/>
      <c r="AG93" s="92"/>
      <c r="AH93" s="192"/>
    </row>
    <row r="94" spans="1:35" ht="12" customHeight="1">
      <c r="A94" s="132">
        <f>I89</f>
        <v>30</v>
      </c>
      <c r="J94" s="197">
        <f>J92+1</f>
        <v>31</v>
      </c>
      <c r="K94" s="84" t="str">
        <f>IF(VLOOKUP(K96,NP,4,FALSE)=0,"",VLOOKUP(K96,NP,4,FALSE))</f>
        <v/>
      </c>
      <c r="L94" s="20" t="str">
        <f>IF(K94="","",CONCATENATE(VLOOKUP(K96,NP,5,FALSE),"  ",VLOOKUP(K96,NP,6,FALSE)))</f>
        <v/>
      </c>
      <c r="M94" s="20"/>
      <c r="N94" s="92"/>
      <c r="O94" s="20"/>
      <c r="P94" s="20"/>
      <c r="Q94" s="92"/>
      <c r="R94" s="20"/>
      <c r="S94" s="11"/>
      <c r="T94" s="18"/>
      <c r="U94" s="18"/>
      <c r="V94" s="99"/>
      <c r="W94" s="18"/>
      <c r="X94" s="18"/>
      <c r="Y94" s="99"/>
      <c r="AA94" s="136">
        <f>S97</f>
        <v>32</v>
      </c>
    </row>
    <row r="95" spans="1:35" ht="12" customHeight="1">
      <c r="A95" s="71"/>
      <c r="I95" s="72"/>
      <c r="J95" s="15"/>
      <c r="K95" s="174" t="str">
        <f>IF(OR(K94="",VLOOKUP(K96,NP,10,FALSE)=0),"",IF(LEN(VLOOKUP(K96,NP,10,FALSE))=7,VLOOKUP(K96,NP,10,FALSE),VLOOKUP(K96,NP,10,FALSE)))</f>
        <v/>
      </c>
      <c r="L95" s="27" t="str">
        <f>IF(K94="","",CONCATENATE(VLOOKUP(K96,NP,8,FALSE)," pts - ",VLOOKUP(K96,NP,11,FALSE)))</f>
        <v/>
      </c>
      <c r="M95" s="27"/>
      <c r="N95" s="97"/>
      <c r="O95" s="27"/>
      <c r="P95" s="27"/>
      <c r="Q95" s="97"/>
      <c r="R95" s="85"/>
      <c r="S95" s="11"/>
      <c r="T95" s="18"/>
      <c r="U95" s="18"/>
      <c r="V95" s="99"/>
      <c r="W95" s="18"/>
      <c r="X95" s="18"/>
      <c r="Y95" s="99"/>
      <c r="AA95" s="26"/>
    </row>
    <row r="96" spans="1:35" ht="12" customHeight="1">
      <c r="A96" s="77"/>
      <c r="B96" s="20" t="str">
        <f>IF(I96="","",IF(VLOOKUP(K96,NP,12,FALSE)=0,CONCATENATE(VLOOKUP(K96,NP,5,FALSE),"  ",VLOOKUP(K96,NP,6,FALSE)),IF(VLOOKUP(K96,NP,22,FALSE)=0,CONCATENATE(VLOOKUP(K96,NP,15,FALSE),"  ",VLOOKUP(K96,NP,16,FALSE)),"")))</f>
        <v/>
      </c>
      <c r="C96" s="20"/>
      <c r="D96" s="92"/>
      <c r="E96" s="20"/>
      <c r="F96" s="20"/>
      <c r="G96" s="92"/>
      <c r="H96" s="20"/>
      <c r="I96" s="90" t="str">
        <f>IF(AND(VLOOKUP(K96,NP,12,FALSE)=0,VLOOKUP(K96,NP,22,FALSE)=0),"",IF(VLOOKUP(K96,NP,12,FALSE)=0,VLOOKUP(K96,NP,4,FALSE),IF(VLOOKUP(K96,NP,22,FALSE)=0,VLOOKUP(K96,NP,14,FALSE),"")))</f>
        <v/>
      </c>
      <c r="J96" s="15"/>
      <c r="K96" s="124">
        <f>K90+1</f>
        <v>16</v>
      </c>
      <c r="L96" s="125" t="s">
        <v>67</v>
      </c>
      <c r="M96" s="125"/>
      <c r="N96" s="126" t="str">
        <f>IF(VLOOKUP(K96,NP,32,FALSE)="","",IF(VLOOKUP(K96,NP,32,FALSE)=0,"",VLOOKUP(K96,NP,32,FALSE)))</f>
        <v/>
      </c>
      <c r="O96" s="127" t="str">
        <f>IF(VLOOKUP(K96,NP,33,FALSE)="","",IF(VLOOKUP(K96,NP,34,FALSE)=2,"",VLOOKUP(K96,NP,34,FALSE)))</f>
        <v/>
      </c>
      <c r="P96" s="127"/>
      <c r="Q96" s="128" t="str">
        <f>IF(VLOOKUP(K96,NP,33,FALSE)="","",IF(VLOOKUP(K96,NP,33,FALSE)=0,"",VLOOKUP(K96,NP,33,FALSE)))</f>
        <v/>
      </c>
      <c r="R96" s="129"/>
      <c r="S96" s="83" t="str">
        <f>IF(VLOOKUP(S93,NP,14,FALSE)=0,"",VLOOKUP(S93,NP,14,FALSE))</f>
        <v/>
      </c>
      <c r="T96" s="20" t="str">
        <f>IF(S96="","",CONCATENATE(VLOOKUP(S93,NP,15,FALSE),"  ",VLOOKUP(S93,NP,16,FALSE)))</f>
        <v/>
      </c>
      <c r="U96" s="20"/>
      <c r="V96" s="92"/>
      <c r="W96" s="20"/>
      <c r="X96" s="20"/>
      <c r="Y96" s="92"/>
      <c r="Z96" s="20"/>
      <c r="AA96" s="22"/>
    </row>
    <row r="97" spans="1:35" ht="12" customHeight="1">
      <c r="A97" s="32"/>
      <c r="B97" s="64" t="str">
        <f>IF(I96="","",IF(VLOOKUP(K96,NP,12,FALSE)=0,CONCATENATE(VLOOKUP(K96,NP,8,FALSE)," pts - ",VLOOKUP(K96,NP,11,FALSE)),IF(VLOOKUP(K96,NP,22,FALSE)=0,CONCATENATE(VLOOKUP(K96,NP,18,FALSE)," pts - ",VLOOKUP(K96,NP,21,FALSE)),"")))</f>
        <v/>
      </c>
      <c r="C97" s="64"/>
      <c r="D97" s="97"/>
      <c r="E97" s="27"/>
      <c r="F97" s="27"/>
      <c r="G97" s="97"/>
      <c r="H97" s="27"/>
      <c r="I97" s="118">
        <f>J94</f>
        <v>31</v>
      </c>
      <c r="J97" s="15"/>
      <c r="K97" s="2"/>
      <c r="L97" s="120"/>
      <c r="M97" s="120"/>
      <c r="N97" s="130"/>
      <c r="O97" s="120"/>
      <c r="P97" s="120"/>
      <c r="Q97" s="130"/>
      <c r="R97" s="131"/>
      <c r="S97" s="180">
        <f>J98</f>
        <v>32</v>
      </c>
      <c r="T97" s="27" t="str">
        <f>IF(S96="","",CONCATENATE(VLOOKUP(S93,NP,18,FALSE)," pts - ",VLOOKUP(S93,NP,21,FALSE)))</f>
        <v/>
      </c>
      <c r="U97" s="27"/>
      <c r="V97" s="97"/>
      <c r="W97" s="27"/>
      <c r="X97" s="27"/>
      <c r="Y97" s="97"/>
      <c r="Z97" s="27"/>
    </row>
    <row r="98" spans="1:35" ht="12" customHeight="1">
      <c r="A98" s="32"/>
      <c r="I98" s="71"/>
      <c r="J98" s="207">
        <f>J94+1</f>
        <v>32</v>
      </c>
      <c r="K98" s="84" t="str">
        <f>IF(VLOOKUP(K96,NP,14,FALSE)=0,"",VLOOKUP(K96,NP,14,FALSE))</f>
        <v/>
      </c>
      <c r="L98" s="20" t="str">
        <f>IF(K98="","",CONCATENATE(VLOOKUP(K96,NP,15,FALSE),"  ",VLOOKUP(K96,NP,16,FALSE)))</f>
        <v/>
      </c>
      <c r="M98" s="134"/>
      <c r="N98" s="135"/>
      <c r="O98" s="134"/>
      <c r="P98" s="134"/>
      <c r="Q98" s="135"/>
      <c r="R98" s="86"/>
      <c r="S98" s="26"/>
      <c r="T98" s="21" t="str">
        <f>IF(S96="","",CONCATENATE(IF(VLOOKUP(K96,NP,23,FALSE)="","",IF(VLOOKUP(K96,NP,12,FALSE)=1,VLOOKUP(K96,NP,23,FALSE),-VLOOKUP(K96,NP,23,FALSE))),IF(VLOOKUP(K96,NP,24,FALSE)="","",CONCATENATE(" / ",IF(VLOOKUP(K96,NP,12,FALSE)=1,VLOOKUP(K96,NP,24,FALSE),-VLOOKUP(K96,NP,24,FALSE)))),IF(VLOOKUP(K96,NP,25,FALSE)="","",CONCATENATE(" / ",IF(VLOOKUP(K96,NP,12,FALSE)=1,VLOOKUP(K96,NP,25,FALSE),-VLOOKUP(K96,NP,25,FALSE)))),IF(VLOOKUP(K96,NP,26,FALSE)="","",CONCATENATE(" / ",IF(VLOOKUP(K96,NP,12,FALSE)=1,VLOOKUP(K96,NP,26,FALSE),-VLOOKUP(K96,NP,26,FALSE)))),IF(VLOOKUP(K96,NP,27,FALSE)="","",CONCATENATE(" / ",IF(VLOOKUP(K96,NP,12,FALSE)=1,VLOOKUP(K96,NP,27,FALSE),-VLOOKUP(K96,NP,27,FALSE)))),IF(VLOOKUP(K96,NP,28)="","",CONCATENATE(" / ",IF(VLOOKUP(K96,NP,12)=1,VLOOKUP(K96,NP,28),-VLOOKUP(K96,NP,28)))),IF(VLOOKUP(K96,NP,29)="","",CONCATENATE(" / ",IF(VLOOKUP(K96,NP,12)=1,VLOOKUP(K96,NP,29),-VLOOKUP(K96,NP,29))))))</f>
        <v/>
      </c>
      <c r="U98" s="21"/>
      <c r="V98" s="17"/>
      <c r="W98" s="21"/>
      <c r="X98" s="21"/>
      <c r="Y98" s="17"/>
      <c r="Z98" s="21"/>
    </row>
    <row r="99" spans="1:35" ht="12" customHeight="1">
      <c r="A99" s="32"/>
      <c r="H99" s="12"/>
      <c r="I99" s="12"/>
      <c r="J99" s="15"/>
      <c r="K99" s="174" t="str">
        <f>IF(OR(K98="",VLOOKUP(K96,NP,20,FALSE)=0),"",IF(LEN(VLOOKUP(K96,NP,20,FALSE))=7,VLOOKUP(K96,NP,20,FALSE),VLOOKUP(K96,NP,20,FALSE)))</f>
        <v/>
      </c>
      <c r="L99" s="21" t="str">
        <f>IF(K98="","",CONCATENATE(VLOOKUP(K96,NP,18,FALSE)," pts - ",VLOOKUP(K96,NP,21,FALSE)))</f>
        <v/>
      </c>
      <c r="M99" s="21"/>
      <c r="N99" s="17"/>
      <c r="O99" s="21"/>
      <c r="P99" s="21"/>
      <c r="Q99" s="17"/>
      <c r="R99" s="21"/>
      <c r="S99" s="141"/>
    </row>
    <row r="100" spans="1:35" ht="12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201">
        <f>J98+1</f>
        <v>33</v>
      </c>
      <c r="K100" s="84" t="str">
        <f>IF(VLOOKUP(K102,NP,4,FALSE)=0,"",VLOOKUP(K102,NP,4,FALSE))</f>
        <v/>
      </c>
      <c r="L100" s="20" t="str">
        <f>IF(K100="","",CONCATENATE(VLOOKUP(K102,NP,5,FALSE),"  ",VLOOKUP(K102,NP,6,FALSE)))</f>
        <v/>
      </c>
      <c r="M100" s="20"/>
      <c r="N100" s="92"/>
      <c r="O100" s="20"/>
      <c r="P100" s="20"/>
      <c r="Q100" s="92"/>
      <c r="R100" s="20"/>
      <c r="S100" s="2"/>
      <c r="T100" s="17"/>
      <c r="U100" s="17"/>
      <c r="V100" s="17"/>
      <c r="W100" s="17"/>
      <c r="X100" s="17"/>
      <c r="Y100" s="17"/>
      <c r="Z100" s="17"/>
    </row>
    <row r="101" spans="1:35" ht="12" customHeight="1">
      <c r="I101" s="118">
        <f>J104</f>
        <v>34</v>
      </c>
      <c r="J101" s="15"/>
      <c r="K101" s="174" t="str">
        <f>IF(OR(K100="",VLOOKUP(K102,NP,10,FALSE)=0),"",IF(LEN(VLOOKUP(K102,NP,10,FALSE))=7,VLOOKUP(K102,NP,10,FALSE),VLOOKUP(K102,NP,10,FALSE)))</f>
        <v/>
      </c>
      <c r="L101" s="27" t="str">
        <f>IF(K100="","",CONCATENATE(VLOOKUP(K102,NP,8,FALSE)," pts - ",VLOOKUP(K102,NP,11,FALSE)))</f>
        <v/>
      </c>
      <c r="M101" s="27"/>
      <c r="N101" s="97"/>
      <c r="O101" s="27"/>
      <c r="P101" s="27"/>
      <c r="Q101" s="97"/>
      <c r="R101" s="85"/>
      <c r="S101" s="180">
        <f>J100</f>
        <v>33</v>
      </c>
      <c r="T101" s="120"/>
      <c r="U101" s="121"/>
      <c r="V101" s="122"/>
      <c r="W101" s="121"/>
      <c r="X101" s="121"/>
      <c r="Y101" s="122"/>
      <c r="Z101" s="4"/>
    </row>
    <row r="102" spans="1:35" ht="12" customHeight="1">
      <c r="B102" s="20" t="str">
        <f>IF(I102="","",IF(VLOOKUP(K102,NP,12,FALSE)=0,CONCATENATE(VLOOKUP(K102,NP,5,FALSE),"  ",VLOOKUP(K102,NP,6,FALSE)),IF(VLOOKUP(K102,NP,22,FALSE)=0,CONCATENATE(VLOOKUP(K102,NP,15,FALSE),"  ",VLOOKUP(K102,NP,16,FALSE)),"")))</f>
        <v/>
      </c>
      <c r="C102" s="20"/>
      <c r="D102" s="92"/>
      <c r="E102" s="20"/>
      <c r="F102" s="20"/>
      <c r="G102" s="92"/>
      <c r="H102" s="20"/>
      <c r="I102" s="90" t="str">
        <f>IF(AND(VLOOKUP(K102,NP,12,FALSE)=0,VLOOKUP(K102,NP,22,FALSE)=0),"",IF(VLOOKUP(K102,NP,12,FALSE)=0,VLOOKUP(K102,NP,4,FALSE),IF(VLOOKUP(K102,NP,22,FALSE)=0,VLOOKUP(K102,NP,14,FALSE),"")))</f>
        <v/>
      </c>
      <c r="J102" s="15"/>
      <c r="K102" s="124">
        <f>K96+1</f>
        <v>17</v>
      </c>
      <c r="L102" s="125" t="s">
        <v>67</v>
      </c>
      <c r="M102" s="125"/>
      <c r="N102" s="126" t="str">
        <f>IF(VLOOKUP(K102,NP,32,FALSE)="","",IF(VLOOKUP(K102,NP,32,FALSE)=0,"",VLOOKUP(K102,NP,32,FALSE)))</f>
        <v/>
      </c>
      <c r="O102" s="127" t="str">
        <f>IF(VLOOKUP(K102,NP,33,FALSE)="","",IF(VLOOKUP(K102,NP,34,FALSE)=2,"",VLOOKUP(K102,NP,34,FALSE)))</f>
        <v/>
      </c>
      <c r="P102" s="127"/>
      <c r="Q102" s="128" t="str">
        <f>IF(VLOOKUP(K102,NP,33,FALSE)="","",IF(VLOOKUP(K102,NP,33,FALSE)=0,"",VLOOKUP(K102,NP,33,FALSE)))</f>
        <v/>
      </c>
      <c r="R102" s="129"/>
      <c r="S102" s="83" t="str">
        <f>IF(VLOOKUP(S105,NP,4,FALSE)=0,"",VLOOKUP(S105,NP,4,FALSE))</f>
        <v/>
      </c>
      <c r="T102" s="20" t="str">
        <f>IF(S102="","",CONCATENATE(VLOOKUP(S105,NP,5,FALSE),"  ",VLOOKUP(S105,NP,6,FALSE)))</f>
        <v/>
      </c>
      <c r="U102" s="20"/>
      <c r="V102" s="92"/>
      <c r="W102" s="20"/>
      <c r="X102" s="20"/>
      <c r="Y102" s="92"/>
      <c r="Z102" s="20"/>
    </row>
    <row r="103" spans="1:35" ht="12" customHeight="1">
      <c r="A103" s="71"/>
      <c r="B103" s="64" t="str">
        <f>IF(I102="","",IF(VLOOKUP(K102,NP,12,FALSE)=0,CONCATENATE(VLOOKUP(K102,NP,8,FALSE)," pts - ",VLOOKUP(K102,NP,11,FALSE)),IF(VLOOKUP(K102,NP,22,FALSE)=0,CONCATENATE(VLOOKUP(K102,NP,18,FALSE)," pts - ",VLOOKUP(K102,NP,21,FALSE)),"")))</f>
        <v/>
      </c>
      <c r="C103" s="64"/>
      <c r="D103" s="107"/>
      <c r="E103" s="64"/>
      <c r="F103" s="64"/>
      <c r="G103" s="107"/>
      <c r="H103" s="64"/>
      <c r="I103" s="72"/>
      <c r="J103" s="15"/>
      <c r="K103" s="2"/>
      <c r="L103" s="120"/>
      <c r="M103" s="120"/>
      <c r="N103" s="130"/>
      <c r="O103" s="120"/>
      <c r="P103" s="120"/>
      <c r="Q103" s="130"/>
      <c r="R103" s="131"/>
      <c r="S103" s="26"/>
      <c r="T103" s="21" t="str">
        <f>IF(S102="","",CONCATENATE(VLOOKUP(S105,NP,8,FALSE)," pts - ",VLOOKUP(S105,NP,11,FALSE)))</f>
        <v/>
      </c>
      <c r="U103" s="21"/>
      <c r="V103" s="17"/>
      <c r="W103" s="21"/>
      <c r="X103" s="21"/>
      <c r="Y103" s="17"/>
      <c r="Z103" s="21"/>
      <c r="AA103" s="22"/>
    </row>
    <row r="104" spans="1:35" ht="12" customHeight="1">
      <c r="A104" s="132">
        <f>I109</f>
        <v>35</v>
      </c>
      <c r="J104" s="203">
        <f>J100+1</f>
        <v>34</v>
      </c>
      <c r="K104" s="84" t="str">
        <f>IF(VLOOKUP(K102,NP,14,FALSE)=0,"",VLOOKUP(K102,NP,14,FALSE))</f>
        <v/>
      </c>
      <c r="L104" s="20" t="str">
        <f>IF(K104="","",CONCATENATE(VLOOKUP(K102,NP,15,FALSE),"  ",VLOOKUP(K102,NP,16,FALSE)))</f>
        <v/>
      </c>
      <c r="M104" s="134"/>
      <c r="N104" s="135"/>
      <c r="O104" s="134"/>
      <c r="P104" s="134"/>
      <c r="Q104" s="135"/>
      <c r="R104" s="86"/>
      <c r="S104" s="26"/>
      <c r="T104" s="21" t="str">
        <f>IF(S102="","",CONCATENATE(IF(VLOOKUP(K102,NP,23,FALSE)="","",IF(VLOOKUP(K102,NP,12,FALSE)=1,VLOOKUP(K102,NP,23,FALSE),-VLOOKUP(K102,NP,23,FALSE))),IF(VLOOKUP(K102,NP,24,FALSE)="","",CONCATENATE(" / ",IF(VLOOKUP(K102,NP,12,FALSE)=1,VLOOKUP(K102,NP,24,FALSE),-VLOOKUP(K102,NP,24,FALSE)))),IF(VLOOKUP(K102,NP,25,FALSE)="","",CONCATENATE(" / ",IF(VLOOKUP(K102,NP,12,FALSE)=1,VLOOKUP(K102,NP,25,FALSE),-VLOOKUP(K102,NP,25,FALSE)))),IF(VLOOKUP(K102,NP,26,FALSE)="","",CONCATENATE(" / ",IF(VLOOKUP(K102,NP,12,FALSE)=1,VLOOKUP(K102,NP,26,FALSE),-VLOOKUP(K102,NP,26,FALSE)))),IF(VLOOKUP(K102,NP,27,FALSE)="","",CONCATENATE(" / ",IF(VLOOKUP(K102,NP,12,FALSE)=1,VLOOKUP(K102,NP,27,FALSE),-VLOOKUP(K102,NP,27,FALSE)))),IF(VLOOKUP(K102,NP,28)="","",CONCATENATE(" / ",IF(VLOOKUP(K102,NP,12)=1,VLOOKUP(K102,NP,28),-VLOOKUP(K102,NP,28)))),IF(VLOOKUP(K102,NP,29)="","",CONCATENATE(" / ",IF(VLOOKUP(K102,NP,12)=1,VLOOKUP(K102,NP,29),-VLOOKUP(K102,NP,29))))))</f>
        <v/>
      </c>
      <c r="U104" s="21"/>
      <c r="V104" s="17"/>
      <c r="W104" s="21"/>
      <c r="X104" s="21"/>
      <c r="Y104" s="17"/>
      <c r="Z104" s="21"/>
      <c r="AA104" s="136">
        <f>S101</f>
        <v>33</v>
      </c>
    </row>
    <row r="105" spans="1:35" ht="12" customHeight="1">
      <c r="A105" s="90"/>
      <c r="B105" s="125" t="s">
        <v>67</v>
      </c>
      <c r="C105" s="125"/>
      <c r="D105" s="126" t="str">
        <f>IF(VLOOKUP(I105,NP,32,FALSE)="","",IF(VLOOKUP(I105,NP,32,FALSE)=0,"",VLOOKUP(I105,NP,32,FALSE)))</f>
        <v/>
      </c>
      <c r="E105" s="127" t="str">
        <f>IF(VLOOKUP(I105,NP,33,FALSE)="","",IF(VLOOKUP(I105,NP,34,FALSE)=2,"",VLOOKUP(I105,NP,34,FALSE)))</f>
        <v/>
      </c>
      <c r="F105" s="127"/>
      <c r="G105" s="128" t="str">
        <f>IF(VLOOKUP(I105,NP,33,FALSE)="","",IF(VLOOKUP(I105,NP,33,FALSE)=0,"",VLOOKUP(I105,NP,33,FALSE)))</f>
        <v/>
      </c>
      <c r="H105" s="137"/>
      <c r="I105" s="138">
        <f>I93+1</f>
        <v>105</v>
      </c>
      <c r="J105" s="15"/>
      <c r="K105" s="174" t="str">
        <f>IF(OR(K104="",VLOOKUP(K102,NP,20,FALSE)=0),"",IF(LEN(VLOOKUP(K102,NP,20,FALSE))=7,VLOOKUP(K102,NP,20,FALSE),VLOOKUP(K102,NP,20,FALSE)))</f>
        <v/>
      </c>
      <c r="L105" s="21" t="str">
        <f>IF(K104="","",CONCATENATE(VLOOKUP(K102,NP,18,FALSE)," pts - ",VLOOKUP(K102,NP,21,FALSE)))</f>
        <v/>
      </c>
      <c r="M105" s="21"/>
      <c r="N105" s="17"/>
      <c r="O105" s="21"/>
      <c r="P105" s="21"/>
      <c r="Q105" s="17"/>
      <c r="R105" s="21"/>
      <c r="S105" s="147">
        <f>S93+1</f>
        <v>73</v>
      </c>
      <c r="T105" s="125" t="s">
        <v>67</v>
      </c>
      <c r="U105" s="125"/>
      <c r="V105" s="126" t="str">
        <f>IF(VLOOKUP(S105,NP,32,FALSE)="","",IF(VLOOKUP(S105,NP,32,FALSE)=0,"",VLOOKUP(S105,NP,32,FALSE)))</f>
        <v/>
      </c>
      <c r="W105" s="127" t="str">
        <f>IF(VLOOKUP(S105,NP,33,FALSE)="","",IF(VLOOKUP(S105,NP,34,FALSE)=2,"",VLOOKUP(S105,NP,34,FALSE)))</f>
        <v/>
      </c>
      <c r="X105" s="127"/>
      <c r="Y105" s="128" t="str">
        <f>IF(VLOOKUP(S105,NP,33,FALSE)="","",IF(VLOOKUP(S105,NP,33,FALSE)=0,"",VLOOKUP(S105,NP,33,FALSE)))</f>
        <v/>
      </c>
      <c r="Z105" s="137"/>
      <c r="AA105" s="83" t="str">
        <f>IF(VLOOKUP(AA111,NP,4,FALSE)=0,"",VLOOKUP(AA111,NP,4,FALSE))</f>
        <v/>
      </c>
      <c r="AB105" s="20" t="str">
        <f>IF(AA105="","",CONCATENATE(VLOOKUP(AA111,NP,5,FALSE),"  ",VLOOKUP(AA111,NP,6,FALSE)))</f>
        <v/>
      </c>
      <c r="AC105" s="20"/>
      <c r="AD105" s="92"/>
      <c r="AE105" s="20"/>
      <c r="AF105" s="20"/>
      <c r="AG105" s="92"/>
      <c r="AH105" s="20"/>
    </row>
    <row r="106" spans="1:35" ht="12" customHeight="1">
      <c r="A106" s="72"/>
      <c r="J106" s="197">
        <f>J104+1</f>
        <v>35</v>
      </c>
      <c r="K106" s="84" t="str">
        <f>IF(VLOOKUP(K108,NP,4,FALSE)=0,"",VLOOKUP(K108,NP,4,FALSE))</f>
        <v/>
      </c>
      <c r="L106" s="20" t="str">
        <f>IF(K106="","",CONCATENATE(VLOOKUP(K108,NP,5,FALSE),"  ",VLOOKUP(K108,NP,6,FALSE)))</f>
        <v/>
      </c>
      <c r="M106" s="20"/>
      <c r="N106" s="92"/>
      <c r="O106" s="20"/>
      <c r="P106" s="20"/>
      <c r="Q106" s="92"/>
      <c r="R106" s="20"/>
      <c r="S106" s="2"/>
      <c r="T106" s="121"/>
      <c r="U106" s="121"/>
      <c r="V106" s="122"/>
      <c r="W106" s="121"/>
      <c r="X106" s="121"/>
      <c r="Y106" s="122"/>
      <c r="Z106" s="4"/>
      <c r="AA106" s="25"/>
      <c r="AB106" s="21" t="str">
        <f>IF(AA105="","",CONCATENATE(VLOOKUP(AA111,NP,8,FALSE)," pts - ",VLOOKUP(AA111,NP,11,FALSE)))</f>
        <v/>
      </c>
      <c r="AC106" s="21"/>
      <c r="AD106" s="17"/>
      <c r="AE106" s="21"/>
      <c r="AF106" s="21"/>
      <c r="AG106" s="17"/>
      <c r="AH106" s="85"/>
    </row>
    <row r="107" spans="1:35" ht="12" customHeight="1">
      <c r="A107" s="71"/>
      <c r="I107" s="118"/>
      <c r="J107" s="15"/>
      <c r="K107" s="174" t="str">
        <f>IF(OR(K106="",VLOOKUP(K108,NP,10,FALSE)=0),"",IF(LEN(VLOOKUP(K108,NP,10,FALSE))=7,VLOOKUP(K108,NP,10,FALSE),VLOOKUP(K108,NP,10,FALSE)))</f>
        <v/>
      </c>
      <c r="L107" s="21" t="str">
        <f>IF(K106="","",CONCATENATE(VLOOKUP(K108,NP,8,FALSE)," pts - ",VLOOKUP(K108,NP,11,FALSE)))</f>
        <v/>
      </c>
      <c r="M107" s="21"/>
      <c r="N107" s="17"/>
      <c r="O107" s="21"/>
      <c r="P107" s="21"/>
      <c r="Q107" s="17"/>
      <c r="R107" s="21"/>
      <c r="S107" s="140"/>
      <c r="T107" s="120"/>
      <c r="U107" s="121"/>
      <c r="V107" s="122"/>
      <c r="W107" s="121"/>
      <c r="X107" s="121"/>
      <c r="Y107" s="122"/>
      <c r="Z107" s="4"/>
      <c r="AA107" s="26"/>
      <c r="AB107" s="21" t="str">
        <f>IF(AA105="","",CONCATENATE(IF(VLOOKUP(S105,NP,23,FALSE)="","",IF(VLOOKUP(S105,NP,12,FALSE)=1,VLOOKUP(S105,NP,23,FALSE),-VLOOKUP(S105,NP,23,FALSE))),IF(VLOOKUP(S105,NP,24,FALSE)="","",CONCATENATE(" / ",IF(VLOOKUP(S105,NP,12,FALSE)=1,VLOOKUP(S105,NP,24,FALSE),-VLOOKUP(S105,NP,24,FALSE)))),IF(VLOOKUP(S105,NP,25,FALSE)="","",CONCATENATE(" / ",IF(VLOOKUP(S105,NP,12,FALSE)=1,VLOOKUP(S105,NP,25,FALSE),-VLOOKUP(S105,NP,25,FALSE)))),IF(VLOOKUP(S105,NP,26,FALSE)="","",CONCATENATE(" / ",IF(VLOOKUP(S105,NP,12,FALSE)=1,VLOOKUP(S105,NP,26,FALSE),-VLOOKUP(S105,NP,26,FALSE)))),IF(VLOOKUP(S105,NP,27,FALSE)="","",CONCATENATE(" / ",IF(VLOOKUP(S105,NP,12,FALSE)=1,VLOOKUP(S105,NP,27,FALSE),-VLOOKUP(S105,NP,27,FALSE)))),IF(VLOOKUP(S105,NP,28)="","",CONCATENATE(" / ",IF(VLOOKUP(S105,NP,12)=1,VLOOKUP(S105,NP,28),-VLOOKUP(S105,NP,28)))),IF(VLOOKUP(S105,NP,29)="","",CONCATENATE(" / ",IF(VLOOKUP(S105,NP,12)=1,VLOOKUP(S105,NP,29),-VLOOKUP(S105,NP,29))))))</f>
        <v/>
      </c>
      <c r="AC107" s="21"/>
      <c r="AD107" s="17"/>
      <c r="AE107" s="21"/>
      <c r="AF107" s="21"/>
      <c r="AG107" s="17"/>
      <c r="AH107" s="191"/>
    </row>
    <row r="108" spans="1:35" ht="12" customHeight="1">
      <c r="A108" s="71"/>
      <c r="B108" s="20" t="str">
        <f>IF(I108="","",IF(VLOOKUP(K108,NP,12,FALSE)=0,CONCATENATE(VLOOKUP(K108,NP,5,FALSE),"  ",VLOOKUP(K108,NP,6,FALSE)),IF(VLOOKUP(K108,NP,22,FALSE)=0,CONCATENATE(VLOOKUP(K108,NP,15,FALSE),"  ",VLOOKUP(K108,NP,16,FALSE)),"")))</f>
        <v/>
      </c>
      <c r="C108" s="20"/>
      <c r="D108" s="92"/>
      <c r="E108" s="20"/>
      <c r="F108" s="20"/>
      <c r="G108" s="92"/>
      <c r="H108" s="20"/>
      <c r="I108" s="90" t="str">
        <f>IF(AND(VLOOKUP(K108,NP,12,FALSE)=0,VLOOKUP(K108,NP,22,FALSE)=0),"",IF(VLOOKUP(K108,NP,12,FALSE)=0,VLOOKUP(K108,NP,4,FALSE),IF(VLOOKUP(K108,NP,22,FALSE)=0,VLOOKUP(K108,NP,14,FALSE),"")))</f>
        <v/>
      </c>
      <c r="J108" s="15"/>
      <c r="K108" s="124">
        <f>K102+1</f>
        <v>18</v>
      </c>
      <c r="L108" s="125" t="s">
        <v>67</v>
      </c>
      <c r="M108" s="125"/>
      <c r="N108" s="126" t="str">
        <f>IF(VLOOKUP(K108,NP,32,FALSE)="","",IF(VLOOKUP(K108,NP,32,FALSE)=0,"",VLOOKUP(K108,NP,32,FALSE)))</f>
        <v/>
      </c>
      <c r="O108" s="127" t="str">
        <f>IF(VLOOKUP(K108,NP,33,FALSE)="","",IF(VLOOKUP(K108,NP,34,FALSE)=2,"",VLOOKUP(K108,NP,34,FALSE)))</f>
        <v/>
      </c>
      <c r="P108" s="127"/>
      <c r="Q108" s="128" t="str">
        <f>IF(VLOOKUP(K108,NP,33,FALSE)="","",IF(VLOOKUP(K108,NP,33,FALSE)=0,"",VLOOKUP(K108,NP,33,FALSE)))</f>
        <v/>
      </c>
      <c r="R108" s="137"/>
      <c r="S108" s="83" t="str">
        <f>IF(VLOOKUP(S105,NP,14,FALSE)=0,"",VLOOKUP(S105,NP,14,FALSE))</f>
        <v/>
      </c>
      <c r="T108" s="20" t="str">
        <f>IF(S108="","",CONCATENATE(VLOOKUP(S105,NP,15,FALSE),"  ",VLOOKUP(S105,NP,16,FALSE)))</f>
        <v/>
      </c>
      <c r="U108" s="20"/>
      <c r="V108" s="92"/>
      <c r="W108" s="20"/>
      <c r="X108" s="20"/>
      <c r="Y108" s="92"/>
      <c r="Z108" s="20"/>
      <c r="AA108" s="22"/>
      <c r="AD108" s="12"/>
      <c r="AG108" s="12"/>
      <c r="AH108" s="71"/>
    </row>
    <row r="109" spans="1:35" ht="12" customHeight="1">
      <c r="B109" s="64" t="str">
        <f>IF(I108="","",IF(VLOOKUP(K108,NP,12,FALSE)=0,CONCATENATE(VLOOKUP(K108,NP,8,FALSE)," pts - ",VLOOKUP(K108,NP,11,FALSE)),IF(VLOOKUP(K108,NP,22,FALSE)=0,CONCATENATE(VLOOKUP(K108,NP,18,FALSE)," pts - ",VLOOKUP(K108,NP,21,FALSE)),"")))</f>
        <v/>
      </c>
      <c r="C109" s="64"/>
      <c r="D109" s="97"/>
      <c r="E109" s="27"/>
      <c r="F109" s="27"/>
      <c r="G109" s="97"/>
      <c r="H109" s="27"/>
      <c r="I109" s="118">
        <f>J106</f>
        <v>35</v>
      </c>
      <c r="J109" s="15"/>
      <c r="K109" s="2"/>
      <c r="L109" s="120"/>
      <c r="M109" s="120"/>
      <c r="N109" s="130"/>
      <c r="O109" s="120"/>
      <c r="P109" s="120"/>
      <c r="Q109" s="130"/>
      <c r="R109" s="141"/>
      <c r="S109" s="180">
        <f>J110</f>
        <v>36</v>
      </c>
      <c r="T109" s="27" t="str">
        <f>IF(S108="","",CONCATENATE(VLOOKUP(S105,NP,18,FALSE)," pts - ",VLOOKUP(S105,NP,21,FALSE)))</f>
        <v/>
      </c>
      <c r="U109" s="27"/>
      <c r="V109" s="97"/>
      <c r="W109" s="27"/>
      <c r="X109" s="27"/>
      <c r="Y109" s="97"/>
      <c r="Z109" s="27"/>
      <c r="AD109" s="12"/>
      <c r="AG109" s="12"/>
      <c r="AH109" s="71"/>
    </row>
    <row r="110" spans="1:35" ht="12" customHeight="1">
      <c r="I110" s="71"/>
      <c r="J110" s="204">
        <f>J106+1</f>
        <v>36</v>
      </c>
      <c r="K110" s="84" t="str">
        <f>IF(VLOOKUP(K108,NP,14,FALSE)=0,"",VLOOKUP(K108,NP,14,FALSE))</f>
        <v/>
      </c>
      <c r="L110" s="20" t="str">
        <f>IF(K110="","",CONCATENATE(VLOOKUP(K108,NP,15,FALSE),"  ",VLOOKUP(K108,NP,16,FALSE)))</f>
        <v/>
      </c>
      <c r="M110" s="134"/>
      <c r="N110" s="135"/>
      <c r="O110" s="134"/>
      <c r="P110" s="134"/>
      <c r="Q110" s="135"/>
      <c r="R110" s="3"/>
      <c r="S110" s="26"/>
      <c r="T110" s="21" t="str">
        <f>IF(S108="","",CONCATENATE(IF(VLOOKUP(K108,NP,23,FALSE)="","",IF(VLOOKUP(K108,NP,12,FALSE)=1,VLOOKUP(K108,NP,23,FALSE),-VLOOKUP(K108,NP,23,FALSE))),IF(VLOOKUP(K108,NP,24,FALSE)="","",CONCATENATE(" / ",IF(VLOOKUP(K108,NP,12,FALSE)=1,VLOOKUP(K108,NP,24,FALSE),-VLOOKUP(K108,NP,24,FALSE)))),IF(VLOOKUP(K108,NP,25,FALSE)="","",CONCATENATE(" / ",IF(VLOOKUP(K108,NP,12,FALSE)=1,VLOOKUP(K108,NP,25,FALSE),-VLOOKUP(K108,NP,25,FALSE)))),IF(VLOOKUP(K108,NP,26,FALSE)="","",CONCATENATE(" / ",IF(VLOOKUP(K108,NP,12,FALSE)=1,VLOOKUP(K108,NP,26,FALSE),-VLOOKUP(K108,NP,26,FALSE)))),IF(VLOOKUP(K108,NP,27,FALSE)="","",CONCATENATE(" / ",IF(VLOOKUP(K108,NP,12,FALSE)=1,VLOOKUP(K108,NP,27,FALSE),-VLOOKUP(K108,NP,27,FALSE)))),IF(VLOOKUP(K108,NP,28)="","",CONCATENATE(" / ",IF(VLOOKUP(K108,NP,12)=1,VLOOKUP(K108,NP,28),-VLOOKUP(K108,NP,28)))),IF(VLOOKUP(K108,NP,29)="","",CONCATENATE(" / ",IF(VLOOKUP(K108,NP,12)=1,VLOOKUP(K108,NP,29),-VLOOKUP(K108,NP,29))))))</f>
        <v/>
      </c>
      <c r="U110" s="21"/>
      <c r="V110" s="17"/>
      <c r="W110" s="21"/>
      <c r="X110" s="21"/>
      <c r="Y110" s="17"/>
      <c r="Z110" s="21"/>
      <c r="AD110" s="12"/>
      <c r="AG110" s="12"/>
      <c r="AH110" s="71"/>
      <c r="AI110" s="136">
        <v>5</v>
      </c>
    </row>
    <row r="111" spans="1:35" ht="12" customHeight="1">
      <c r="A111" s="139"/>
      <c r="J111" s="15"/>
      <c r="K111" s="174" t="str">
        <f>IF(OR(K110="",VLOOKUP(K108,NP,20,FALSE)=0),"",IF(LEN(VLOOKUP(K108,NP,20,FALSE))=7,VLOOKUP(K108,NP,20,FALSE),VLOOKUP(K108,NP,20,FALSE)))</f>
        <v/>
      </c>
      <c r="L111" s="21" t="str">
        <f>IF(K110="","",CONCATENATE(VLOOKUP(K108,NP,18,FALSE)," pts - ",VLOOKUP(K108,NP,21,FALSE)))</f>
        <v/>
      </c>
      <c r="M111" s="21"/>
      <c r="N111" s="17"/>
      <c r="O111" s="21"/>
      <c r="P111" s="21"/>
      <c r="Q111" s="17"/>
      <c r="R111" s="21"/>
      <c r="S111" s="141"/>
      <c r="T111" s="142"/>
      <c r="U111" s="142"/>
      <c r="V111" s="143"/>
      <c r="W111" s="144"/>
      <c r="X111" s="144"/>
      <c r="Y111" s="143"/>
      <c r="Z111" s="142"/>
      <c r="AA111" s="193">
        <f>AA87+1</f>
        <v>109</v>
      </c>
      <c r="AB111" s="125" t="s">
        <v>67</v>
      </c>
      <c r="AC111" s="125"/>
      <c r="AD111" s="126" t="str">
        <f>IF(VLOOKUP(AA111,NP,32,FALSE)="","",IF(VLOOKUP(AA111,NP,32,FALSE)=0,"",VLOOKUP(AA111,NP,32,FALSE)))</f>
        <v/>
      </c>
      <c r="AE111" s="127" t="str">
        <f>IF(VLOOKUP(AA111,NP,33,FALSE)="","",IF(VLOOKUP(AA111,NP,34,FALSE)=2,"",VLOOKUP(AA111,NP,34,FALSE)))</f>
        <v/>
      </c>
      <c r="AF111" s="127"/>
      <c r="AG111" s="128" t="str">
        <f>IF(VLOOKUP(AA111,NP,33,FALSE)="","",IF(VLOOKUP(AA111,NP,33,FALSE)=0,"",VLOOKUP(AA111,NP,33,FALSE)))</f>
        <v/>
      </c>
      <c r="AH111" s="129"/>
      <c r="AI111" s="83"/>
    </row>
    <row r="112" spans="1:35" ht="12" customHeight="1">
      <c r="J112" s="198">
        <f>J110+1</f>
        <v>37</v>
      </c>
      <c r="K112" s="84" t="str">
        <f>IF(VLOOKUP(K114,NP,4,FALSE)=0,"",VLOOKUP(K114,NP,4,FALSE))</f>
        <v/>
      </c>
      <c r="L112" s="20" t="str">
        <f>IF(K112="","",CONCATENATE(VLOOKUP(K114,NP,5,FALSE),"  ",VLOOKUP(K114,NP,6,FALSE)))</f>
        <v/>
      </c>
      <c r="M112" s="20"/>
      <c r="N112" s="92"/>
      <c r="O112" s="20"/>
      <c r="P112" s="20"/>
      <c r="Q112" s="92"/>
      <c r="R112" s="20"/>
      <c r="S112" s="2"/>
      <c r="T112" s="121"/>
      <c r="U112" s="121"/>
      <c r="V112" s="122"/>
      <c r="W112" s="121"/>
      <c r="X112" s="121"/>
      <c r="Y112" s="122"/>
      <c r="Z112" s="4"/>
      <c r="AD112" s="12"/>
      <c r="AG112" s="12"/>
      <c r="AH112" s="71"/>
    </row>
    <row r="113" spans="1:34" ht="12" customHeight="1">
      <c r="I113" s="118">
        <f>J116</f>
        <v>38</v>
      </c>
      <c r="J113" s="15"/>
      <c r="K113" s="174" t="str">
        <f>IF(OR(K112="",VLOOKUP(K114,NP,10,FALSE)=0),"",IF(LEN(VLOOKUP(K114,NP,10,FALSE))=7,VLOOKUP(K114,NP,10,FALSE),VLOOKUP(K114,NP,10,FALSE)))</f>
        <v/>
      </c>
      <c r="L113" s="21" t="str">
        <f>IF(K112="","",CONCATENATE(VLOOKUP(K114,NP,8,FALSE)," pts - ",VLOOKUP(K114,NP,11,FALSE)))</f>
        <v/>
      </c>
      <c r="M113" s="21"/>
      <c r="N113" s="17"/>
      <c r="O113" s="21"/>
      <c r="P113" s="21"/>
      <c r="Q113" s="17"/>
      <c r="R113" s="21"/>
      <c r="S113" s="180">
        <f>J112</f>
        <v>37</v>
      </c>
      <c r="T113" s="120"/>
      <c r="U113" s="121"/>
      <c r="V113" s="122"/>
      <c r="W113" s="121"/>
      <c r="X113" s="121"/>
      <c r="Y113" s="122"/>
      <c r="Z113" s="4"/>
      <c r="AD113" s="12"/>
      <c r="AG113" s="12"/>
      <c r="AH113" s="71"/>
    </row>
    <row r="114" spans="1:34" ht="12" customHeight="1">
      <c r="B114" s="20" t="str">
        <f>IF(I114="","",IF(VLOOKUP(K114,NP,12,FALSE)=0,CONCATENATE(VLOOKUP(K114,NP,5,FALSE),"  ",VLOOKUP(K114,NP,6,FALSE)),IF(VLOOKUP(K114,NP,22,FALSE)=0,CONCATENATE(VLOOKUP(K114,NP,15,FALSE),"  ",VLOOKUP(K114,NP,16,FALSE)),"")))</f>
        <v/>
      </c>
      <c r="C114" s="20"/>
      <c r="D114" s="92"/>
      <c r="E114" s="20"/>
      <c r="F114" s="20"/>
      <c r="G114" s="92"/>
      <c r="H114" s="20"/>
      <c r="I114" s="90" t="str">
        <f>IF(AND(VLOOKUP(K114,NP,12,FALSE)=0,VLOOKUP(K114,NP,22,FALSE)=0),"",IF(VLOOKUP(K114,NP,12,FALSE)=0,VLOOKUP(K114,NP,4,FALSE),IF(VLOOKUP(K114,NP,22,FALSE)=0,VLOOKUP(K114,NP,14,FALSE),"")))</f>
        <v/>
      </c>
      <c r="J114" s="15"/>
      <c r="K114" s="124">
        <f>K108+1</f>
        <v>19</v>
      </c>
      <c r="L114" s="125" t="s">
        <v>67</v>
      </c>
      <c r="M114" s="125"/>
      <c r="N114" s="126" t="str">
        <f>IF(VLOOKUP(K114,NP,32,FALSE)="","",IF(VLOOKUP(K114,NP,32,FALSE)=0,"",VLOOKUP(K114,NP,32,FALSE)))</f>
        <v/>
      </c>
      <c r="O114" s="127" t="str">
        <f>IF(VLOOKUP(K114,NP,33,FALSE)="","",IF(VLOOKUP(K114,NP,34,FALSE)=2,"",VLOOKUP(K114,NP,34,FALSE)))</f>
        <v/>
      </c>
      <c r="P114" s="127"/>
      <c r="Q114" s="128" t="str">
        <f>IF(VLOOKUP(K114,NP,33,FALSE)="","",IF(VLOOKUP(K114,NP,33,FALSE)=0,"",VLOOKUP(K114,NP,33,FALSE)))</f>
        <v/>
      </c>
      <c r="R114" s="137"/>
      <c r="S114" s="83" t="str">
        <f>IF(VLOOKUP(S117,NP,4,FALSE)=0,"",VLOOKUP(S117,NP,4,FALSE))</f>
        <v/>
      </c>
      <c r="T114" s="20" t="str">
        <f>IF(S114="","",CONCATENATE(VLOOKUP(S117,NP,5,FALSE),"  ",VLOOKUP(S117,NP,6,FALSE)))</f>
        <v/>
      </c>
      <c r="U114" s="20"/>
      <c r="V114" s="92"/>
      <c r="W114" s="20"/>
      <c r="X114" s="20"/>
      <c r="Y114" s="92"/>
      <c r="Z114" s="20"/>
      <c r="AD114" s="12"/>
      <c r="AG114" s="12"/>
      <c r="AH114" s="71"/>
    </row>
    <row r="115" spans="1:34" ht="12" customHeight="1">
      <c r="A115" s="71"/>
      <c r="B115" s="64" t="str">
        <f>IF(I114="","",IF(VLOOKUP(K114,NP,12,FALSE)=0,CONCATENATE(VLOOKUP(K114,NP,8,FALSE)," pts - ",VLOOKUP(K114,NP,11,FALSE)),IF(VLOOKUP(K114,NP,22,FALSE)=0,CONCATENATE(VLOOKUP(K114,NP,18,FALSE)," pts - ",VLOOKUP(K114,NP,21,FALSE)),"")))</f>
        <v/>
      </c>
      <c r="C115" s="64"/>
      <c r="D115" s="107"/>
      <c r="E115" s="64"/>
      <c r="F115" s="64"/>
      <c r="G115" s="107"/>
      <c r="H115" s="64"/>
      <c r="I115" s="72"/>
      <c r="J115" s="15"/>
      <c r="K115" s="2"/>
      <c r="L115" s="120"/>
      <c r="M115" s="120"/>
      <c r="N115" s="130"/>
      <c r="O115" s="120"/>
      <c r="P115" s="120"/>
      <c r="Q115" s="130"/>
      <c r="R115" s="141"/>
      <c r="S115" s="26"/>
      <c r="T115" s="21" t="str">
        <f>IF(S114="","",CONCATENATE(VLOOKUP(S117,NP,8,FALSE)," pts - ",VLOOKUP(S117,NP,11,FALSE)))</f>
        <v/>
      </c>
      <c r="U115" s="21"/>
      <c r="V115" s="17"/>
      <c r="W115" s="21"/>
      <c r="X115" s="21"/>
      <c r="Y115" s="17"/>
      <c r="Z115" s="21"/>
      <c r="AA115" s="22"/>
      <c r="AD115" s="12"/>
      <c r="AG115" s="12"/>
      <c r="AH115" s="71"/>
    </row>
    <row r="116" spans="1:34" ht="12" customHeight="1">
      <c r="A116" s="71"/>
      <c r="I116" s="71"/>
      <c r="J116" s="203">
        <f>J112+1</f>
        <v>38</v>
      </c>
      <c r="K116" s="84" t="str">
        <f>IF(VLOOKUP(K114,NP,14,FALSE)=0,"",VLOOKUP(K114,NP,14,FALSE))</f>
        <v/>
      </c>
      <c r="L116" s="20" t="str">
        <f>IF(K116="","",CONCATENATE(VLOOKUP(K114,NP,15,FALSE),"  ",VLOOKUP(K114,NP,16,FALSE)))</f>
        <v/>
      </c>
      <c r="M116" s="134"/>
      <c r="N116" s="135"/>
      <c r="O116" s="134"/>
      <c r="P116" s="134"/>
      <c r="Q116" s="135"/>
      <c r="R116" s="3"/>
      <c r="S116" s="26"/>
      <c r="T116" s="21" t="str">
        <f>IF(S114="","",CONCATENATE(IF(VLOOKUP(K114,NP,23,FALSE)="","",IF(VLOOKUP(K114,NP,12,FALSE)=1,VLOOKUP(K114,NP,23,FALSE),-VLOOKUP(K114,NP,23,FALSE))),IF(VLOOKUP(K114,NP,24,FALSE)="","",CONCATENATE(" / ",IF(VLOOKUP(K114,NP,12,FALSE)=1,VLOOKUP(K114,NP,24,FALSE),-VLOOKUP(K114,NP,24,FALSE)))),IF(VLOOKUP(K114,NP,25,FALSE)="","",CONCATENATE(" / ",IF(VLOOKUP(K114,NP,12,FALSE)=1,VLOOKUP(K114,NP,25,FALSE),-VLOOKUP(K114,NP,25,FALSE)))),IF(VLOOKUP(K114,NP,26,FALSE)="","",CONCATENATE(" / ",IF(VLOOKUP(K114,NP,12,FALSE)=1,VLOOKUP(K114,NP,26,FALSE),-VLOOKUP(K114,NP,26,FALSE)))),IF(VLOOKUP(K114,NP,27,FALSE)="","",CONCATENATE(" / ",IF(VLOOKUP(K114,NP,12,FALSE)=1,VLOOKUP(K114,NP,27,FALSE),-VLOOKUP(K114,NP,27,FALSE)))),IF(VLOOKUP(K114,NP,28)="","",CONCATENATE(" / ",IF(VLOOKUP(K114,NP,12)=1,VLOOKUP(K114,NP,28),-VLOOKUP(K114,NP,28)))),IF(VLOOKUP(K114,NP,29)="","",CONCATENATE(" / ",IF(VLOOKUP(K114,NP,12)=1,VLOOKUP(K114,NP,29),-VLOOKUP(K114,NP,29))))))</f>
        <v/>
      </c>
      <c r="U116" s="21"/>
      <c r="V116" s="17"/>
      <c r="W116" s="21"/>
      <c r="X116" s="21"/>
      <c r="Y116" s="17"/>
      <c r="Z116" s="21"/>
      <c r="AA116" s="22"/>
      <c r="AB116" s="24"/>
      <c r="AC116" s="24"/>
      <c r="AD116" s="98"/>
      <c r="AE116" s="24"/>
      <c r="AF116" s="24"/>
      <c r="AG116" s="98"/>
      <c r="AH116" s="71"/>
    </row>
    <row r="117" spans="1:34" ht="12" customHeight="1">
      <c r="A117" s="82"/>
      <c r="B117" s="125" t="s">
        <v>67</v>
      </c>
      <c r="C117" s="125"/>
      <c r="D117" s="126" t="str">
        <f>IF(VLOOKUP(I117,NP,32,FALSE)="","",IF(VLOOKUP(I117,NP,32,FALSE)=0,"",VLOOKUP(I117,NP,32,FALSE)))</f>
        <v/>
      </c>
      <c r="E117" s="127" t="str">
        <f>IF(VLOOKUP(I117,NP,33,FALSE)="","",IF(VLOOKUP(I117,NP,34,FALSE)=2,"",VLOOKUP(I117,NP,34,FALSE)))</f>
        <v/>
      </c>
      <c r="F117" s="127"/>
      <c r="G117" s="128" t="str">
        <f>IF(VLOOKUP(I117,NP,33,FALSE)="","",IF(VLOOKUP(I117,NP,33,FALSE)=0,"",VLOOKUP(I117,NP,33,FALSE)))</f>
        <v/>
      </c>
      <c r="H117" s="137"/>
      <c r="I117" s="138">
        <f>I105+1</f>
        <v>106</v>
      </c>
      <c r="J117" s="15"/>
      <c r="K117" s="174" t="str">
        <f>IF(OR(K116="",VLOOKUP(K114,NP,20,FALSE)=0),"",IF(LEN(VLOOKUP(K114,NP,20,FALSE))=7,VLOOKUP(K114,NP,20,FALSE),VLOOKUP(K114,NP,20,FALSE)))</f>
        <v/>
      </c>
      <c r="L117" s="27" t="str">
        <f>IF(K116="","",CONCATENATE(VLOOKUP(K114,NP,18,FALSE)," pts - ",VLOOKUP(K114,NP,21,FALSE)))</f>
        <v/>
      </c>
      <c r="M117" s="27"/>
      <c r="N117" s="97"/>
      <c r="O117" s="27"/>
      <c r="P117" s="27"/>
      <c r="Q117" s="97"/>
      <c r="R117" s="27"/>
      <c r="S117" s="147">
        <f>S105+1</f>
        <v>74</v>
      </c>
      <c r="T117" s="125" t="s">
        <v>67</v>
      </c>
      <c r="U117" s="125"/>
      <c r="V117" s="126" t="str">
        <f>IF(VLOOKUP(S117,NP,32,FALSE)="","",IF(VLOOKUP(S117,NP,32,FALSE)=0,"",VLOOKUP(S117,NP,32,FALSE)))</f>
        <v/>
      </c>
      <c r="W117" s="127" t="str">
        <f>IF(VLOOKUP(S117,NP,33,FALSE)="","",IF(VLOOKUP(S117,NP,34,FALSE)=2,"",VLOOKUP(S117,NP,34,FALSE)))</f>
        <v/>
      </c>
      <c r="X117" s="127"/>
      <c r="Y117" s="128" t="str">
        <f>IF(VLOOKUP(S117,NP,33,FALSE)="","",IF(VLOOKUP(S117,NP,33,FALSE)=0,"",VLOOKUP(S117,NP,33,FALSE)))</f>
        <v/>
      </c>
      <c r="Z117" s="137"/>
      <c r="AA117" s="83" t="str">
        <f>IF(VLOOKUP(AA111,NP,14,FALSE)=0,"",VLOOKUP(AA111,NP,14,FALSE))</f>
        <v/>
      </c>
      <c r="AB117" s="20" t="str">
        <f>IF(AA117="","",CONCATENATE(VLOOKUP(AA111,NP,15,FALSE),"  ",VLOOKUP(AA111,NP,16,FALSE)))</f>
        <v/>
      </c>
      <c r="AC117" s="20"/>
      <c r="AD117" s="92"/>
      <c r="AE117" s="20"/>
      <c r="AF117" s="20"/>
      <c r="AG117" s="92"/>
      <c r="AH117" s="192"/>
    </row>
    <row r="118" spans="1:34" ht="12" customHeight="1">
      <c r="A118" s="132">
        <f>I113</f>
        <v>38</v>
      </c>
      <c r="J118" s="197">
        <f>J116+1</f>
        <v>39</v>
      </c>
      <c r="K118" s="84" t="str">
        <f>IF(VLOOKUP(K120,NP,4,FALSE)=0,"",VLOOKUP(K120,NP,4,FALSE))</f>
        <v/>
      </c>
      <c r="L118" s="20" t="str">
        <f>IF(K118="","",CONCATENATE(VLOOKUP(K120,NP,5,FALSE),"  ",VLOOKUP(K120,NP,6,FALSE)))</f>
        <v/>
      </c>
      <c r="M118" s="20"/>
      <c r="N118" s="92"/>
      <c r="O118" s="20"/>
      <c r="P118" s="20"/>
      <c r="Q118" s="92"/>
      <c r="R118" s="20"/>
      <c r="S118" s="11"/>
      <c r="T118" s="18"/>
      <c r="U118" s="18"/>
      <c r="V118" s="99"/>
      <c r="W118" s="18"/>
      <c r="X118" s="18"/>
      <c r="Y118" s="99"/>
      <c r="AA118" s="136">
        <f>S121</f>
        <v>40</v>
      </c>
    </row>
    <row r="119" spans="1:34" ht="12" customHeight="1">
      <c r="A119" s="71"/>
      <c r="J119" s="210"/>
      <c r="K119" s="174" t="str">
        <f>IF(OR(K118="",VLOOKUP(K120,NP,10,FALSE)=0),"",IF(LEN(VLOOKUP(K120,NP,10,FALSE))=7,VLOOKUP(K120,NP,10,FALSE),VLOOKUP(K120,NP,10,FALSE)))</f>
        <v/>
      </c>
      <c r="L119" s="27" t="str">
        <f>IF(K118="","",CONCATENATE(VLOOKUP(K120,NP,8,FALSE)," pts - ",VLOOKUP(K120,NP,11,FALSE)))</f>
        <v/>
      </c>
      <c r="M119" s="27"/>
      <c r="N119" s="97"/>
      <c r="O119" s="27"/>
      <c r="P119" s="27"/>
      <c r="Q119" s="97"/>
      <c r="R119" s="85"/>
      <c r="S119" s="140"/>
      <c r="T119" s="120"/>
      <c r="U119" s="121"/>
      <c r="V119" s="122"/>
      <c r="W119" s="121"/>
      <c r="X119" s="121"/>
      <c r="Y119" s="122"/>
      <c r="Z119" s="4"/>
      <c r="AA119" s="26"/>
    </row>
    <row r="120" spans="1:34" ht="12" customHeight="1">
      <c r="A120" s="71"/>
      <c r="B120" s="20" t="str">
        <f>IF(I120="","",IF(VLOOKUP(K120,NP,12,FALSE)=0,CONCATENATE(VLOOKUP(K120,NP,5,FALSE),"  ",VLOOKUP(K120,NP,6,FALSE)),IF(VLOOKUP(K120,NP,22,FALSE)=0,CONCATENATE(VLOOKUP(K120,NP,15,FALSE),"  ",VLOOKUP(K120,NP,16,FALSE)),"")))</f>
        <v/>
      </c>
      <c r="C120" s="20"/>
      <c r="D120" s="92"/>
      <c r="E120" s="20"/>
      <c r="F120" s="20"/>
      <c r="G120" s="92"/>
      <c r="H120" s="20"/>
      <c r="I120" s="90" t="str">
        <f>IF(AND(VLOOKUP(K120,NP,12,FALSE)=0,VLOOKUP(K120,NP,22,FALSE)=0),"",IF(VLOOKUP(K120,NP,12,FALSE)=0,VLOOKUP(K120,NP,4,FALSE),IF(VLOOKUP(K120,NP,22,FALSE)=0,VLOOKUP(K120,NP,14,FALSE),"")))</f>
        <v/>
      </c>
      <c r="J120" s="15"/>
      <c r="K120" s="124">
        <f>K114+1</f>
        <v>20</v>
      </c>
      <c r="L120" s="125" t="s">
        <v>67</v>
      </c>
      <c r="M120" s="125"/>
      <c r="N120" s="126" t="str">
        <f>IF(VLOOKUP(K120,NP,32,FALSE)="","",IF(VLOOKUP(K120,NP,32,FALSE)=0,"",VLOOKUP(K120,NP,32,FALSE)))</f>
        <v/>
      </c>
      <c r="O120" s="127" t="str">
        <f>IF(VLOOKUP(K120,NP,33,FALSE)="","",IF(VLOOKUP(K120,NP,34,FALSE)=2,"",VLOOKUP(K120,NP,34,FALSE)))</f>
        <v/>
      </c>
      <c r="P120" s="127"/>
      <c r="Q120" s="128" t="str">
        <f>IF(VLOOKUP(K120,NP,33,FALSE)="","",IF(VLOOKUP(K120,NP,33,FALSE)=0,"",VLOOKUP(K120,NP,33,FALSE)))</f>
        <v/>
      </c>
      <c r="R120" s="129"/>
      <c r="S120" s="83" t="str">
        <f>IF(VLOOKUP(S117,NP,14,FALSE)=0,"",VLOOKUP(S117,NP,14,FALSE))</f>
        <v/>
      </c>
      <c r="T120" s="20" t="str">
        <f>IF(S120="","",CONCATENATE(VLOOKUP(S117,NP,15,FALSE),"  ",VLOOKUP(S117,NP,16,FALSE)))</f>
        <v/>
      </c>
      <c r="U120" s="20"/>
      <c r="V120" s="92"/>
      <c r="W120" s="20"/>
      <c r="X120" s="20"/>
      <c r="Y120" s="92"/>
      <c r="Z120" s="20"/>
      <c r="AA120" s="22"/>
    </row>
    <row r="121" spans="1:34" ht="12" customHeight="1">
      <c r="B121" s="64" t="str">
        <f>IF(I120="","",IF(VLOOKUP(K120,NP,12,FALSE)=0,CONCATENATE(VLOOKUP(K120,NP,8,FALSE)," pts - ",VLOOKUP(K120,NP,11,FALSE)),IF(VLOOKUP(K120,NP,22,FALSE)=0,CONCATENATE(VLOOKUP(K120,NP,18,FALSE)," pts - ",VLOOKUP(K120,NP,21,FALSE)),"")))</f>
        <v/>
      </c>
      <c r="C121" s="64"/>
      <c r="D121" s="97"/>
      <c r="E121" s="27"/>
      <c r="F121" s="27"/>
      <c r="G121" s="97"/>
      <c r="H121" s="27"/>
      <c r="I121" s="118">
        <f>J118</f>
        <v>39</v>
      </c>
      <c r="J121" s="15"/>
      <c r="K121" s="2"/>
      <c r="L121" s="120"/>
      <c r="M121" s="120"/>
      <c r="N121" s="130"/>
      <c r="O121" s="120"/>
      <c r="P121" s="120"/>
      <c r="Q121" s="130"/>
      <c r="R121" s="131"/>
      <c r="S121" s="180">
        <f>J122</f>
        <v>40</v>
      </c>
      <c r="T121" s="27" t="str">
        <f>IF(S120="","",CONCATENATE(VLOOKUP(S117,NP,18,FALSE)," pts - ",VLOOKUP(S117,NP,21,FALSE)))</f>
        <v/>
      </c>
      <c r="U121" s="27"/>
      <c r="V121" s="97"/>
      <c r="W121" s="27"/>
      <c r="X121" s="27"/>
      <c r="Y121" s="97"/>
      <c r="Z121" s="27"/>
    </row>
    <row r="122" spans="1:34" ht="12" customHeight="1">
      <c r="I122" s="71"/>
      <c r="J122" s="205">
        <f>J118+1</f>
        <v>40</v>
      </c>
      <c r="K122" s="84" t="str">
        <f>IF(VLOOKUP(K120,NP,14,FALSE)=0,"",VLOOKUP(K120,NP,14,FALSE))</f>
        <v/>
      </c>
      <c r="L122" s="20" t="str">
        <f>IF(K122="","",CONCATENATE(VLOOKUP(K120,NP,15,FALSE),"  ",VLOOKUP(K120,NP,16,FALSE)))</f>
        <v/>
      </c>
      <c r="M122" s="134"/>
      <c r="N122" s="135"/>
      <c r="O122" s="134"/>
      <c r="P122" s="134"/>
      <c r="Q122" s="135"/>
      <c r="R122" s="86"/>
      <c r="S122" s="26"/>
      <c r="T122" s="21" t="str">
        <f>IF(S120="","",CONCATENATE(IF(VLOOKUP(K120,NP,23,FALSE)="","",IF(VLOOKUP(K120,NP,12,FALSE)=1,VLOOKUP(K120,NP,23,FALSE),-VLOOKUP(K120,NP,23,FALSE))),IF(VLOOKUP(K120,NP,24,FALSE)="","",CONCATENATE(" / ",IF(VLOOKUP(K120,NP,12,FALSE)=1,VLOOKUP(K120,NP,24,FALSE),-VLOOKUP(K120,NP,24,FALSE)))),IF(VLOOKUP(K120,NP,25,FALSE)="","",CONCATENATE(" / ",IF(VLOOKUP(K120,NP,12,FALSE)=1,VLOOKUP(K120,NP,25,FALSE),-VLOOKUP(K120,NP,25,FALSE)))),IF(VLOOKUP(K120,NP,26,FALSE)="","",CONCATENATE(" / ",IF(VLOOKUP(K120,NP,12,FALSE)=1,VLOOKUP(K120,NP,26,FALSE),-VLOOKUP(K120,NP,26,FALSE)))),IF(VLOOKUP(K120,NP,27,FALSE)="","",CONCATENATE(" / ",IF(VLOOKUP(K120,NP,12,FALSE)=1,VLOOKUP(K120,NP,27,FALSE),-VLOOKUP(K120,NP,27,FALSE)))),IF(VLOOKUP(K120,NP,28)="","",CONCATENATE(" / ",IF(VLOOKUP(K120,NP,12)=1,VLOOKUP(K120,NP,28),-VLOOKUP(K120,NP,28)))),IF(VLOOKUP(K120,NP,29)="","",CONCATENATE(" / ",IF(VLOOKUP(K120,NP,12)=1,VLOOKUP(K120,NP,29),-VLOOKUP(K120,NP,29))))))</f>
        <v/>
      </c>
      <c r="U122" s="21"/>
      <c r="V122" s="17"/>
      <c r="W122" s="21"/>
      <c r="X122" s="21"/>
      <c r="Y122" s="17"/>
      <c r="Z122" s="21"/>
    </row>
    <row r="123" spans="1:34" ht="12" customHeight="1">
      <c r="J123" s="15"/>
      <c r="K123" s="174" t="str">
        <f>IF(OR(K122="",VLOOKUP(K120,NP,20,FALSE)=0),"",IF(LEN(VLOOKUP(K120,NP,20,FALSE))=7,VLOOKUP(K120,NP,20,FALSE),VLOOKUP(K120,NP,20,FALSE)))</f>
        <v/>
      </c>
      <c r="L123" s="27" t="str">
        <f>IF(K122="","",CONCATENATE(VLOOKUP(K120,NP,18,FALSE)," pts - ",VLOOKUP(K120,NP,21,FALSE)))</f>
        <v/>
      </c>
      <c r="M123" s="27"/>
      <c r="N123" s="97"/>
      <c r="O123" s="27"/>
      <c r="P123" s="27"/>
      <c r="Q123" s="97"/>
      <c r="R123" s="27"/>
      <c r="S123" s="141"/>
      <c r="T123" s="18"/>
    </row>
    <row r="124" spans="1:34" ht="12" customHeight="1">
      <c r="J124" s="199">
        <f>J122+1</f>
        <v>41</v>
      </c>
      <c r="K124" s="84" t="str">
        <f>IF(VLOOKUP(K126,NP,4,FALSE)=0,"",VLOOKUP(K126,NP,4,FALSE))</f>
        <v/>
      </c>
      <c r="L124" s="20" t="str">
        <f>IF(K124="","",CONCATENATE(VLOOKUP(K126,NP,5,FALSE),"  ",VLOOKUP(K126,NP,6,FALSE)))</f>
        <v/>
      </c>
      <c r="M124" s="20"/>
      <c r="N124" s="92"/>
      <c r="O124" s="20"/>
      <c r="P124" s="20"/>
      <c r="Q124" s="92"/>
      <c r="R124" s="20"/>
      <c r="S124" s="2"/>
    </row>
    <row r="125" spans="1:34" ht="12" customHeight="1">
      <c r="I125" s="118">
        <f>J128</f>
        <v>42</v>
      </c>
      <c r="J125" s="15"/>
      <c r="K125" s="174" t="str">
        <f>IF(OR(K124="",VLOOKUP(K126,NP,10,FALSE)=0),"",IF(LEN(VLOOKUP(K126,NP,10,FALSE))=7,VLOOKUP(K126,NP,10,FALSE),VLOOKUP(K126,NP,10,FALSE)))</f>
        <v/>
      </c>
      <c r="L125" s="27" t="str">
        <f>IF(K124="","",CONCATENATE(VLOOKUP(K126,NP,8,FALSE)," pts - ",VLOOKUP(K126,NP,11,FALSE)))</f>
        <v/>
      </c>
      <c r="M125" s="27"/>
      <c r="N125" s="97"/>
      <c r="O125" s="27"/>
      <c r="P125" s="27"/>
      <c r="Q125" s="97"/>
      <c r="R125" s="85"/>
      <c r="S125" s="180">
        <f>J124</f>
        <v>41</v>
      </c>
      <c r="T125" s="120"/>
      <c r="U125" s="121"/>
      <c r="V125" s="122"/>
      <c r="W125" s="121"/>
      <c r="X125" s="121"/>
      <c r="Y125" s="122"/>
      <c r="Z125" s="4"/>
    </row>
    <row r="126" spans="1:34" ht="12" customHeight="1">
      <c r="B126" s="20" t="str">
        <f>IF(I126="","",IF(VLOOKUP(K126,NP,12,FALSE)=0,CONCATENATE(VLOOKUP(K126,NP,5,FALSE),"  ",VLOOKUP(K126,NP,6,FALSE)),IF(VLOOKUP(K126,NP,22,FALSE)=0,CONCATENATE(VLOOKUP(K126,NP,15,FALSE),"  ",VLOOKUP(K126,NP,16,FALSE)),"")))</f>
        <v/>
      </c>
      <c r="C126" s="20"/>
      <c r="D126" s="92"/>
      <c r="E126" s="20"/>
      <c r="F126" s="20"/>
      <c r="G126" s="92"/>
      <c r="H126" s="20"/>
      <c r="I126" s="90" t="str">
        <f>IF(AND(VLOOKUP(K126,NP,12,FALSE)=0,VLOOKUP(K126,NP,22,FALSE)=0),"",IF(VLOOKUP(K126,NP,12,FALSE)=0,VLOOKUP(K126,NP,4,FALSE),IF(VLOOKUP(K126,NP,22,FALSE)=0,VLOOKUP(K126,NP,14,FALSE),"")))</f>
        <v/>
      </c>
      <c r="J126" s="15"/>
      <c r="K126" s="124">
        <f>K120+1</f>
        <v>21</v>
      </c>
      <c r="L126" s="125" t="s">
        <v>67</v>
      </c>
      <c r="M126" s="125"/>
      <c r="N126" s="126" t="str">
        <f>IF(VLOOKUP(K126,NP,32,FALSE)="","",IF(VLOOKUP(K126,NP,32,FALSE)=0,"",VLOOKUP(K126,NP,32,FALSE)))</f>
        <v/>
      </c>
      <c r="O126" s="127" t="str">
        <f>IF(VLOOKUP(K126,NP,33,FALSE)="","",IF(VLOOKUP(K126,NP,34,FALSE)=2,"",VLOOKUP(K126,NP,34,FALSE)))</f>
        <v/>
      </c>
      <c r="P126" s="127"/>
      <c r="Q126" s="128" t="str">
        <f>IF(VLOOKUP(K126,NP,33,FALSE)="","",IF(VLOOKUP(K126,NP,33,FALSE)=0,"",VLOOKUP(K126,NP,33,FALSE)))</f>
        <v/>
      </c>
      <c r="R126" s="129"/>
      <c r="S126" s="83" t="str">
        <f>IF(VLOOKUP(S129,NP,4,FALSE)=0,"",VLOOKUP(S129,NP,4,FALSE))</f>
        <v/>
      </c>
      <c r="T126" s="20" t="str">
        <f>IF(S126="","",CONCATENATE(VLOOKUP(S129,NP,5,FALSE),"  ",VLOOKUP(S129,NP,6,FALSE)))</f>
        <v/>
      </c>
      <c r="U126" s="20"/>
      <c r="V126" s="92"/>
      <c r="W126" s="20"/>
      <c r="X126" s="20"/>
      <c r="Y126" s="92"/>
      <c r="Z126" s="20"/>
    </row>
    <row r="127" spans="1:34" ht="12" customHeight="1">
      <c r="A127" s="71"/>
      <c r="B127" s="64" t="str">
        <f>IF(I126="","",IF(VLOOKUP(K126,NP,12,FALSE)=0,CONCATENATE(VLOOKUP(K126,NP,8,FALSE)," pts - ",VLOOKUP(K126,NP,11,FALSE)),IF(VLOOKUP(K126,NP,22,FALSE)=0,CONCATENATE(VLOOKUP(K126,NP,18,FALSE)," pts - ",VLOOKUP(K126,NP,21,FALSE)),"")))</f>
        <v/>
      </c>
      <c r="C127" s="64"/>
      <c r="D127" s="107"/>
      <c r="E127" s="64"/>
      <c r="F127" s="64"/>
      <c r="G127" s="107"/>
      <c r="H127" s="64"/>
      <c r="I127" s="72"/>
      <c r="J127" s="15"/>
      <c r="K127" s="2"/>
      <c r="L127" s="120"/>
      <c r="M127" s="120"/>
      <c r="N127" s="130"/>
      <c r="O127" s="120"/>
      <c r="P127" s="120"/>
      <c r="Q127" s="130"/>
      <c r="R127" s="131"/>
      <c r="S127" s="26"/>
      <c r="T127" s="21" t="str">
        <f>IF(S126="","",CONCATENATE(VLOOKUP(S129,NP,8,FALSE)," pts - ",VLOOKUP(S129,NP,11,FALSE)))</f>
        <v/>
      </c>
      <c r="U127" s="21"/>
      <c r="V127" s="17"/>
      <c r="W127" s="21"/>
      <c r="X127" s="21"/>
      <c r="Y127" s="17"/>
      <c r="Z127" s="21"/>
      <c r="AA127" s="22"/>
    </row>
    <row r="128" spans="1:34" ht="12" customHeight="1">
      <c r="A128" s="132">
        <f>I133</f>
        <v>43</v>
      </c>
      <c r="I128" s="18"/>
      <c r="J128" s="203">
        <f>J124+1</f>
        <v>42</v>
      </c>
      <c r="K128" s="84" t="str">
        <f>IF(VLOOKUP(K126,NP,14,FALSE)=0,"",VLOOKUP(K126,NP,14,FALSE))</f>
        <v/>
      </c>
      <c r="L128" s="20" t="str">
        <f>IF(K128="","",CONCATENATE(VLOOKUP(K126,NP,15,FALSE),"  ",VLOOKUP(K126,NP,16,FALSE)))</f>
        <v/>
      </c>
      <c r="M128" s="134"/>
      <c r="N128" s="135"/>
      <c r="O128" s="134"/>
      <c r="P128" s="134"/>
      <c r="Q128" s="135"/>
      <c r="R128" s="86"/>
      <c r="S128" s="26"/>
      <c r="T128" s="21" t="str">
        <f>IF(S126="","",CONCATENATE(IF(VLOOKUP(K126,NP,23,FALSE)="","",IF(VLOOKUP(K126,NP,12,FALSE)=1,VLOOKUP(K126,NP,23,FALSE),-VLOOKUP(K126,NP,23,FALSE))),IF(VLOOKUP(K126,NP,24,FALSE)="","",CONCATENATE(" / ",IF(VLOOKUP(K126,NP,12,FALSE)=1,VLOOKUP(K126,NP,24,FALSE),-VLOOKUP(K126,NP,24,FALSE)))),IF(VLOOKUP(K126,NP,25,FALSE)="","",CONCATENATE(" / ",IF(VLOOKUP(K126,NP,12,FALSE)=1,VLOOKUP(K126,NP,25,FALSE),-VLOOKUP(K126,NP,25,FALSE)))),IF(VLOOKUP(K126,NP,26,FALSE)="","",CONCATENATE(" / ",IF(VLOOKUP(K126,NP,12,FALSE)=1,VLOOKUP(K126,NP,26,FALSE),-VLOOKUP(K126,NP,26,FALSE)))),IF(VLOOKUP(K126,NP,27,FALSE)="","",CONCATENATE(" / ",IF(VLOOKUP(K126,NP,12,FALSE)=1,VLOOKUP(K126,NP,27,FALSE),-VLOOKUP(K126,NP,27,FALSE)))),IF(VLOOKUP(K126,NP,28)="","",CONCATENATE(" / ",IF(VLOOKUP(K126,NP,12)=1,VLOOKUP(K126,NP,28),-VLOOKUP(K126,NP,28)))),IF(VLOOKUP(K126,NP,29)="","",CONCATENATE(" / ",IF(VLOOKUP(K126,NP,12)=1,VLOOKUP(K126,NP,29),-VLOOKUP(K126,NP,29))))))</f>
        <v/>
      </c>
      <c r="U128" s="21"/>
      <c r="V128" s="17"/>
      <c r="W128" s="21"/>
      <c r="X128" s="21"/>
      <c r="Y128" s="17"/>
      <c r="Z128" s="21"/>
      <c r="AA128" s="136">
        <f>S125</f>
        <v>41</v>
      </c>
    </row>
    <row r="129" spans="1:35" ht="12" customHeight="1">
      <c r="A129" s="90"/>
      <c r="B129" s="125" t="s">
        <v>67</v>
      </c>
      <c r="C129" s="125"/>
      <c r="D129" s="126" t="str">
        <f>IF(VLOOKUP(I129,NP,32,FALSE)="","",IF(VLOOKUP(I129,NP,32,FALSE)=0,"",VLOOKUP(I129,NP,32,FALSE)))</f>
        <v/>
      </c>
      <c r="E129" s="127" t="str">
        <f>IF(VLOOKUP(I129,NP,33,FALSE)="","",IF(VLOOKUP(I129,NP,34,FALSE)=2,"",VLOOKUP(I129,NP,34,FALSE)))</f>
        <v/>
      </c>
      <c r="F129" s="127"/>
      <c r="G129" s="128" t="str">
        <f>IF(VLOOKUP(I129,NP,33,FALSE)="","",IF(VLOOKUP(I129,NP,33,FALSE)=0,"",VLOOKUP(I129,NP,33,FALSE)))</f>
        <v/>
      </c>
      <c r="H129" s="137"/>
      <c r="I129" s="138">
        <f>I117+1</f>
        <v>107</v>
      </c>
      <c r="J129" s="15"/>
      <c r="K129" s="174" t="str">
        <f>IF(OR(K128="",VLOOKUP(K126,NP,20,FALSE)=0),"",IF(LEN(VLOOKUP(K126,NP,20,FALSE))=7,VLOOKUP(K126,NP,20,FALSE),VLOOKUP(K126,NP,20,FALSE)))</f>
        <v/>
      </c>
      <c r="L129" s="27" t="str">
        <f>IF(K128="","",CONCATENATE(VLOOKUP(K126,NP,18,FALSE)," pts - ",VLOOKUP(K126,NP,21,FALSE)))</f>
        <v/>
      </c>
      <c r="M129" s="27"/>
      <c r="N129" s="97"/>
      <c r="O129" s="27"/>
      <c r="P129" s="27"/>
      <c r="Q129" s="97"/>
      <c r="R129" s="27"/>
      <c r="S129" s="147">
        <f>S117+1</f>
        <v>75</v>
      </c>
      <c r="T129" s="125" t="s">
        <v>67</v>
      </c>
      <c r="U129" s="125"/>
      <c r="V129" s="126" t="str">
        <f>IF(VLOOKUP(S129,NP,32,FALSE)="","",IF(VLOOKUP(S129,NP,32,FALSE)=0,"",VLOOKUP(S129,NP,32,FALSE)))</f>
        <v/>
      </c>
      <c r="W129" s="127" t="str">
        <f>IF(VLOOKUP(S129,NP,33,FALSE)="","",IF(VLOOKUP(S129,NP,34,FALSE)=2,"",VLOOKUP(S129,NP,34,FALSE)))</f>
        <v/>
      </c>
      <c r="X129" s="127"/>
      <c r="Y129" s="128" t="str">
        <f>IF(VLOOKUP(S129,NP,33,FALSE)="","",IF(VLOOKUP(S129,NP,33,FALSE)=0,"",VLOOKUP(S129,NP,33,FALSE)))</f>
        <v/>
      </c>
      <c r="Z129" s="137"/>
      <c r="AA129" s="83" t="str">
        <f>IF(VLOOKUP(AA135,NP,4,FALSE)=0,"",VLOOKUP(AA135,NP,4,FALSE))</f>
        <v/>
      </c>
      <c r="AB129" s="20" t="str">
        <f>IF(AA129="","",CONCATENATE(VLOOKUP(AA135,NP,5,FALSE),"  ",VLOOKUP(AA135,NP,6,FALSE)))</f>
        <v/>
      </c>
      <c r="AC129" s="20"/>
      <c r="AD129" s="92"/>
      <c r="AE129" s="20"/>
      <c r="AF129" s="20"/>
      <c r="AG129" s="92"/>
      <c r="AH129" s="20"/>
    </row>
    <row r="130" spans="1:35" ht="12" customHeight="1">
      <c r="A130" s="72"/>
      <c r="J130" s="197">
        <f>J128+1</f>
        <v>43</v>
      </c>
      <c r="K130" s="84" t="str">
        <f>IF(VLOOKUP(K132,NP,4,FALSE)=0,"",VLOOKUP(K132,NP,4,FALSE))</f>
        <v/>
      </c>
      <c r="L130" s="20" t="str">
        <f>IF(K130="","",CONCATENATE(VLOOKUP(K132,NP,5,FALSE),"  ",VLOOKUP(K132,NP,6,FALSE)))</f>
        <v/>
      </c>
      <c r="M130" s="20"/>
      <c r="N130" s="92"/>
      <c r="O130" s="20"/>
      <c r="P130" s="20"/>
      <c r="Q130" s="92"/>
      <c r="R130" s="20"/>
      <c r="S130" s="2"/>
      <c r="T130" s="121"/>
      <c r="U130" s="121"/>
      <c r="V130" s="122"/>
      <c r="W130" s="121"/>
      <c r="X130" s="121"/>
      <c r="Y130" s="122"/>
      <c r="Z130" s="4"/>
      <c r="AA130" s="25"/>
      <c r="AB130" s="21" t="str">
        <f>IF(AA129="","",CONCATENATE(VLOOKUP(AA135,NP,8,FALSE)," pts - ",VLOOKUP(AA135,NP,11,FALSE)))</f>
        <v/>
      </c>
      <c r="AC130" s="21"/>
      <c r="AD130" s="17"/>
      <c r="AE130" s="21"/>
      <c r="AF130" s="21"/>
      <c r="AG130" s="17"/>
      <c r="AH130" s="85"/>
    </row>
    <row r="131" spans="1:35" ht="12" customHeight="1">
      <c r="A131" s="71"/>
      <c r="I131" s="72"/>
      <c r="J131" s="15"/>
      <c r="K131" s="174" t="str">
        <f>IF(OR(K130="",VLOOKUP(K132,NP,10,FALSE)=0),"",IF(LEN(VLOOKUP(K132,NP,10,FALSE))=7,VLOOKUP(K132,NP,10,FALSE),VLOOKUP(K132,NP,10,FALSE)))</f>
        <v/>
      </c>
      <c r="L131" s="21" t="str">
        <f>IF(K130="","",CONCATENATE(VLOOKUP(K132,NP,8,FALSE)," pts - ",VLOOKUP(K132,NP,11,FALSE)))</f>
        <v/>
      </c>
      <c r="M131" s="21"/>
      <c r="N131" s="17"/>
      <c r="O131" s="21"/>
      <c r="P131" s="21"/>
      <c r="Q131" s="17"/>
      <c r="R131" s="21"/>
      <c r="S131" s="140"/>
      <c r="T131" s="120"/>
      <c r="U131" s="121"/>
      <c r="V131" s="122"/>
      <c r="W131" s="121"/>
      <c r="X131" s="121"/>
      <c r="Y131" s="122"/>
      <c r="Z131" s="4"/>
      <c r="AA131" s="26"/>
      <c r="AB131" s="21" t="str">
        <f>IF(AA129="","",CONCATENATE(IF(VLOOKUP(S129,NP,23,FALSE)="","",IF(VLOOKUP(S129,NP,12,FALSE)=1,VLOOKUP(S129,NP,23,FALSE),-VLOOKUP(S129,NP,23,FALSE))),IF(VLOOKUP(S129,NP,24,FALSE)="","",CONCATENATE(" / ",IF(VLOOKUP(S129,NP,12,FALSE)=1,VLOOKUP(S129,NP,24,FALSE),-VLOOKUP(S129,NP,24,FALSE)))),IF(VLOOKUP(S129,NP,25,FALSE)="","",CONCATENATE(" / ",IF(VLOOKUP(S129,NP,12,FALSE)=1,VLOOKUP(S129,NP,25,FALSE),-VLOOKUP(S129,NP,25,FALSE)))),IF(VLOOKUP(S129,NP,26,FALSE)="","",CONCATENATE(" / ",IF(VLOOKUP(S129,NP,12,FALSE)=1,VLOOKUP(S129,NP,26,FALSE),-VLOOKUP(S129,NP,26,FALSE)))),IF(VLOOKUP(S129,NP,27,FALSE)="","",CONCATENATE(" / ",IF(VLOOKUP(S129,NP,12,FALSE)=1,VLOOKUP(S129,NP,27,FALSE),-VLOOKUP(S129,NP,27,FALSE)))),IF(VLOOKUP(S129,NP,28)="","",CONCATENATE(" / ",IF(VLOOKUP(S129,NP,12)=1,VLOOKUP(S129,NP,28),-VLOOKUP(S129,NP,28)))),IF(VLOOKUP(S129,NP,29)="","",CONCATENATE(" / ",IF(VLOOKUP(S129,NP,12)=1,VLOOKUP(S129,NP,29),-VLOOKUP(S129,NP,29))))))</f>
        <v/>
      </c>
      <c r="AC131" s="21"/>
      <c r="AD131" s="17"/>
      <c r="AE131" s="21"/>
      <c r="AF131" s="21"/>
      <c r="AG131" s="17"/>
      <c r="AH131" s="191"/>
    </row>
    <row r="132" spans="1:35" ht="12" customHeight="1">
      <c r="A132" s="71"/>
      <c r="B132" s="20" t="str">
        <f>IF(I132="","",IF(VLOOKUP(K132,NP,12,FALSE)=0,CONCATENATE(VLOOKUP(K132,NP,5,FALSE),"  ",VLOOKUP(K132,NP,6,FALSE)),IF(VLOOKUP(K132,NP,22,FALSE)=0,CONCATENATE(VLOOKUP(K132,NP,15,FALSE),"  ",VLOOKUP(K132,NP,16,FALSE)),"")))</f>
        <v/>
      </c>
      <c r="C132" s="20"/>
      <c r="D132" s="92"/>
      <c r="E132" s="20"/>
      <c r="F132" s="20"/>
      <c r="G132" s="92"/>
      <c r="H132" s="20"/>
      <c r="I132" s="90" t="str">
        <f>IF(AND(VLOOKUP(K132,NP,12,FALSE)=0,VLOOKUP(K132,NP,22,FALSE)=0),"",IF(VLOOKUP(K132,NP,12,FALSE)=0,VLOOKUP(K132,NP,4,FALSE),IF(VLOOKUP(K132,NP,22,FALSE)=0,VLOOKUP(K132,NP,14,FALSE),"")))</f>
        <v/>
      </c>
      <c r="J132" s="15"/>
      <c r="K132" s="124">
        <f>K126+1</f>
        <v>22</v>
      </c>
      <c r="L132" s="125" t="s">
        <v>67</v>
      </c>
      <c r="M132" s="125"/>
      <c r="N132" s="126" t="str">
        <f>IF(VLOOKUP(K132,NP,32,FALSE)="","",IF(VLOOKUP(K132,NP,32,FALSE)=0,"",VLOOKUP(K132,NP,32,FALSE)))</f>
        <v/>
      </c>
      <c r="O132" s="127" t="str">
        <f>IF(VLOOKUP(K132,NP,33,FALSE)="","",IF(VLOOKUP(K132,NP,34,FALSE)=2,"",VLOOKUP(K132,NP,34,FALSE)))</f>
        <v/>
      </c>
      <c r="P132" s="127"/>
      <c r="Q132" s="128" t="str">
        <f>IF(VLOOKUP(K132,NP,33,FALSE)="","",IF(VLOOKUP(K132,NP,33,FALSE)=0,"",VLOOKUP(K132,NP,33,FALSE)))</f>
        <v/>
      </c>
      <c r="R132" s="137"/>
      <c r="S132" s="83" t="str">
        <f>IF(VLOOKUP(S129,NP,14,FALSE)=0,"",VLOOKUP(S129,NP,14,FALSE))</f>
        <v/>
      </c>
      <c r="T132" s="20" t="str">
        <f>IF(S132="","",CONCATENATE(VLOOKUP(S129,NP,15,FALSE),"  ",VLOOKUP(S129,NP,16,FALSE)))</f>
        <v/>
      </c>
      <c r="U132" s="20"/>
      <c r="V132" s="92"/>
      <c r="W132" s="20"/>
      <c r="X132" s="20"/>
      <c r="Y132" s="92"/>
      <c r="Z132" s="20"/>
      <c r="AA132" s="22"/>
      <c r="AD132" s="12"/>
      <c r="AG132" s="12"/>
      <c r="AH132" s="71"/>
    </row>
    <row r="133" spans="1:35" ht="12" customHeight="1">
      <c r="B133" s="64" t="str">
        <f>IF(I132="","",IF(VLOOKUP(K132,NP,12,FALSE)=0,CONCATENATE(VLOOKUP(K132,NP,8,FALSE)," pts - ",VLOOKUP(K132,NP,11,FALSE)),IF(VLOOKUP(K132,NP,22,FALSE)=0,CONCATENATE(VLOOKUP(K132,NP,18,FALSE)," pts - ",VLOOKUP(K132,NP,21,FALSE)),"")))</f>
        <v/>
      </c>
      <c r="C133" s="64"/>
      <c r="D133" s="107"/>
      <c r="E133" s="64"/>
      <c r="F133" s="64"/>
      <c r="G133" s="107"/>
      <c r="H133" s="64"/>
      <c r="I133" s="118">
        <f>J130</f>
        <v>43</v>
      </c>
      <c r="J133" s="15"/>
      <c r="K133" s="2"/>
      <c r="L133" s="120"/>
      <c r="M133" s="120"/>
      <c r="N133" s="130"/>
      <c r="O133" s="120"/>
      <c r="P133" s="120"/>
      <c r="Q133" s="130"/>
      <c r="R133" s="141"/>
      <c r="S133" s="180">
        <f>J134</f>
        <v>44</v>
      </c>
      <c r="T133" s="27" t="str">
        <f>IF(S132="","",CONCATENATE(VLOOKUP(S129,NP,18,FALSE)," pts - ",VLOOKUP(S129,NP,21,FALSE)))</f>
        <v/>
      </c>
      <c r="U133" s="27"/>
      <c r="V133" s="97"/>
      <c r="W133" s="27"/>
      <c r="X133" s="27"/>
      <c r="Y133" s="97"/>
      <c r="Z133" s="27"/>
      <c r="AD133" s="12"/>
      <c r="AG133" s="12"/>
      <c r="AH133" s="71"/>
    </row>
    <row r="134" spans="1:35" ht="12" customHeight="1">
      <c r="I134" s="71"/>
      <c r="J134" s="204">
        <f>J130+1</f>
        <v>44</v>
      </c>
      <c r="K134" s="84" t="str">
        <f>IF(VLOOKUP(K132,NP,14,FALSE)=0,"",VLOOKUP(K132,NP,14,FALSE))</f>
        <v/>
      </c>
      <c r="L134" s="20" t="str">
        <f>IF(K134="","",CONCATENATE(VLOOKUP(K132,NP,15,FALSE),"  ",VLOOKUP(K132,NP,16,FALSE)))</f>
        <v/>
      </c>
      <c r="M134" s="134"/>
      <c r="N134" s="135"/>
      <c r="O134" s="134"/>
      <c r="P134" s="134"/>
      <c r="Q134" s="135"/>
      <c r="R134" s="3"/>
      <c r="S134" s="26"/>
      <c r="T134" s="21" t="str">
        <f>IF(S132="","",CONCATENATE(IF(VLOOKUP(K132,NP,23,FALSE)="","",IF(VLOOKUP(K132,NP,12,FALSE)=1,VLOOKUP(K132,NP,23,FALSE),-VLOOKUP(K132,NP,23,FALSE))),IF(VLOOKUP(K132,NP,24,FALSE)="","",CONCATENATE(" / ",IF(VLOOKUP(K132,NP,12,FALSE)=1,VLOOKUP(K132,NP,24,FALSE),-VLOOKUP(K132,NP,24,FALSE)))),IF(VLOOKUP(K132,NP,25,FALSE)="","",CONCATENATE(" / ",IF(VLOOKUP(K132,NP,12,FALSE)=1,VLOOKUP(K132,NP,25,FALSE),-VLOOKUP(K132,NP,25,FALSE)))),IF(VLOOKUP(K132,NP,26,FALSE)="","",CONCATENATE(" / ",IF(VLOOKUP(K132,NP,12,FALSE)=1,VLOOKUP(K132,NP,26,FALSE),-VLOOKUP(K132,NP,26,FALSE)))),IF(VLOOKUP(K132,NP,27,FALSE)="","",CONCATENATE(" / ",IF(VLOOKUP(K132,NP,12,FALSE)=1,VLOOKUP(K132,NP,27,FALSE),-VLOOKUP(K132,NP,27,FALSE)))),IF(VLOOKUP(K132,NP,28)="","",CONCATENATE(" / ",IF(VLOOKUP(K132,NP,12)=1,VLOOKUP(K132,NP,28),-VLOOKUP(K132,NP,28)))),IF(VLOOKUP(K132,NP,29)="","",CONCATENATE(" / ",IF(VLOOKUP(K132,NP,12)=1,VLOOKUP(K132,NP,29),-VLOOKUP(K132,NP,29))))))</f>
        <v/>
      </c>
      <c r="U134" s="21"/>
      <c r="V134" s="17"/>
      <c r="W134" s="21"/>
      <c r="X134" s="21"/>
      <c r="Y134" s="17"/>
      <c r="Z134" s="21"/>
      <c r="AD134" s="12"/>
      <c r="AG134" s="12"/>
      <c r="AH134" s="71"/>
      <c r="AI134" s="136">
        <v>12</v>
      </c>
    </row>
    <row r="135" spans="1:35" ht="12" customHeight="1">
      <c r="A135" s="139"/>
      <c r="J135" s="15"/>
      <c r="K135" s="174" t="str">
        <f>IF(OR(K134="",VLOOKUP(K132,NP,20,FALSE)=0),"",IF(LEN(VLOOKUP(K132,NP,20,FALSE))=7,VLOOKUP(K132,NP,20,FALSE),VLOOKUP(K132,NP,20,FALSE)))</f>
        <v/>
      </c>
      <c r="L135" s="21" t="str">
        <f>IF(K134="","",CONCATENATE(VLOOKUP(K132,NP,18,FALSE)," pts - ",VLOOKUP(K132,NP,21,FALSE)))</f>
        <v/>
      </c>
      <c r="M135" s="21"/>
      <c r="N135" s="17"/>
      <c r="O135" s="21"/>
      <c r="P135" s="21"/>
      <c r="Q135" s="17"/>
      <c r="R135" s="21"/>
      <c r="S135" s="141"/>
      <c r="T135" s="142"/>
      <c r="U135" s="142"/>
      <c r="V135" s="143"/>
      <c r="W135" s="144"/>
      <c r="X135" s="144"/>
      <c r="Y135" s="143"/>
      <c r="Z135" s="142"/>
      <c r="AA135" s="193">
        <f>AA111+1</f>
        <v>110</v>
      </c>
      <c r="AB135" s="125" t="s">
        <v>67</v>
      </c>
      <c r="AC135" s="125"/>
      <c r="AD135" s="126" t="str">
        <f>IF(VLOOKUP(AA135,NP,32,FALSE)="","",IF(VLOOKUP(AA135,NP,32,FALSE)=0,"",VLOOKUP(AA135,NP,32,FALSE)))</f>
        <v/>
      </c>
      <c r="AE135" s="127" t="str">
        <f>IF(VLOOKUP(AA135,NP,33,FALSE)="","",IF(VLOOKUP(AA135,NP,34,FALSE)=2,"",VLOOKUP(AA135,NP,34,FALSE)))</f>
        <v/>
      </c>
      <c r="AF135" s="127"/>
      <c r="AG135" s="128" t="str">
        <f>IF(VLOOKUP(AA135,NP,33,FALSE)="","",IF(VLOOKUP(AA135,NP,33,FALSE)=0,"",VLOOKUP(AA135,NP,33,FALSE)))</f>
        <v/>
      </c>
      <c r="AH135" s="129"/>
      <c r="AI135" s="83"/>
    </row>
    <row r="136" spans="1:35" ht="12" customHeight="1">
      <c r="J136" s="198">
        <f>J134+1</f>
        <v>45</v>
      </c>
      <c r="K136" s="84" t="str">
        <f>IF(VLOOKUP(K138,NP,4,FALSE)=0,"",VLOOKUP(K138,NP,4,FALSE))</f>
        <v/>
      </c>
      <c r="L136" s="20" t="str">
        <f>IF(K136="","",CONCATENATE(VLOOKUP(K138,NP,5,FALSE),"  ",VLOOKUP(K138,NP,6,FALSE)))</f>
        <v/>
      </c>
      <c r="M136" s="20"/>
      <c r="N136" s="92"/>
      <c r="O136" s="20"/>
      <c r="P136" s="20"/>
      <c r="Q136" s="92"/>
      <c r="R136" s="20"/>
      <c r="S136" s="2"/>
      <c r="T136" s="121"/>
      <c r="U136" s="121"/>
      <c r="V136" s="122"/>
      <c r="W136" s="121"/>
      <c r="X136" s="121"/>
      <c r="Y136" s="122"/>
      <c r="Z136" s="4"/>
      <c r="AD136" s="12"/>
      <c r="AG136" s="12"/>
      <c r="AH136" s="71"/>
    </row>
    <row r="137" spans="1:35" ht="12" customHeight="1">
      <c r="I137" s="118">
        <f>J140</f>
        <v>46</v>
      </c>
      <c r="J137" s="15"/>
      <c r="K137" s="174" t="str">
        <f>IF(OR(K136="",VLOOKUP(K138,NP,10,FALSE)=0),"",IF(LEN(VLOOKUP(K138,NP,10,FALSE))=7,VLOOKUP(K138,NP,10,FALSE),VLOOKUP(K138,NP,10,FALSE)))</f>
        <v/>
      </c>
      <c r="L137" s="21" t="str">
        <f>IF(K136="","",CONCATENATE(VLOOKUP(K138,NP,8,FALSE)," pts - ",VLOOKUP(K138,NP,11,FALSE)))</f>
        <v/>
      </c>
      <c r="M137" s="21"/>
      <c r="N137" s="17"/>
      <c r="O137" s="21"/>
      <c r="P137" s="21"/>
      <c r="Q137" s="17"/>
      <c r="R137" s="21"/>
      <c r="S137" s="180">
        <f>J136</f>
        <v>45</v>
      </c>
      <c r="T137" s="120"/>
      <c r="U137" s="121"/>
      <c r="V137" s="122"/>
      <c r="W137" s="121"/>
      <c r="X137" s="121"/>
      <c r="Y137" s="122"/>
      <c r="Z137" s="4"/>
      <c r="AD137" s="12"/>
      <c r="AG137" s="12"/>
      <c r="AH137" s="71"/>
    </row>
    <row r="138" spans="1:35" ht="12" customHeight="1">
      <c r="B138" s="20" t="str">
        <f>IF(I138="","",IF(VLOOKUP(K138,NP,12,FALSE)=0,CONCATENATE(VLOOKUP(K138,NP,5,FALSE),"  ",VLOOKUP(K138,NP,6,FALSE)),IF(VLOOKUP(K138,NP,22,FALSE)=0,CONCATENATE(VLOOKUP(K138,NP,15,FALSE),"  ",VLOOKUP(K138,NP,16,FALSE)),"")))</f>
        <v/>
      </c>
      <c r="C138" s="20"/>
      <c r="D138" s="92"/>
      <c r="E138" s="20"/>
      <c r="F138" s="20"/>
      <c r="G138" s="92"/>
      <c r="H138" s="20"/>
      <c r="I138" s="90" t="str">
        <f>IF(AND(VLOOKUP(K138,NP,12,FALSE)=0,VLOOKUP(K138,NP,22,FALSE)=0),"",IF(VLOOKUP(K138,NP,12,FALSE)=0,VLOOKUP(K138,NP,4,FALSE),IF(VLOOKUP(K138,NP,22,FALSE)=0,VLOOKUP(K138,NP,14,FALSE),"")))</f>
        <v/>
      </c>
      <c r="J138" s="15"/>
      <c r="K138" s="124">
        <f>K132+1</f>
        <v>23</v>
      </c>
      <c r="L138" s="125" t="s">
        <v>67</v>
      </c>
      <c r="M138" s="125"/>
      <c r="N138" s="126" t="str">
        <f>IF(VLOOKUP(K138,NP,32,FALSE)="","",IF(VLOOKUP(K138,NP,32,FALSE)=0,"",VLOOKUP(K138,NP,32,FALSE)))</f>
        <v/>
      </c>
      <c r="O138" s="127" t="str">
        <f>IF(VLOOKUP(K138,NP,33,FALSE)="","",IF(VLOOKUP(K138,NP,34,FALSE)=2,"",VLOOKUP(K138,NP,34,FALSE)))</f>
        <v/>
      </c>
      <c r="P138" s="127"/>
      <c r="Q138" s="128" t="str">
        <f>IF(VLOOKUP(K138,NP,33,FALSE)="","",IF(VLOOKUP(K138,NP,33,FALSE)=0,"",VLOOKUP(K138,NP,33,FALSE)))</f>
        <v/>
      </c>
      <c r="R138" s="137"/>
      <c r="S138" s="83" t="str">
        <f>IF(VLOOKUP(S141,NP,4,FALSE)=0,"",VLOOKUP(S141,NP,4,FALSE))</f>
        <v/>
      </c>
      <c r="T138" s="20" t="str">
        <f>IF(S138="","",CONCATENATE(VLOOKUP(S141,NP,5,FALSE),"  ",VLOOKUP(S141,NP,6,FALSE)))</f>
        <v/>
      </c>
      <c r="U138" s="20"/>
      <c r="V138" s="92"/>
      <c r="W138" s="20"/>
      <c r="X138" s="20"/>
      <c r="Y138" s="92"/>
      <c r="Z138" s="20"/>
      <c r="AD138" s="12"/>
      <c r="AG138" s="12"/>
      <c r="AH138" s="71"/>
    </row>
    <row r="139" spans="1:35" ht="12" customHeight="1">
      <c r="A139" s="71"/>
      <c r="B139" s="64" t="str">
        <f>IF(I138="","",IF(VLOOKUP(K138,NP,12,FALSE)=0,CONCATENATE(VLOOKUP(K138,NP,8,FALSE)," pts - ",VLOOKUP(K138,NP,11,FALSE)),IF(VLOOKUP(K138,NP,22,FALSE)=0,CONCATENATE(VLOOKUP(K138,NP,18,FALSE)," pts - ",VLOOKUP(K138,NP,21,FALSE)),"")))</f>
        <v/>
      </c>
      <c r="C139" s="64"/>
      <c r="D139" s="107"/>
      <c r="E139" s="64"/>
      <c r="F139" s="64"/>
      <c r="G139" s="107"/>
      <c r="H139" s="64"/>
      <c r="I139" s="72"/>
      <c r="J139" s="15"/>
      <c r="K139" s="2"/>
      <c r="L139" s="120"/>
      <c r="M139" s="120"/>
      <c r="N139" s="130"/>
      <c r="O139" s="120"/>
      <c r="P139" s="120"/>
      <c r="Q139" s="130"/>
      <c r="R139" s="141"/>
      <c r="S139" s="26"/>
      <c r="T139" s="21" t="str">
        <f>IF(S138="","",CONCATENATE(VLOOKUP(S141,NP,8,FALSE)," pts - ",VLOOKUP(S141,NP,11,FALSE)))</f>
        <v/>
      </c>
      <c r="U139" s="21"/>
      <c r="V139" s="17"/>
      <c r="W139" s="21"/>
      <c r="X139" s="21"/>
      <c r="Y139" s="17"/>
      <c r="Z139" s="21"/>
      <c r="AA139" s="22"/>
      <c r="AD139" s="12"/>
      <c r="AG139" s="12"/>
      <c r="AH139" s="71"/>
    </row>
    <row r="140" spans="1:35" ht="12" customHeight="1">
      <c r="A140" s="71"/>
      <c r="I140" s="18"/>
      <c r="J140" s="203">
        <f>J136+1</f>
        <v>46</v>
      </c>
      <c r="K140" s="84" t="str">
        <f>IF(VLOOKUP(K138,NP,14,FALSE)=0,"",VLOOKUP(K138,NP,14,FALSE))</f>
        <v/>
      </c>
      <c r="L140" s="20" t="str">
        <f>IF(K140="","",CONCATENATE(VLOOKUP(K138,NP,15,FALSE),"  ",VLOOKUP(K138,NP,16,FALSE)))</f>
        <v/>
      </c>
      <c r="M140" s="134"/>
      <c r="N140" s="135"/>
      <c r="O140" s="134"/>
      <c r="P140" s="134"/>
      <c r="Q140" s="135"/>
      <c r="R140" s="3"/>
      <c r="S140" s="26"/>
      <c r="T140" s="21" t="str">
        <f>IF(S138="","",CONCATENATE(IF(VLOOKUP(K138,NP,23,FALSE)="","",IF(VLOOKUP(K138,NP,12,FALSE)=1,VLOOKUP(K138,NP,23,FALSE),-VLOOKUP(K138,NP,23,FALSE))),IF(VLOOKUP(K138,NP,24,FALSE)="","",CONCATENATE(" / ",IF(VLOOKUP(K138,NP,12,FALSE)=1,VLOOKUP(K138,NP,24,FALSE),-VLOOKUP(K138,NP,24,FALSE)))),IF(VLOOKUP(K138,NP,25,FALSE)="","",CONCATENATE(" / ",IF(VLOOKUP(K138,NP,12,FALSE)=1,VLOOKUP(K138,NP,25,FALSE),-VLOOKUP(K138,NP,25,FALSE)))),IF(VLOOKUP(K138,NP,26,FALSE)="","",CONCATENATE(" / ",IF(VLOOKUP(K138,NP,12,FALSE)=1,VLOOKUP(K138,NP,26,FALSE),-VLOOKUP(K138,NP,26,FALSE)))),IF(VLOOKUP(K138,NP,27,FALSE)="","",CONCATENATE(" / ",IF(VLOOKUP(K138,NP,12,FALSE)=1,VLOOKUP(K138,NP,27,FALSE),-VLOOKUP(K138,NP,27,FALSE)))),IF(VLOOKUP(K138,NP,28)="","",CONCATENATE(" / ",IF(VLOOKUP(K138,NP,12)=1,VLOOKUP(K138,NP,28),-VLOOKUP(K138,NP,28)))),IF(VLOOKUP(K138,NP,29)="","",CONCATENATE(" / ",IF(VLOOKUP(K138,NP,12)=1,VLOOKUP(K138,NP,29),-VLOOKUP(K138,NP,29))))))</f>
        <v/>
      </c>
      <c r="U140" s="21"/>
      <c r="V140" s="17"/>
      <c r="W140" s="21"/>
      <c r="X140" s="21"/>
      <c r="Y140" s="17"/>
      <c r="Z140" s="21"/>
      <c r="AA140" s="22"/>
      <c r="AB140" s="24"/>
      <c r="AC140" s="24"/>
      <c r="AD140" s="98"/>
      <c r="AE140" s="24"/>
      <c r="AF140" s="24"/>
      <c r="AG140" s="98"/>
      <c r="AH140" s="71"/>
    </row>
    <row r="141" spans="1:35" ht="12" customHeight="1">
      <c r="A141" s="82"/>
      <c r="B141" s="125" t="s">
        <v>67</v>
      </c>
      <c r="C141" s="125"/>
      <c r="D141" s="126" t="str">
        <f>IF(VLOOKUP(I141,NP,32,FALSE)="","",IF(VLOOKUP(I141,NP,32,FALSE)=0,"",VLOOKUP(I141,NP,32,FALSE)))</f>
        <v/>
      </c>
      <c r="E141" s="127" t="str">
        <f>IF(VLOOKUP(I141,NP,33,FALSE)="","",IF(VLOOKUP(I141,NP,34,FALSE)=2,"",VLOOKUP(I141,NP,34,FALSE)))</f>
        <v/>
      </c>
      <c r="F141" s="127"/>
      <c r="G141" s="128" t="str">
        <f>IF(VLOOKUP(I141,NP,33,FALSE)="","",IF(VLOOKUP(I141,NP,33,FALSE)=0,"",VLOOKUP(I141,NP,33,FALSE)))</f>
        <v/>
      </c>
      <c r="H141" s="137"/>
      <c r="I141" s="138">
        <f>I129+1</f>
        <v>108</v>
      </c>
      <c r="J141" s="15"/>
      <c r="K141" s="174" t="str">
        <f>IF(OR(K140="",VLOOKUP(K138,NP,20,FALSE)=0),"",IF(LEN(VLOOKUP(K138,NP,20,FALSE))=7,VLOOKUP(K138,NP,20,FALSE),VLOOKUP(K138,NP,20,FALSE)))</f>
        <v/>
      </c>
      <c r="L141" s="21" t="str">
        <f>IF(K140="","",CONCATENATE(VLOOKUP(K138,NP,18,FALSE)," pts - ",VLOOKUP(K138,NP,21,FALSE)))</f>
        <v/>
      </c>
      <c r="M141" s="21"/>
      <c r="N141" s="17"/>
      <c r="O141" s="21"/>
      <c r="P141" s="21"/>
      <c r="Q141" s="17"/>
      <c r="R141" s="21"/>
      <c r="S141" s="147">
        <f>S129+1</f>
        <v>76</v>
      </c>
      <c r="T141" s="125" t="s">
        <v>67</v>
      </c>
      <c r="U141" s="125"/>
      <c r="V141" s="126" t="str">
        <f>IF(VLOOKUP(S141,NP,32,FALSE)="","",IF(VLOOKUP(S141,NP,32,FALSE)=0,"",VLOOKUP(S141,NP,32,FALSE)))</f>
        <v/>
      </c>
      <c r="W141" s="127" t="str">
        <f>IF(VLOOKUP(S141,NP,33,FALSE)="","",IF(VLOOKUP(S141,NP,34,FALSE)=2,"",VLOOKUP(S141,NP,34,FALSE)))</f>
        <v/>
      </c>
      <c r="X141" s="127"/>
      <c r="Y141" s="128" t="str">
        <f>IF(VLOOKUP(S141,NP,33,FALSE)="","",IF(VLOOKUP(S141,NP,33,FALSE)=0,"",VLOOKUP(S141,NP,33,FALSE)))</f>
        <v/>
      </c>
      <c r="Z141" s="137"/>
      <c r="AA141" s="83" t="str">
        <f>IF(VLOOKUP(AA135,NP,14,FALSE)=0,"",VLOOKUP(AA135,NP,14,FALSE))</f>
        <v/>
      </c>
      <c r="AB141" s="20" t="str">
        <f>IF(AA141="","",CONCATENATE(VLOOKUP(AA135,NP,15,FALSE),"  ",VLOOKUP(AA135,NP,16,FALSE)))</f>
        <v/>
      </c>
      <c r="AC141" s="20"/>
      <c r="AD141" s="92"/>
      <c r="AE141" s="20"/>
      <c r="AF141" s="20"/>
      <c r="AG141" s="92"/>
      <c r="AH141" s="192"/>
    </row>
    <row r="142" spans="1:35" ht="12" customHeight="1">
      <c r="A142" s="132">
        <f>I137</f>
        <v>46</v>
      </c>
      <c r="J142" s="197">
        <f>J140+1</f>
        <v>47</v>
      </c>
      <c r="K142" s="84" t="str">
        <f>IF(VLOOKUP(K144,NP,4,FALSE)=0,"",VLOOKUP(K144,NP,4,FALSE))</f>
        <v/>
      </c>
      <c r="L142" s="20" t="str">
        <f>IF(K142="","",CONCATENATE(VLOOKUP(K144,NP,5,FALSE),"  ",VLOOKUP(K144,NP,6,FALSE)))</f>
        <v/>
      </c>
      <c r="M142" s="20"/>
      <c r="N142" s="92"/>
      <c r="O142" s="20"/>
      <c r="P142" s="20"/>
      <c r="Q142" s="92"/>
      <c r="R142" s="20"/>
      <c r="S142" s="11"/>
      <c r="T142" s="18"/>
      <c r="U142" s="18"/>
      <c r="V142" s="99"/>
      <c r="W142" s="18"/>
      <c r="X142" s="18"/>
      <c r="Y142" s="99"/>
      <c r="AA142" s="136">
        <f>S145</f>
        <v>48</v>
      </c>
    </row>
    <row r="143" spans="1:35" ht="12" customHeight="1">
      <c r="A143" s="71"/>
      <c r="I143" s="72"/>
      <c r="J143" s="15"/>
      <c r="K143" s="174" t="str">
        <f>IF(OR(K142="",VLOOKUP(K144,NP,10,FALSE)=0),"",IF(LEN(VLOOKUP(K144,NP,10,FALSE))=7,VLOOKUP(K144,NP,10,FALSE),VLOOKUP(K144,NP,10,FALSE)))</f>
        <v/>
      </c>
      <c r="L143" s="27" t="str">
        <f>IF(K142="","",CONCATENATE(VLOOKUP(K144,NP,8,FALSE)," pts - ",VLOOKUP(K144,NP,11,FALSE)))</f>
        <v/>
      </c>
      <c r="M143" s="27"/>
      <c r="N143" s="97"/>
      <c r="O143" s="27"/>
      <c r="P143" s="27"/>
      <c r="Q143" s="97"/>
      <c r="R143" s="85"/>
      <c r="S143" s="11"/>
      <c r="T143" s="18"/>
      <c r="U143" s="18"/>
      <c r="V143" s="99"/>
      <c r="W143" s="18"/>
      <c r="X143" s="18"/>
      <c r="Y143" s="99"/>
      <c r="AA143" s="26"/>
    </row>
    <row r="144" spans="1:35" ht="12" customHeight="1">
      <c r="A144" s="71"/>
      <c r="B144" s="20" t="str">
        <f>IF(I144="","",IF(VLOOKUP(K144,NP,12,FALSE)=0,CONCATENATE(VLOOKUP(K144,NP,5,FALSE),"  ",VLOOKUP(K144,NP,6,FALSE)),IF(VLOOKUP(K144,NP,22,FALSE)=0,CONCATENATE(VLOOKUP(K144,NP,15,FALSE),"  ",VLOOKUP(K144,NP,16,FALSE)),"")))</f>
        <v/>
      </c>
      <c r="C144" s="20"/>
      <c r="D144" s="92"/>
      <c r="E144" s="20"/>
      <c r="F144" s="20"/>
      <c r="G144" s="92"/>
      <c r="H144" s="20"/>
      <c r="I144" s="90" t="str">
        <f>IF(AND(VLOOKUP(K144,NP,12,FALSE)=0,VLOOKUP(K144,NP,22,FALSE)=0),"",IF(VLOOKUP(K144,NP,12,FALSE)=0,VLOOKUP(K144,NP,4,FALSE),IF(VLOOKUP(K144,NP,22,FALSE)=0,VLOOKUP(K144,NP,14,FALSE),"")))</f>
        <v/>
      </c>
      <c r="J144" s="15"/>
      <c r="K144" s="124">
        <f>K138+1</f>
        <v>24</v>
      </c>
      <c r="L144" s="125" t="s">
        <v>67</v>
      </c>
      <c r="M144" s="125"/>
      <c r="N144" s="126" t="str">
        <f>IF(VLOOKUP(K144,NP,32,FALSE)="","",IF(VLOOKUP(K144,NP,32,FALSE)=0,"",VLOOKUP(K144,NP,32,FALSE)))</f>
        <v/>
      </c>
      <c r="O144" s="127" t="str">
        <f>IF(VLOOKUP(K144,NP,33,FALSE)="","",IF(VLOOKUP(K144,NP,34,FALSE)=2,"",VLOOKUP(K144,NP,34,FALSE)))</f>
        <v/>
      </c>
      <c r="P144" s="127"/>
      <c r="Q144" s="128" t="str">
        <f>IF(VLOOKUP(K144,NP,33,FALSE)="","",IF(VLOOKUP(K144,NP,33,FALSE)=0,"",VLOOKUP(K144,NP,33,FALSE)))</f>
        <v/>
      </c>
      <c r="R144" s="129"/>
      <c r="S144" s="83" t="str">
        <f>IF(VLOOKUP(S141,NP,14,FALSE)=0,"",VLOOKUP(S141,NP,14,FALSE))</f>
        <v/>
      </c>
      <c r="T144" s="20" t="str">
        <f>IF(S144="","",CONCATENATE(VLOOKUP(S141,NP,15,FALSE),"  ",VLOOKUP(S141,NP,16,FALSE)))</f>
        <v/>
      </c>
      <c r="U144" s="20"/>
      <c r="V144" s="92"/>
      <c r="W144" s="20"/>
      <c r="X144" s="20"/>
      <c r="Y144" s="92"/>
      <c r="Z144" s="20"/>
      <c r="AA144" s="22"/>
    </row>
    <row r="145" spans="1:35" ht="12" customHeight="1">
      <c r="B145" s="64" t="str">
        <f>IF(I144="","",IF(VLOOKUP(K144,NP,12,FALSE)=0,CONCATENATE(VLOOKUP(K144,NP,8,FALSE)," pts - ",VLOOKUP(K144,NP,11,FALSE)),IF(VLOOKUP(K144,NP,22,FALSE)=0,CONCATENATE(VLOOKUP(K144,NP,18,FALSE)," pts - ",VLOOKUP(K144,NP,21,FALSE)),"")))</f>
        <v/>
      </c>
      <c r="C145" s="64"/>
      <c r="D145" s="97"/>
      <c r="E145" s="27"/>
      <c r="F145" s="27"/>
      <c r="G145" s="97"/>
      <c r="H145" s="27"/>
      <c r="I145" s="118">
        <f>J142</f>
        <v>47</v>
      </c>
      <c r="J145" s="15"/>
      <c r="K145" s="2"/>
      <c r="L145" s="120"/>
      <c r="M145" s="120"/>
      <c r="N145" s="130"/>
      <c r="O145" s="120"/>
      <c r="P145" s="120"/>
      <c r="Q145" s="130"/>
      <c r="R145" s="131"/>
      <c r="S145" s="180">
        <f>J146</f>
        <v>48</v>
      </c>
      <c r="T145" s="27" t="str">
        <f>IF(S144="","",CONCATENATE(VLOOKUP(S141,NP,18,FALSE)," pts - ",VLOOKUP(S141,NP,21,FALSE)))</f>
        <v/>
      </c>
      <c r="U145" s="27"/>
      <c r="V145" s="97"/>
      <c r="W145" s="27"/>
      <c r="X145" s="27"/>
      <c r="Y145" s="97"/>
      <c r="Z145" s="27"/>
    </row>
    <row r="146" spans="1:35" ht="12" customHeight="1">
      <c r="I146" s="71"/>
      <c r="J146" s="206">
        <f>J142+1</f>
        <v>48</v>
      </c>
      <c r="K146" s="84" t="str">
        <f>IF(VLOOKUP(K144,NP,14,FALSE)=0,"",VLOOKUP(K144,NP,14,FALSE))</f>
        <v/>
      </c>
      <c r="L146" s="20" t="str">
        <f>IF(K146="","",CONCATENATE(VLOOKUP(K144,NP,15,FALSE),"  ",VLOOKUP(K144,NP,16,FALSE)))</f>
        <v/>
      </c>
      <c r="M146" s="134"/>
      <c r="N146" s="135"/>
      <c r="O146" s="134"/>
      <c r="P146" s="134"/>
      <c r="Q146" s="135"/>
      <c r="R146" s="86"/>
      <c r="S146" s="26"/>
      <c r="T146" s="21" t="str">
        <f>IF(S144="","",CONCATENATE(IF(VLOOKUP(K144,NP,23,FALSE)="","",IF(VLOOKUP(K144,NP,12,FALSE)=1,VLOOKUP(K144,NP,23,FALSE),-VLOOKUP(K144,NP,23,FALSE))),IF(VLOOKUP(K144,NP,24,FALSE)="","",CONCATENATE(" / ",IF(VLOOKUP(K144,NP,12,FALSE)=1,VLOOKUP(K144,NP,24,FALSE),-VLOOKUP(K144,NP,24,FALSE)))),IF(VLOOKUP(K144,NP,25,FALSE)="","",CONCATENATE(" / ",IF(VLOOKUP(K144,NP,12,FALSE)=1,VLOOKUP(K144,NP,25,FALSE),-VLOOKUP(K144,NP,25,FALSE)))),IF(VLOOKUP(K144,NP,26,FALSE)="","",CONCATENATE(" / ",IF(VLOOKUP(K144,NP,12,FALSE)=1,VLOOKUP(K144,NP,26,FALSE),-VLOOKUP(K144,NP,26,FALSE)))),IF(VLOOKUP(K144,NP,27,FALSE)="","",CONCATENATE(" / ",IF(VLOOKUP(K144,NP,12,FALSE)=1,VLOOKUP(K144,NP,27,FALSE),-VLOOKUP(K144,NP,27,FALSE)))),IF(VLOOKUP(K144,NP,28)="","",CONCATENATE(" / ",IF(VLOOKUP(K144,NP,12)=1,VLOOKUP(K144,NP,28),-VLOOKUP(K144,NP,28)))),IF(VLOOKUP(K144,NP,29)="","",CONCATENATE(" / ",IF(VLOOKUP(K144,NP,12)=1,VLOOKUP(K144,NP,29),-VLOOKUP(K144,NP,29))))))</f>
        <v/>
      </c>
      <c r="U146" s="21"/>
      <c r="V146" s="17"/>
      <c r="W146" s="21"/>
      <c r="X146" s="21"/>
      <c r="Y146" s="17"/>
      <c r="Z146" s="21"/>
    </row>
    <row r="147" spans="1:35" ht="12" customHeight="1">
      <c r="J147" s="15"/>
      <c r="K147" s="174" t="str">
        <f>IF(OR(K146="",VLOOKUP(K144,NP,20,FALSE)=0),"",IF(LEN(VLOOKUP(K144,NP,20,FALSE))=7,VLOOKUP(K144,NP,20,FALSE),VLOOKUP(K144,NP,20,FALSE)))</f>
        <v/>
      </c>
      <c r="L147" s="27" t="str">
        <f>IF(K146="","",CONCATENATE(VLOOKUP(K144,NP,18,FALSE)," pts - ",VLOOKUP(K144,NP,21,FALSE)))</f>
        <v/>
      </c>
      <c r="M147" s="27"/>
      <c r="N147" s="97"/>
      <c r="O147" s="27"/>
      <c r="P147" s="27"/>
      <c r="Q147" s="97"/>
      <c r="R147" s="27"/>
      <c r="S147" s="141"/>
    </row>
    <row r="148" spans="1:35" ht="12" customHeight="1">
      <c r="J148" s="200">
        <f>J146+1</f>
        <v>49</v>
      </c>
      <c r="K148" s="84" t="str">
        <f>IF(VLOOKUP(K150,NP,4,FALSE)=0,"",VLOOKUP(K150,NP,4,FALSE))</f>
        <v/>
      </c>
      <c r="L148" s="20" t="str">
        <f>IF(K148="","",CONCATENATE(VLOOKUP(K150,NP,5,FALSE),"  ",VLOOKUP(K150,NP,6,FALSE)))</f>
        <v/>
      </c>
      <c r="M148" s="20"/>
      <c r="N148" s="92"/>
      <c r="O148" s="20"/>
      <c r="P148" s="20"/>
      <c r="Q148" s="92"/>
      <c r="R148" s="20"/>
      <c r="S148" s="2"/>
    </row>
    <row r="149" spans="1:35" ht="12" customHeight="1">
      <c r="I149" s="118">
        <f>J152</f>
        <v>50</v>
      </c>
      <c r="J149" s="15"/>
      <c r="K149" s="174" t="str">
        <f>IF(OR(K148="",VLOOKUP(K150,NP,10,FALSE)=0),"",IF(LEN(VLOOKUP(K150,NP,10,FALSE))=7,VLOOKUP(K150,NP,10,FALSE),VLOOKUP(K150,NP,10,FALSE)))</f>
        <v/>
      </c>
      <c r="L149" s="27" t="str">
        <f>IF(K148="","",CONCATENATE(VLOOKUP(K150,NP,8,FALSE)," pts - ",VLOOKUP(K150,NP,11,FALSE)))</f>
        <v/>
      </c>
      <c r="M149" s="27"/>
      <c r="N149" s="97"/>
      <c r="O149" s="27"/>
      <c r="P149" s="27"/>
      <c r="Q149" s="97"/>
      <c r="R149" s="85"/>
      <c r="S149" s="180">
        <f>J148</f>
        <v>49</v>
      </c>
      <c r="T149" s="120"/>
      <c r="U149" s="121"/>
      <c r="V149" s="122"/>
      <c r="W149" s="121"/>
      <c r="X149" s="121"/>
      <c r="Y149" s="122"/>
      <c r="Z149" s="4"/>
    </row>
    <row r="150" spans="1:35" ht="12" customHeight="1">
      <c r="B150" s="20" t="str">
        <f>IF(I150="","",IF(VLOOKUP(K150,NP,12,FALSE)=0,CONCATENATE(VLOOKUP(K150,NP,5,FALSE),"  ",VLOOKUP(K150,NP,6,FALSE)),IF(VLOOKUP(K150,NP,22,FALSE)=0,CONCATENATE(VLOOKUP(K150,NP,15,FALSE),"  ",VLOOKUP(K150,NP,16,FALSE)),"")))</f>
        <v/>
      </c>
      <c r="C150" s="20"/>
      <c r="D150" s="92"/>
      <c r="E150" s="20"/>
      <c r="F150" s="20"/>
      <c r="G150" s="92"/>
      <c r="H150" s="20"/>
      <c r="I150" s="90" t="str">
        <f>IF(AND(VLOOKUP(K150,NP,12,FALSE)=0,VLOOKUP(K150,NP,22,FALSE)=0),"",IF(VLOOKUP(K150,NP,12,FALSE)=0,VLOOKUP(K150,NP,4,FALSE),IF(VLOOKUP(K150,NP,22,FALSE)=0,VLOOKUP(K150,NP,14,FALSE),"")))</f>
        <v/>
      </c>
      <c r="J150" s="15"/>
      <c r="K150" s="124">
        <f>K144+1</f>
        <v>25</v>
      </c>
      <c r="L150" s="125" t="s">
        <v>67</v>
      </c>
      <c r="M150" s="125"/>
      <c r="N150" s="126" t="str">
        <f>IF(VLOOKUP(K150,NP,32,FALSE)="","",IF(VLOOKUP(K150,NP,32,FALSE)=0,"",VLOOKUP(K150,NP,32,FALSE)))</f>
        <v/>
      </c>
      <c r="O150" s="127" t="str">
        <f>IF(VLOOKUP(K150,NP,33,FALSE)="","",IF(VLOOKUP(K150,NP,34,FALSE)=2,"",VLOOKUP(K150,NP,34,FALSE)))</f>
        <v/>
      </c>
      <c r="P150" s="127"/>
      <c r="Q150" s="128" t="str">
        <f>IF(VLOOKUP(K150,NP,33,FALSE)="","",IF(VLOOKUP(K150,NP,33,FALSE)=0,"",VLOOKUP(K150,NP,33,FALSE)))</f>
        <v/>
      </c>
      <c r="R150" s="129"/>
      <c r="S150" s="83" t="str">
        <f>IF(VLOOKUP(S153,NP,4,FALSE)=0,"",VLOOKUP(S153,NP,4,FALSE))</f>
        <v/>
      </c>
      <c r="T150" s="20" t="str">
        <f>IF(S150="","",CONCATENATE(VLOOKUP(S153,NP,5,FALSE),"  ",VLOOKUP(S153,NP,6,FALSE)))</f>
        <v/>
      </c>
      <c r="U150" s="20"/>
      <c r="V150" s="92"/>
      <c r="W150" s="20"/>
      <c r="X150" s="20"/>
      <c r="Y150" s="92"/>
      <c r="Z150" s="20"/>
    </row>
    <row r="151" spans="1:35" ht="12" customHeight="1">
      <c r="A151" s="71"/>
      <c r="B151" s="64" t="str">
        <f>IF(I150="","",IF(VLOOKUP(K150,NP,12,FALSE)=0,CONCATENATE(VLOOKUP(K150,NP,8,FALSE)," pts - ",VLOOKUP(K150,NP,11,FALSE)),IF(VLOOKUP(K150,NP,22,FALSE)=0,CONCATENATE(VLOOKUP(K150,NP,18,FALSE)," pts - ",VLOOKUP(K150,NP,21,FALSE)),"")))</f>
        <v/>
      </c>
      <c r="C151" s="64"/>
      <c r="D151" s="107"/>
      <c r="E151" s="64"/>
      <c r="F151" s="64"/>
      <c r="G151" s="107"/>
      <c r="H151" s="64"/>
      <c r="I151" s="72"/>
      <c r="J151" s="15"/>
      <c r="K151" s="2"/>
      <c r="L151" s="120"/>
      <c r="M151" s="120"/>
      <c r="N151" s="130"/>
      <c r="O151" s="120"/>
      <c r="P151" s="120"/>
      <c r="Q151" s="130"/>
      <c r="R151" s="131"/>
      <c r="S151" s="26"/>
      <c r="T151" s="21" t="str">
        <f>IF(S150="","",CONCATENATE(VLOOKUP(S153,NP,8,FALSE)," pts - ",VLOOKUP(S153,NP,11,FALSE)))</f>
        <v/>
      </c>
      <c r="U151" s="21"/>
      <c r="V151" s="17"/>
      <c r="W151" s="21"/>
      <c r="X151" s="21"/>
      <c r="Y151" s="17"/>
      <c r="Z151" s="21"/>
      <c r="AA151" s="22"/>
    </row>
    <row r="152" spans="1:35" ht="12" customHeight="1">
      <c r="A152" s="132">
        <f>I157</f>
        <v>51</v>
      </c>
      <c r="J152" s="203">
        <f>J148+1</f>
        <v>50</v>
      </c>
      <c r="K152" s="84" t="str">
        <f>IF(VLOOKUP(K150,NP,14,FALSE)=0,"",VLOOKUP(K150,NP,14,FALSE))</f>
        <v/>
      </c>
      <c r="L152" s="20" t="str">
        <f>IF(K152="","",CONCATENATE(VLOOKUP(K150,NP,15,FALSE),"  ",VLOOKUP(K150,NP,16,FALSE)))</f>
        <v/>
      </c>
      <c r="M152" s="134"/>
      <c r="N152" s="135"/>
      <c r="O152" s="134"/>
      <c r="P152" s="134"/>
      <c r="Q152" s="135"/>
      <c r="R152" s="86"/>
      <c r="S152" s="26"/>
      <c r="T152" s="21" t="str">
        <f>IF(S150="","",CONCATENATE(IF(VLOOKUP(K150,NP,23,FALSE)="","",IF(VLOOKUP(K150,NP,12,FALSE)=1,VLOOKUP(K150,NP,23,FALSE),-VLOOKUP(K150,NP,23,FALSE))),IF(VLOOKUP(K150,NP,24,FALSE)="","",CONCATENATE(" / ",IF(VLOOKUP(K150,NP,12,FALSE)=1,VLOOKUP(K150,NP,24,FALSE),-VLOOKUP(K150,NP,24,FALSE)))),IF(VLOOKUP(K150,NP,25,FALSE)="","",CONCATENATE(" / ",IF(VLOOKUP(K150,NP,12,FALSE)=1,VLOOKUP(K150,NP,25,FALSE),-VLOOKUP(K150,NP,25,FALSE)))),IF(VLOOKUP(K150,NP,26,FALSE)="","",CONCATENATE(" / ",IF(VLOOKUP(K150,NP,12,FALSE)=1,VLOOKUP(K150,NP,26,FALSE),-VLOOKUP(K150,NP,26,FALSE)))),IF(VLOOKUP(K150,NP,27,FALSE)="","",CONCATENATE(" / ",IF(VLOOKUP(K150,NP,12,FALSE)=1,VLOOKUP(K150,NP,27,FALSE),-VLOOKUP(K150,NP,27,FALSE)))),IF(VLOOKUP(K150,NP,28)="","",CONCATENATE(" / ",IF(VLOOKUP(K150,NP,12)=1,VLOOKUP(K150,NP,28),-VLOOKUP(K150,NP,28)))),IF(VLOOKUP(K150,NP,29)="","",CONCATENATE(" / ",IF(VLOOKUP(K150,NP,12)=1,VLOOKUP(K150,NP,29),-VLOOKUP(K150,NP,29))))))</f>
        <v/>
      </c>
      <c r="U152" s="21"/>
      <c r="V152" s="17"/>
      <c r="W152" s="21"/>
      <c r="X152" s="21"/>
      <c r="Y152" s="17"/>
      <c r="Z152" s="21"/>
      <c r="AA152" s="136">
        <f>S149</f>
        <v>49</v>
      </c>
    </row>
    <row r="153" spans="1:35" ht="12" customHeight="1">
      <c r="A153" s="90"/>
      <c r="B153" s="125" t="s">
        <v>67</v>
      </c>
      <c r="C153" s="125"/>
      <c r="D153" s="126" t="str">
        <f>IF(VLOOKUP(I153,NP,32,FALSE)="","",IF(VLOOKUP(I153,NP,32,FALSE)=0,"",VLOOKUP(I153,NP,32,FALSE)))</f>
        <v/>
      </c>
      <c r="E153" s="127" t="str">
        <f>IF(VLOOKUP(I153,NP,33,FALSE)="","",IF(VLOOKUP(I153,NP,34,FALSE)=2,"",VLOOKUP(I153,NP,34,FALSE)))</f>
        <v/>
      </c>
      <c r="F153" s="127"/>
      <c r="G153" s="128" t="str">
        <f>IF(VLOOKUP(I153,NP,33,FALSE)="","",IF(VLOOKUP(I153,NP,33,FALSE)=0,"",VLOOKUP(I153,NP,33,FALSE)))</f>
        <v/>
      </c>
      <c r="H153" s="137"/>
      <c r="I153" s="138">
        <f>I141+1</f>
        <v>109</v>
      </c>
      <c r="J153" s="15"/>
      <c r="K153" s="174" t="str">
        <f>IF(OR(K152="",VLOOKUP(K150,NP,20,FALSE)=0),"",IF(LEN(VLOOKUP(K150,NP,20,FALSE))=7,VLOOKUP(K150,NP,20,FALSE),VLOOKUP(K150,NP,20,FALSE)))</f>
        <v/>
      </c>
      <c r="L153" s="27" t="str">
        <f>IF(K152="","",CONCATENATE(VLOOKUP(K150,NP,18,FALSE)," pts - ",VLOOKUP(K150,NP,21,FALSE)))</f>
        <v/>
      </c>
      <c r="M153" s="27"/>
      <c r="N153" s="97"/>
      <c r="O153" s="27"/>
      <c r="P153" s="27"/>
      <c r="Q153" s="97"/>
      <c r="R153" s="27"/>
      <c r="S153" s="147">
        <f>S141+1</f>
        <v>77</v>
      </c>
      <c r="T153" s="125" t="s">
        <v>67</v>
      </c>
      <c r="U153" s="125"/>
      <c r="V153" s="126" t="str">
        <f>IF(VLOOKUP(S153,NP,32,FALSE)="","",IF(VLOOKUP(S153,NP,32,FALSE)=0,"",VLOOKUP(S153,NP,32,FALSE)))</f>
        <v/>
      </c>
      <c r="W153" s="127" t="str">
        <f>IF(VLOOKUP(S153,NP,33,FALSE)="","",IF(VLOOKUP(S153,NP,34,FALSE)=2,"",VLOOKUP(S153,NP,34,FALSE)))</f>
        <v/>
      </c>
      <c r="X153" s="127"/>
      <c r="Y153" s="128" t="str">
        <f>IF(VLOOKUP(S153,NP,33,FALSE)="","",IF(VLOOKUP(S153,NP,33,FALSE)=0,"",VLOOKUP(S153,NP,33,FALSE)))</f>
        <v/>
      </c>
      <c r="Z153" s="137"/>
      <c r="AA153" s="83" t="str">
        <f>IF(VLOOKUP(AA159,NP,4,FALSE)=0,"",VLOOKUP(AA159,NP,4,FALSE))</f>
        <v/>
      </c>
      <c r="AB153" s="20" t="str">
        <f>IF(AA153="","",CONCATENATE(VLOOKUP(AA159,NP,5,FALSE),"  ",VLOOKUP(AA159,NP,6,FALSE)))</f>
        <v/>
      </c>
      <c r="AC153" s="20"/>
      <c r="AD153" s="92"/>
      <c r="AE153" s="20"/>
      <c r="AF153" s="20"/>
      <c r="AG153" s="92"/>
      <c r="AH153" s="20"/>
    </row>
    <row r="154" spans="1:35" ht="12" customHeight="1">
      <c r="A154" s="72"/>
      <c r="J154" s="197">
        <f>J152+1</f>
        <v>51</v>
      </c>
      <c r="K154" s="84" t="str">
        <f>IF(VLOOKUP(K156,NP,4,FALSE)=0,"",VLOOKUP(K156,NP,4,FALSE))</f>
        <v/>
      </c>
      <c r="L154" s="20" t="str">
        <f>IF(K154="","",CONCATENATE(VLOOKUP(K156,NP,5,FALSE),"  ",VLOOKUP(K156,NP,6,FALSE)))</f>
        <v/>
      </c>
      <c r="M154" s="20"/>
      <c r="N154" s="92"/>
      <c r="O154" s="20"/>
      <c r="P154" s="20"/>
      <c r="Q154" s="92"/>
      <c r="R154" s="20"/>
      <c r="S154" s="2"/>
      <c r="T154" s="121"/>
      <c r="U154" s="121"/>
      <c r="V154" s="122"/>
      <c r="W154" s="121"/>
      <c r="X154" s="121"/>
      <c r="Y154" s="122"/>
      <c r="Z154" s="4"/>
      <c r="AA154" s="25"/>
      <c r="AB154" s="21" t="str">
        <f>IF(AA153="","",CONCATENATE(VLOOKUP(AA159,NP,8,FALSE)," pts - ",VLOOKUP(AA159,NP,11,FALSE)))</f>
        <v/>
      </c>
      <c r="AC154" s="21"/>
      <c r="AD154" s="17"/>
      <c r="AE154" s="21"/>
      <c r="AF154" s="21"/>
      <c r="AG154" s="17"/>
      <c r="AH154" s="85"/>
    </row>
    <row r="155" spans="1:35" ht="12" customHeight="1">
      <c r="A155" s="71"/>
      <c r="B155" s="18"/>
      <c r="C155" s="18"/>
      <c r="D155" s="99"/>
      <c r="E155" s="18"/>
      <c r="F155" s="18"/>
      <c r="G155" s="99"/>
      <c r="H155" s="18"/>
      <c r="I155" s="118"/>
      <c r="J155" s="15"/>
      <c r="K155" s="174" t="str">
        <f>IF(OR(K154="",VLOOKUP(K156,NP,10,FALSE)=0),"",IF(LEN(VLOOKUP(K156,NP,10,FALSE))=7,VLOOKUP(K156,NP,10,FALSE),VLOOKUP(K156,NP,10,FALSE)))</f>
        <v/>
      </c>
      <c r="L155" s="21" t="str">
        <f>IF(K154="","",CONCATENATE(VLOOKUP(K156,NP,8,FALSE)," pts - ",VLOOKUP(K156,NP,11,FALSE)))</f>
        <v/>
      </c>
      <c r="M155" s="21"/>
      <c r="N155" s="17"/>
      <c r="O155" s="21"/>
      <c r="P155" s="21"/>
      <c r="Q155" s="17"/>
      <c r="R155" s="21"/>
      <c r="S155" s="180"/>
      <c r="T155" s="120"/>
      <c r="U155" s="121"/>
      <c r="V155" s="122"/>
      <c r="W155" s="121"/>
      <c r="X155" s="121"/>
      <c r="Y155" s="122"/>
      <c r="Z155" s="4"/>
      <c r="AA155" s="26"/>
      <c r="AB155" s="21" t="str">
        <f>IF(AA153="","",CONCATENATE(IF(VLOOKUP(S153,NP,23,FALSE)="","",IF(VLOOKUP(S153,NP,12,FALSE)=1,VLOOKUP(S153,NP,23,FALSE),-VLOOKUP(S153,NP,23,FALSE))),IF(VLOOKUP(S153,NP,24,FALSE)="","",CONCATENATE(" / ",IF(VLOOKUP(S153,NP,12,FALSE)=1,VLOOKUP(S153,NP,24,FALSE),-VLOOKUP(S153,NP,24,FALSE)))),IF(VLOOKUP(S153,NP,25,FALSE)="","",CONCATENATE(" / ",IF(VLOOKUP(S153,NP,12,FALSE)=1,VLOOKUP(S153,NP,25,FALSE),-VLOOKUP(S153,NP,25,FALSE)))),IF(VLOOKUP(S153,NP,26,FALSE)="","",CONCATENATE(" / ",IF(VLOOKUP(S153,NP,12,FALSE)=1,VLOOKUP(S153,NP,26,FALSE),-VLOOKUP(S153,NP,26,FALSE)))),IF(VLOOKUP(S153,NP,27,FALSE)="","",CONCATENATE(" / ",IF(VLOOKUP(S153,NP,12,FALSE)=1,VLOOKUP(S153,NP,27,FALSE),-VLOOKUP(S153,NP,27,FALSE)))),IF(VLOOKUP(S153,NP,28)="","",CONCATENATE(" / ",IF(VLOOKUP(S153,NP,12)=1,VLOOKUP(S153,NP,28),-VLOOKUP(S153,NP,28)))),IF(VLOOKUP(S153,NP,29)="","",CONCATENATE(" / ",IF(VLOOKUP(S153,NP,12)=1,VLOOKUP(S153,NP,29),-VLOOKUP(S153,NP,29))))))</f>
        <v/>
      </c>
      <c r="AC155" s="21"/>
      <c r="AD155" s="17"/>
      <c r="AE155" s="21"/>
      <c r="AF155" s="21"/>
      <c r="AG155" s="17"/>
      <c r="AH155" s="191"/>
    </row>
    <row r="156" spans="1:35" ht="12" customHeight="1">
      <c r="A156" s="71"/>
      <c r="B156" s="20" t="str">
        <f>IF(I156="","",IF(VLOOKUP(K156,NP,12,FALSE)=0,CONCATENATE(VLOOKUP(K156,NP,5,FALSE),"  ",VLOOKUP(K156,NP,6,FALSE)),IF(VLOOKUP(K156,NP,22,FALSE)=0,CONCATENATE(VLOOKUP(K156,NP,15,FALSE),"  ",VLOOKUP(K156,NP,16,FALSE)),"")))</f>
        <v/>
      </c>
      <c r="C156" s="20"/>
      <c r="D156" s="92"/>
      <c r="E156" s="20"/>
      <c r="F156" s="20"/>
      <c r="G156" s="92"/>
      <c r="H156" s="20"/>
      <c r="I156" s="90" t="str">
        <f>IF(AND(VLOOKUP(K156,NP,12,FALSE)=0,VLOOKUP(K156,NP,22,FALSE)=0),"",IF(VLOOKUP(K156,NP,12,FALSE)=0,VLOOKUP(K156,NP,4,FALSE),IF(VLOOKUP(K156,NP,22,FALSE)=0,VLOOKUP(K156,NP,14,FALSE),"")))</f>
        <v/>
      </c>
      <c r="J156" s="15"/>
      <c r="K156" s="124">
        <f>K150+1</f>
        <v>26</v>
      </c>
      <c r="L156" s="125" t="s">
        <v>67</v>
      </c>
      <c r="M156" s="125"/>
      <c r="N156" s="126" t="str">
        <f>IF(VLOOKUP(K156,NP,32,FALSE)="","",IF(VLOOKUP(K156,NP,32,FALSE)=0,"",VLOOKUP(K156,NP,32,FALSE)))</f>
        <v/>
      </c>
      <c r="O156" s="127" t="str">
        <f>IF(VLOOKUP(K156,NP,33,FALSE)="","",IF(VLOOKUP(K156,NP,34,FALSE)=2,"",VLOOKUP(K156,NP,34,FALSE)))</f>
        <v/>
      </c>
      <c r="P156" s="127"/>
      <c r="Q156" s="128" t="str">
        <f>IF(VLOOKUP(K156,NP,33,FALSE)="","",IF(VLOOKUP(K156,NP,33,FALSE)=0,"",VLOOKUP(K156,NP,33,FALSE)))</f>
        <v/>
      </c>
      <c r="R156" s="137"/>
      <c r="S156" s="83" t="str">
        <f>IF(VLOOKUP(S153,NP,14,FALSE)=0,"",VLOOKUP(S153,NP,14,FALSE))</f>
        <v/>
      </c>
      <c r="T156" s="20" t="str">
        <f>IF(S156="","",CONCATENATE(VLOOKUP(S153,NP,15,FALSE),"  ",VLOOKUP(S153,NP,16,FALSE)))</f>
        <v/>
      </c>
      <c r="U156" s="20"/>
      <c r="V156" s="92"/>
      <c r="W156" s="20"/>
      <c r="X156" s="20"/>
      <c r="Y156" s="92"/>
      <c r="Z156" s="20"/>
      <c r="AA156" s="22"/>
      <c r="AD156" s="12"/>
      <c r="AG156" s="12"/>
      <c r="AH156" s="71"/>
    </row>
    <row r="157" spans="1:35" ht="12" customHeight="1">
      <c r="B157" s="64" t="str">
        <f>IF(I156="","",IF(VLOOKUP(K156,NP,12,FALSE)=0,CONCATENATE(VLOOKUP(K156,NP,8,FALSE)," pts - ",VLOOKUP(K156,NP,11,FALSE)),IF(VLOOKUP(K156,NP,22,FALSE)=0,CONCATENATE(VLOOKUP(K156,NP,18,FALSE)," pts - ",VLOOKUP(K156,NP,21,FALSE)),"")))</f>
        <v/>
      </c>
      <c r="C157" s="64"/>
      <c r="D157" s="107"/>
      <c r="E157" s="64"/>
      <c r="F157" s="64"/>
      <c r="G157" s="107"/>
      <c r="H157" s="64"/>
      <c r="I157" s="118">
        <f>J154</f>
        <v>51</v>
      </c>
      <c r="J157" s="15"/>
      <c r="K157" s="2"/>
      <c r="L157" s="120"/>
      <c r="M157" s="120"/>
      <c r="N157" s="130"/>
      <c r="O157" s="120"/>
      <c r="P157" s="120"/>
      <c r="Q157" s="130"/>
      <c r="R157" s="141"/>
      <c r="S157" s="180">
        <f>J158</f>
        <v>52</v>
      </c>
      <c r="T157" s="27" t="str">
        <f>IF(S156="","",CONCATENATE(VLOOKUP(S153,NP,18,FALSE)," pts - ",VLOOKUP(S153,NP,21,FALSE)))</f>
        <v/>
      </c>
      <c r="U157" s="27"/>
      <c r="V157" s="97"/>
      <c r="W157" s="27"/>
      <c r="X157" s="27"/>
      <c r="Y157" s="97"/>
      <c r="Z157" s="27"/>
      <c r="AD157" s="12"/>
      <c r="AG157" s="12"/>
      <c r="AH157" s="71"/>
    </row>
    <row r="158" spans="1:35" ht="12" customHeight="1">
      <c r="I158" s="71"/>
      <c r="J158" s="204">
        <f>J154+1</f>
        <v>52</v>
      </c>
      <c r="K158" s="84" t="str">
        <f>IF(VLOOKUP(K156,NP,14,FALSE)=0,"",VLOOKUP(K156,NP,14,FALSE))</f>
        <v/>
      </c>
      <c r="L158" s="20" t="str">
        <f>IF(K158="","",CONCATENATE(VLOOKUP(K156,NP,15,FALSE),"  ",VLOOKUP(K156,NP,16,FALSE)))</f>
        <v/>
      </c>
      <c r="M158" s="134"/>
      <c r="N158" s="135"/>
      <c r="O158" s="134"/>
      <c r="P158" s="134"/>
      <c r="Q158" s="135"/>
      <c r="R158" s="3"/>
      <c r="S158" s="26"/>
      <c r="T158" s="21" t="str">
        <f>IF(S156="","",CONCATENATE(IF(VLOOKUP(K156,NP,23,FALSE)="","",IF(VLOOKUP(K156,NP,12,FALSE)=1,VLOOKUP(K156,NP,23,FALSE),-VLOOKUP(K156,NP,23,FALSE))),IF(VLOOKUP(K156,NP,24,FALSE)="","",CONCATENATE(" / ",IF(VLOOKUP(K156,NP,12,FALSE)=1,VLOOKUP(K156,NP,24,FALSE),-VLOOKUP(K156,NP,24,FALSE)))),IF(VLOOKUP(K156,NP,25,FALSE)="","",CONCATENATE(" / ",IF(VLOOKUP(K156,NP,12,FALSE)=1,VLOOKUP(K156,NP,25,FALSE),-VLOOKUP(K156,NP,25,FALSE)))),IF(VLOOKUP(K156,NP,26,FALSE)="","",CONCATENATE(" / ",IF(VLOOKUP(K156,NP,12,FALSE)=1,VLOOKUP(K156,NP,26,FALSE),-VLOOKUP(K156,NP,26,FALSE)))),IF(VLOOKUP(K156,NP,27,FALSE)="","",CONCATENATE(" / ",IF(VLOOKUP(K156,NP,12,FALSE)=1,VLOOKUP(K156,NP,27,FALSE),-VLOOKUP(K156,NP,27,FALSE)))),IF(VLOOKUP(K156,NP,28)="","",CONCATENATE(" / ",IF(VLOOKUP(K156,NP,12)=1,VLOOKUP(K156,NP,28),-VLOOKUP(K156,NP,28)))),IF(VLOOKUP(K156,NP,29)="","",CONCATENATE(" / ",IF(VLOOKUP(K156,NP,12)=1,VLOOKUP(K156,NP,29),-VLOOKUP(K156,NP,29))))))</f>
        <v/>
      </c>
      <c r="U158" s="21"/>
      <c r="V158" s="17"/>
      <c r="W158" s="21"/>
      <c r="X158" s="21"/>
      <c r="Y158" s="17"/>
      <c r="Z158" s="21"/>
      <c r="AD158" s="12"/>
      <c r="AG158" s="12"/>
      <c r="AH158" s="71"/>
      <c r="AI158" s="136">
        <v>13</v>
      </c>
    </row>
    <row r="159" spans="1:35" ht="12" customHeight="1">
      <c r="A159" s="139"/>
      <c r="J159" s="15"/>
      <c r="K159" s="174" t="str">
        <f>IF(OR(K158="",VLOOKUP(K156,NP,20,FALSE)=0),"",IF(LEN(VLOOKUP(K156,NP,20,FALSE))=7,VLOOKUP(K156,NP,20,FALSE),VLOOKUP(K156,NP,20,FALSE)))</f>
        <v/>
      </c>
      <c r="L159" s="21" t="str">
        <f>IF(K158="","",CONCATENATE(VLOOKUP(K156,NP,18,FALSE)," pts - ",VLOOKUP(K156,NP,21,FALSE)))</f>
        <v/>
      </c>
      <c r="M159" s="21"/>
      <c r="N159" s="17"/>
      <c r="O159" s="21"/>
      <c r="P159" s="21"/>
      <c r="Q159" s="17"/>
      <c r="R159" s="21"/>
      <c r="S159" s="141"/>
      <c r="T159" s="142"/>
      <c r="U159" s="142"/>
      <c r="V159" s="143"/>
      <c r="W159" s="144"/>
      <c r="X159" s="144"/>
      <c r="Y159" s="143"/>
      <c r="Z159" s="142"/>
      <c r="AA159" s="193">
        <f>AA135+1</f>
        <v>111</v>
      </c>
      <c r="AB159" s="125" t="s">
        <v>67</v>
      </c>
      <c r="AC159" s="125"/>
      <c r="AD159" s="126" t="str">
        <f>IF(VLOOKUP(AA159,NP,32,FALSE)="","",IF(VLOOKUP(AA159,NP,32,FALSE)=0,"",VLOOKUP(AA159,NP,32,FALSE)))</f>
        <v/>
      </c>
      <c r="AE159" s="127" t="str">
        <f>IF(VLOOKUP(AA159,NP,33,FALSE)="","",IF(VLOOKUP(AA159,NP,34,FALSE)=2,"",VLOOKUP(AA159,NP,34,FALSE)))</f>
        <v/>
      </c>
      <c r="AF159" s="127"/>
      <c r="AG159" s="128" t="str">
        <f>IF(VLOOKUP(AA159,NP,33,FALSE)="","",IF(VLOOKUP(AA159,NP,33,FALSE)=0,"",VLOOKUP(AA159,NP,33,FALSE)))</f>
        <v/>
      </c>
      <c r="AH159" s="129"/>
      <c r="AI159" s="83"/>
    </row>
    <row r="160" spans="1:35" ht="12" customHeight="1">
      <c r="J160" s="198">
        <f>J158+1</f>
        <v>53</v>
      </c>
      <c r="K160" s="84" t="str">
        <f>IF(VLOOKUP(K162,NP,4,FALSE)=0,"",VLOOKUP(K162,NP,4,FALSE))</f>
        <v/>
      </c>
      <c r="L160" s="20" t="str">
        <f>IF(K160="","",CONCATENATE(VLOOKUP(K162,NP,5,FALSE),"  ",VLOOKUP(K162,NP,6,FALSE)))</f>
        <v/>
      </c>
      <c r="M160" s="20"/>
      <c r="N160" s="92"/>
      <c r="O160" s="20"/>
      <c r="P160" s="20"/>
      <c r="Q160" s="92"/>
      <c r="R160" s="20"/>
      <c r="S160" s="2"/>
      <c r="T160" s="121"/>
      <c r="U160" s="121"/>
      <c r="V160" s="122"/>
      <c r="W160" s="121"/>
      <c r="X160" s="121"/>
      <c r="Y160" s="122"/>
      <c r="Z160" s="4"/>
      <c r="AD160" s="12"/>
      <c r="AG160" s="12"/>
      <c r="AH160" s="71"/>
    </row>
    <row r="161" spans="1:34" ht="12" customHeight="1">
      <c r="I161" s="118">
        <f>J164</f>
        <v>54</v>
      </c>
      <c r="J161" s="15"/>
      <c r="K161" s="174" t="str">
        <f>IF(OR(K160="",VLOOKUP(K162,NP,10,FALSE)=0),"",IF(LEN(VLOOKUP(K162,NP,10,FALSE))=7,VLOOKUP(K162,NP,10,FALSE),VLOOKUP(K162,NP,10,FALSE)))</f>
        <v/>
      </c>
      <c r="L161" s="21" t="str">
        <f>IF(K160="","",CONCATENATE(VLOOKUP(K162,NP,8,FALSE)," pts - ",VLOOKUP(K162,NP,11,FALSE)))</f>
        <v/>
      </c>
      <c r="M161" s="21"/>
      <c r="N161" s="17"/>
      <c r="O161" s="21"/>
      <c r="P161" s="21"/>
      <c r="Q161" s="17"/>
      <c r="R161" s="21"/>
      <c r="S161" s="180">
        <f>J160</f>
        <v>53</v>
      </c>
      <c r="T161" s="120"/>
      <c r="U161" s="121"/>
      <c r="V161" s="122"/>
      <c r="W161" s="121"/>
      <c r="X161" s="121"/>
      <c r="Y161" s="122"/>
      <c r="Z161" s="4"/>
      <c r="AD161" s="12"/>
      <c r="AG161" s="12"/>
      <c r="AH161" s="71"/>
    </row>
    <row r="162" spans="1:34" ht="12" customHeight="1">
      <c r="B162" s="20" t="str">
        <f>IF(I162="","",IF(VLOOKUP(K162,NP,12,FALSE)=0,CONCATENATE(VLOOKUP(K162,NP,5,FALSE),"  ",VLOOKUP(K162,NP,6,FALSE)),IF(VLOOKUP(K162,NP,22,FALSE)=0,CONCATENATE(VLOOKUP(K162,NP,15,FALSE),"  ",VLOOKUP(K162,NP,16,FALSE)),"")))</f>
        <v/>
      </c>
      <c r="C162" s="20"/>
      <c r="D162" s="92"/>
      <c r="E162" s="20"/>
      <c r="F162" s="20"/>
      <c r="G162" s="92"/>
      <c r="H162" s="20"/>
      <c r="I162" s="90" t="str">
        <f>IF(AND(VLOOKUP(K162,NP,12,FALSE)=0,VLOOKUP(K162,NP,22,FALSE)=0),"",IF(VLOOKUP(K162,NP,12,FALSE)=0,VLOOKUP(K162,NP,4,FALSE),IF(VLOOKUP(K162,NP,22,FALSE)=0,VLOOKUP(K162,NP,14,FALSE),"")))</f>
        <v/>
      </c>
      <c r="J162" s="15"/>
      <c r="K162" s="124">
        <f>K156+1</f>
        <v>27</v>
      </c>
      <c r="L162" s="125" t="s">
        <v>67</v>
      </c>
      <c r="M162" s="125"/>
      <c r="N162" s="126" t="str">
        <f>IF(VLOOKUP(K162,NP,32,FALSE)="","",IF(VLOOKUP(K162,NP,32,FALSE)=0,"",VLOOKUP(K162,NP,32,FALSE)))</f>
        <v/>
      </c>
      <c r="O162" s="127" t="str">
        <f>IF(VLOOKUP(K162,NP,33,FALSE)="","",IF(VLOOKUP(K162,NP,34,FALSE)=2,"",VLOOKUP(K162,NP,34,FALSE)))</f>
        <v/>
      </c>
      <c r="P162" s="127"/>
      <c r="Q162" s="128" t="str">
        <f>IF(VLOOKUP(K162,NP,33,FALSE)="","",IF(VLOOKUP(K162,NP,33,FALSE)=0,"",VLOOKUP(K162,NP,33,FALSE)))</f>
        <v/>
      </c>
      <c r="R162" s="137"/>
      <c r="S162" s="83" t="str">
        <f>IF(VLOOKUP(S165,NP,4,FALSE)=0,"",VLOOKUP(S165,NP,4,FALSE))</f>
        <v/>
      </c>
      <c r="T162" s="20" t="str">
        <f>IF(S162="","",CONCATENATE(VLOOKUP(S165,NP,5,FALSE),"  ",VLOOKUP(S165,NP,6,FALSE)))</f>
        <v/>
      </c>
      <c r="U162" s="20"/>
      <c r="V162" s="92"/>
      <c r="W162" s="20"/>
      <c r="X162" s="20"/>
      <c r="Y162" s="92"/>
      <c r="Z162" s="20"/>
      <c r="AD162" s="12"/>
      <c r="AG162" s="12"/>
      <c r="AH162" s="71"/>
    </row>
    <row r="163" spans="1:34" ht="12" customHeight="1">
      <c r="A163" s="71"/>
      <c r="B163" s="64" t="str">
        <f>IF(I162="","",IF(VLOOKUP(K162,NP,12,FALSE)=0,CONCATENATE(VLOOKUP(K162,NP,8,FALSE)," pts - ",VLOOKUP(K162,NP,11,FALSE)),IF(VLOOKUP(K162,NP,22,FALSE)=0,CONCATENATE(VLOOKUP(K162,NP,18,FALSE)," pts - ",VLOOKUP(K162,NP,21,FALSE)),"")))</f>
        <v/>
      </c>
      <c r="C163" s="64"/>
      <c r="D163" s="107"/>
      <c r="E163" s="64"/>
      <c r="F163" s="64"/>
      <c r="G163" s="107"/>
      <c r="H163" s="64"/>
      <c r="I163" s="72"/>
      <c r="J163" s="15"/>
      <c r="K163" s="2"/>
      <c r="L163" s="120"/>
      <c r="M163" s="120"/>
      <c r="N163" s="130"/>
      <c r="O163" s="120"/>
      <c r="P163" s="120"/>
      <c r="Q163" s="130"/>
      <c r="R163" s="141"/>
      <c r="S163" s="26"/>
      <c r="T163" s="21" t="str">
        <f>IF(S162="","",CONCATENATE(VLOOKUP(S165,NP,8,FALSE)," pts - ",VLOOKUP(S165,NP,11,FALSE)))</f>
        <v/>
      </c>
      <c r="U163" s="21"/>
      <c r="V163" s="17"/>
      <c r="W163" s="21"/>
      <c r="X163" s="21"/>
      <c r="Y163" s="17"/>
      <c r="Z163" s="21"/>
      <c r="AA163" s="22"/>
      <c r="AD163" s="12"/>
      <c r="AG163" s="12"/>
      <c r="AH163" s="71"/>
    </row>
    <row r="164" spans="1:34" ht="12" customHeight="1">
      <c r="A164" s="71"/>
      <c r="I164" s="71"/>
      <c r="J164" s="203">
        <f>J160+1</f>
        <v>54</v>
      </c>
      <c r="K164" s="84" t="str">
        <f>IF(VLOOKUP(K162,NP,14,FALSE)=0,"",VLOOKUP(K162,NP,14,FALSE))</f>
        <v/>
      </c>
      <c r="L164" s="20" t="str">
        <f>IF(K164="","",CONCATENATE(VLOOKUP(K162,NP,15,FALSE),"  ",VLOOKUP(K162,NP,16,FALSE)))</f>
        <v/>
      </c>
      <c r="M164" s="134"/>
      <c r="N164" s="135"/>
      <c r="O164" s="134"/>
      <c r="P164" s="134"/>
      <c r="Q164" s="135"/>
      <c r="R164" s="3"/>
      <c r="S164" s="26"/>
      <c r="T164" s="21" t="str">
        <f>IF(S162="","",CONCATENATE(IF(VLOOKUP(K162,NP,23,FALSE)="","",IF(VLOOKUP(K162,NP,12,FALSE)=1,VLOOKUP(K162,NP,23,FALSE),-VLOOKUP(K162,NP,23,FALSE))),IF(VLOOKUP(K162,NP,24,FALSE)="","",CONCATENATE(" / ",IF(VLOOKUP(K162,NP,12,FALSE)=1,VLOOKUP(K162,NP,24,FALSE),-VLOOKUP(K162,NP,24,FALSE)))),IF(VLOOKUP(K162,NP,25,FALSE)="","",CONCATENATE(" / ",IF(VLOOKUP(K162,NP,12,FALSE)=1,VLOOKUP(K162,NP,25,FALSE),-VLOOKUP(K162,NP,25,FALSE)))),IF(VLOOKUP(K162,NP,26,FALSE)="","",CONCATENATE(" / ",IF(VLOOKUP(K162,NP,12,FALSE)=1,VLOOKUP(K162,NP,26,FALSE),-VLOOKUP(K162,NP,26,FALSE)))),IF(VLOOKUP(K162,NP,27,FALSE)="","",CONCATENATE(" / ",IF(VLOOKUP(K162,NP,12,FALSE)=1,VLOOKUP(K162,NP,27,FALSE),-VLOOKUP(K162,NP,27,FALSE)))),IF(VLOOKUP(K162,NP,28)="","",CONCATENATE(" / ",IF(VLOOKUP(K162,NP,12)=1,VLOOKUP(K162,NP,28),-VLOOKUP(K162,NP,28)))),IF(VLOOKUP(K162,NP,29)="","",CONCATENATE(" / ",IF(VLOOKUP(K162,NP,12)=1,VLOOKUP(K162,NP,29),-VLOOKUP(K162,NP,29))))))</f>
        <v/>
      </c>
      <c r="U164" s="21"/>
      <c r="V164" s="17"/>
      <c r="W164" s="21"/>
      <c r="X164" s="21"/>
      <c r="Y164" s="17"/>
      <c r="Z164" s="21"/>
      <c r="AA164" s="22"/>
      <c r="AB164" s="24"/>
      <c r="AC164" s="24"/>
      <c r="AD164" s="98"/>
      <c r="AE164" s="24"/>
      <c r="AF164" s="24"/>
      <c r="AG164" s="98"/>
      <c r="AH164" s="71"/>
    </row>
    <row r="165" spans="1:34" ht="12" customHeight="1">
      <c r="A165" s="82"/>
      <c r="B165" s="125" t="s">
        <v>67</v>
      </c>
      <c r="C165" s="125"/>
      <c r="D165" s="126" t="str">
        <f>IF(VLOOKUP(I165,NP,32,FALSE)="","",IF(VLOOKUP(I165,NP,32,FALSE)=0,"",VLOOKUP(I165,NP,32,FALSE)))</f>
        <v/>
      </c>
      <c r="E165" s="127" t="str">
        <f>IF(VLOOKUP(I165,NP,33,FALSE)="","",IF(VLOOKUP(I165,NP,34,FALSE)=2,"",VLOOKUP(I165,NP,34,FALSE)))</f>
        <v/>
      </c>
      <c r="F165" s="127"/>
      <c r="G165" s="128" t="str">
        <f>IF(VLOOKUP(I165,NP,33,FALSE)="","",IF(VLOOKUP(I165,NP,33,FALSE)=0,"",VLOOKUP(I165,NP,33,FALSE)))</f>
        <v/>
      </c>
      <c r="H165" s="137"/>
      <c r="I165" s="138">
        <f>I153+1</f>
        <v>110</v>
      </c>
      <c r="J165" s="15"/>
      <c r="K165" s="174" t="str">
        <f>IF(OR(K164="",VLOOKUP(K162,NP,20,FALSE)=0),"",IF(LEN(VLOOKUP(K162,NP,20,FALSE))=7,VLOOKUP(K162,NP,20,FALSE),VLOOKUP(K162,NP,20,FALSE)))</f>
        <v/>
      </c>
      <c r="L165" s="21" t="str">
        <f>IF(K164="","",CONCATENATE(VLOOKUP(K162,NP,18,FALSE)," pts - ",VLOOKUP(K162,NP,21,FALSE)))</f>
        <v/>
      </c>
      <c r="M165" s="21"/>
      <c r="N165" s="17"/>
      <c r="O165" s="21"/>
      <c r="P165" s="21"/>
      <c r="Q165" s="17"/>
      <c r="R165" s="21"/>
      <c r="S165" s="147">
        <f>S153+1</f>
        <v>78</v>
      </c>
      <c r="T165" s="125" t="s">
        <v>67</v>
      </c>
      <c r="U165" s="125"/>
      <c r="V165" s="126" t="str">
        <f>IF(VLOOKUP(S165,NP,32,FALSE)="","",IF(VLOOKUP(S165,NP,32,FALSE)=0,"",VLOOKUP(S165,NP,32,FALSE)))</f>
        <v/>
      </c>
      <c r="W165" s="127" t="str">
        <f>IF(VLOOKUP(S165,NP,33,FALSE)="","",IF(VLOOKUP(S165,NP,34,FALSE)=2,"",VLOOKUP(S165,NP,34,FALSE)))</f>
        <v/>
      </c>
      <c r="X165" s="127"/>
      <c r="Y165" s="128" t="str">
        <f>IF(VLOOKUP(S165,NP,33,FALSE)="","",IF(VLOOKUP(S165,NP,33,FALSE)=0,"",VLOOKUP(S165,NP,33,FALSE)))</f>
        <v/>
      </c>
      <c r="Z165" s="137"/>
      <c r="AA165" s="83" t="str">
        <f>IF(VLOOKUP(AA159,NP,14,FALSE)=0,"",VLOOKUP(AA159,NP,14,FALSE))</f>
        <v/>
      </c>
      <c r="AB165" s="20" t="str">
        <f>IF(AA165="","",CONCATENATE(VLOOKUP(AA159,NP,15,FALSE),"  ",VLOOKUP(AA159,NP,16,FALSE)))</f>
        <v/>
      </c>
      <c r="AC165" s="20"/>
      <c r="AD165" s="92"/>
      <c r="AE165" s="20"/>
      <c r="AF165" s="20"/>
      <c r="AG165" s="92"/>
      <c r="AH165" s="192"/>
    </row>
    <row r="166" spans="1:34" ht="12" customHeight="1">
      <c r="A166" s="132">
        <f>I161</f>
        <v>54</v>
      </c>
      <c r="J166" s="197">
        <f>J164+1</f>
        <v>55</v>
      </c>
      <c r="K166" s="84" t="str">
        <f>IF(VLOOKUP(K168,NP,4,FALSE)=0,"",VLOOKUP(K168,NP,4,FALSE))</f>
        <v/>
      </c>
      <c r="L166" s="20" t="str">
        <f>IF(K166="","",CONCATENATE(VLOOKUP(K168,NP,5,FALSE),"  ",VLOOKUP(K168,NP,6,FALSE)))</f>
        <v/>
      </c>
      <c r="M166" s="20"/>
      <c r="N166" s="92"/>
      <c r="O166" s="20"/>
      <c r="P166" s="20"/>
      <c r="Q166" s="92"/>
      <c r="R166" s="20"/>
      <c r="S166" s="11"/>
      <c r="T166" s="18"/>
      <c r="U166" s="18"/>
      <c r="V166" s="99"/>
      <c r="W166" s="18"/>
      <c r="X166" s="18"/>
      <c r="Y166" s="99"/>
      <c r="AA166" s="136">
        <f>S169</f>
        <v>56</v>
      </c>
    </row>
    <row r="167" spans="1:34" ht="12" customHeight="1">
      <c r="A167" s="71"/>
      <c r="J167" s="210"/>
      <c r="K167" s="174" t="str">
        <f>IF(OR(K166="",VLOOKUP(K168,NP,10,FALSE)=0),"",IF(LEN(VLOOKUP(K168,NP,10,FALSE))=7,VLOOKUP(K168,NP,10,FALSE),VLOOKUP(K168,NP,10,FALSE)))</f>
        <v/>
      </c>
      <c r="L167" s="27" t="str">
        <f>IF(K166="","",CONCATENATE(VLOOKUP(K168,NP,8,FALSE)," pts - ",VLOOKUP(K168,NP,11,FALSE)))</f>
        <v/>
      </c>
      <c r="M167" s="27"/>
      <c r="N167" s="97"/>
      <c r="O167" s="27"/>
      <c r="P167" s="27"/>
      <c r="Q167" s="97"/>
      <c r="R167" s="85"/>
      <c r="S167" s="11"/>
      <c r="T167" s="18"/>
      <c r="U167" s="18"/>
      <c r="V167" s="99"/>
      <c r="W167" s="18"/>
      <c r="X167" s="18"/>
      <c r="Y167" s="99"/>
      <c r="AA167" s="26"/>
    </row>
    <row r="168" spans="1:34" ht="12" customHeight="1">
      <c r="A168" s="71"/>
      <c r="B168" s="20" t="str">
        <f>IF(I168="","",IF(VLOOKUP(K168,NP,12,FALSE)=0,CONCATENATE(VLOOKUP(K168,NP,5,FALSE),"  ",VLOOKUP(K168,NP,6,FALSE)),IF(VLOOKUP(K168,NP,22,FALSE)=0,CONCATENATE(VLOOKUP(K168,NP,15,FALSE),"  ",VLOOKUP(K168,NP,16,FALSE)),"")))</f>
        <v/>
      </c>
      <c r="C168" s="20"/>
      <c r="D168" s="92"/>
      <c r="E168" s="20"/>
      <c r="F168" s="20"/>
      <c r="G168" s="92"/>
      <c r="H168" s="20"/>
      <c r="I168" s="90" t="str">
        <f>IF(AND(VLOOKUP(K168,NP,12,FALSE)=0,VLOOKUP(K168,NP,22,FALSE)=0),"",IF(VLOOKUP(K168,NP,12,FALSE)=0,VLOOKUP(K168,NP,4,FALSE),IF(VLOOKUP(K168,NP,22,FALSE)=0,VLOOKUP(K168,NP,14,FALSE),"")))</f>
        <v/>
      </c>
      <c r="J168" s="15"/>
      <c r="K168" s="124">
        <f>K162+1</f>
        <v>28</v>
      </c>
      <c r="L168" s="125" t="s">
        <v>67</v>
      </c>
      <c r="M168" s="125"/>
      <c r="N168" s="126" t="str">
        <f>IF(VLOOKUP(K168,NP,32,FALSE)="","",IF(VLOOKUP(K168,NP,32,FALSE)=0,"",VLOOKUP(K168,NP,32,FALSE)))</f>
        <v/>
      </c>
      <c r="O168" s="127" t="str">
        <f>IF(VLOOKUP(K168,NP,33,FALSE)="","",IF(VLOOKUP(K168,NP,34,FALSE)=2,"",VLOOKUP(K168,NP,34,FALSE)))</f>
        <v/>
      </c>
      <c r="P168" s="127"/>
      <c r="Q168" s="128" t="str">
        <f>IF(VLOOKUP(K168,NP,33,FALSE)="","",IF(VLOOKUP(K168,NP,33,FALSE)=0,"",VLOOKUP(K168,NP,33,FALSE)))</f>
        <v/>
      </c>
      <c r="R168" s="129"/>
      <c r="S168" s="83" t="str">
        <f>IF(VLOOKUP(S165,NP,14,FALSE)=0,"",VLOOKUP(S165,NP,14,FALSE))</f>
        <v/>
      </c>
      <c r="T168" s="20" t="str">
        <f>IF(S168="","",CONCATENATE(VLOOKUP(S165,NP,15,FALSE),"  ",VLOOKUP(S165,NP,16,FALSE)))</f>
        <v/>
      </c>
      <c r="U168" s="20"/>
      <c r="V168" s="92"/>
      <c r="W168" s="20"/>
      <c r="X168" s="20"/>
      <c r="Y168" s="92"/>
      <c r="Z168" s="20"/>
      <c r="AA168" s="22"/>
    </row>
    <row r="169" spans="1:34" ht="12" customHeight="1">
      <c r="B169" s="64" t="str">
        <f>IF(I168="","",IF(VLOOKUP(K168,NP,12,FALSE)=0,CONCATENATE(VLOOKUP(K168,NP,8,FALSE)," pts - ",VLOOKUP(K168,NP,11,FALSE)),IF(VLOOKUP(K168,NP,22,FALSE)=0,CONCATENATE(VLOOKUP(K168,NP,18,FALSE)," pts - ",VLOOKUP(K168,NP,21,FALSE)),"")))</f>
        <v/>
      </c>
      <c r="C169" s="64"/>
      <c r="D169" s="97"/>
      <c r="E169" s="27"/>
      <c r="F169" s="27"/>
      <c r="G169" s="97"/>
      <c r="H169" s="27"/>
      <c r="I169" s="118">
        <f>J166</f>
        <v>55</v>
      </c>
      <c r="J169" s="15"/>
      <c r="K169" s="2"/>
      <c r="L169" s="120"/>
      <c r="M169" s="120"/>
      <c r="N169" s="130"/>
      <c r="O169" s="120"/>
      <c r="P169" s="120"/>
      <c r="Q169" s="130"/>
      <c r="R169" s="131"/>
      <c r="S169" s="180">
        <f>J170</f>
        <v>56</v>
      </c>
      <c r="T169" s="27" t="str">
        <f>IF(S168="","",CONCATENATE(VLOOKUP(S165,NP,18,FALSE)," pts - ",VLOOKUP(S165,NP,21,FALSE)))</f>
        <v/>
      </c>
      <c r="U169" s="27"/>
      <c r="V169" s="97"/>
      <c r="W169" s="27"/>
      <c r="X169" s="27"/>
      <c r="Y169" s="97"/>
      <c r="Z169" s="27"/>
    </row>
    <row r="170" spans="1:34" ht="12" customHeight="1">
      <c r="I170" s="71"/>
      <c r="J170" s="205">
        <f>J166+1</f>
        <v>56</v>
      </c>
      <c r="K170" s="84" t="str">
        <f>IF(VLOOKUP(K168,NP,14,FALSE)=0,"",VLOOKUP(K168,NP,14,FALSE))</f>
        <v/>
      </c>
      <c r="L170" s="20" t="str">
        <f>IF(K170="","",CONCATENATE(VLOOKUP(K168,NP,15,FALSE),"  ",VLOOKUP(K168,NP,16,FALSE)))</f>
        <v/>
      </c>
      <c r="M170" s="134"/>
      <c r="N170" s="135"/>
      <c r="O170" s="134"/>
      <c r="P170" s="134"/>
      <c r="Q170" s="135"/>
      <c r="R170" s="86"/>
      <c r="S170" s="26"/>
      <c r="T170" s="21" t="str">
        <f>IF(S168="","",CONCATENATE(IF(VLOOKUP(K168,NP,23,FALSE)="","",IF(VLOOKUP(K168,NP,12,FALSE)=1,VLOOKUP(K168,NP,23,FALSE),-VLOOKUP(K168,NP,23,FALSE))),IF(VLOOKUP(K168,NP,24,FALSE)="","",CONCATENATE(" / ",IF(VLOOKUP(K168,NP,12,FALSE)=1,VLOOKUP(K168,NP,24,FALSE),-VLOOKUP(K168,NP,24,FALSE)))),IF(VLOOKUP(K168,NP,25,FALSE)="","",CONCATENATE(" / ",IF(VLOOKUP(K168,NP,12,FALSE)=1,VLOOKUP(K168,NP,25,FALSE),-VLOOKUP(K168,NP,25,FALSE)))),IF(VLOOKUP(K168,NP,26,FALSE)="","",CONCATENATE(" / ",IF(VLOOKUP(K168,NP,12,FALSE)=1,VLOOKUP(K168,NP,26,FALSE),-VLOOKUP(K168,NP,26,FALSE)))),IF(VLOOKUP(K168,NP,27,FALSE)="","",CONCATENATE(" / ",IF(VLOOKUP(K168,NP,12,FALSE)=1,VLOOKUP(K168,NP,27,FALSE),-VLOOKUP(K168,NP,27,FALSE)))),IF(VLOOKUP(K168,NP,28)="","",CONCATENATE(" / ",IF(VLOOKUP(K168,NP,12)=1,VLOOKUP(K168,NP,28),-VLOOKUP(K168,NP,28)))),IF(VLOOKUP(K168,NP,29)="","",CONCATENATE(" / ",IF(VLOOKUP(K168,NP,12)=1,VLOOKUP(K168,NP,29),-VLOOKUP(K168,NP,29))))))</f>
        <v/>
      </c>
      <c r="U170" s="21"/>
      <c r="V170" s="17"/>
      <c r="W170" s="21"/>
      <c r="X170" s="21"/>
      <c r="Y170" s="17"/>
      <c r="Z170" s="21"/>
    </row>
    <row r="171" spans="1:34" ht="12" customHeight="1">
      <c r="J171" s="15"/>
      <c r="K171" s="174" t="str">
        <f>IF(OR(K170="",VLOOKUP(K168,NP,20,FALSE)=0),"",IF(LEN(VLOOKUP(K168,NP,20,FALSE))=7,VLOOKUP(K168,NP,20,FALSE),VLOOKUP(K168,NP,20,FALSE)))</f>
        <v/>
      </c>
      <c r="L171" s="27" t="str">
        <f>IF(K170="","",CONCATENATE(VLOOKUP(K168,NP,18,FALSE)," pts - ",VLOOKUP(K168,NP,21,FALSE)))</f>
        <v/>
      </c>
      <c r="M171" s="27"/>
      <c r="N171" s="97"/>
      <c r="O171" s="27"/>
      <c r="P171" s="27"/>
      <c r="Q171" s="97"/>
      <c r="R171" s="27"/>
      <c r="S171" s="141"/>
    </row>
    <row r="172" spans="1:34" ht="12" customHeight="1">
      <c r="J172" s="199">
        <f>J170+1</f>
        <v>57</v>
      </c>
      <c r="K172" s="84" t="str">
        <f>IF(VLOOKUP(K174,NP,4,FALSE)=0,"",VLOOKUP(K174,NP,4,FALSE))</f>
        <v/>
      </c>
      <c r="L172" s="20" t="str">
        <f>IF(K172="","",CONCATENATE(VLOOKUP(K174,NP,5,FALSE),"  ",VLOOKUP(K174,NP,6,FALSE)))</f>
        <v/>
      </c>
      <c r="M172" s="20"/>
      <c r="N172" s="92"/>
      <c r="O172" s="20"/>
      <c r="P172" s="20"/>
      <c r="Q172" s="92"/>
      <c r="R172" s="20"/>
      <c r="S172" s="2"/>
    </row>
    <row r="173" spans="1:34" ht="12" customHeight="1">
      <c r="I173" s="118">
        <f>J176</f>
        <v>58</v>
      </c>
      <c r="J173" s="15"/>
      <c r="K173" s="174" t="str">
        <f>IF(OR(K172="",VLOOKUP(K174,NP,10,FALSE)=0),"",IF(LEN(VLOOKUP(K174,NP,10,FALSE))=7,VLOOKUP(K174,NP,10,FALSE),VLOOKUP(K174,NP,10,FALSE)))</f>
        <v/>
      </c>
      <c r="L173" s="27" t="str">
        <f>IF(K172="","",CONCATENATE(VLOOKUP(K174,NP,8,FALSE)," pts - ",VLOOKUP(K174,NP,11,FALSE)))</f>
        <v/>
      </c>
      <c r="M173" s="27"/>
      <c r="N173" s="97"/>
      <c r="O173" s="27"/>
      <c r="P173" s="27"/>
      <c r="Q173" s="97"/>
      <c r="R173" s="85"/>
      <c r="S173" s="180">
        <f>J172</f>
        <v>57</v>
      </c>
      <c r="T173" s="120"/>
      <c r="U173" s="121"/>
      <c r="V173" s="122"/>
      <c r="W173" s="121"/>
      <c r="X173" s="121"/>
      <c r="Y173" s="122"/>
      <c r="Z173" s="4"/>
    </row>
    <row r="174" spans="1:34" ht="12" customHeight="1">
      <c r="B174" s="20" t="str">
        <f>IF(I174="","",IF(VLOOKUP(K174,NP,12,FALSE)=0,CONCATENATE(VLOOKUP(K174,NP,5,FALSE),"  ",VLOOKUP(K174,NP,6,FALSE)),IF(VLOOKUP(K174,NP,22,FALSE)=0,CONCATENATE(VLOOKUP(K174,NP,15,FALSE),"  ",VLOOKUP(K174,NP,16,FALSE)),"")))</f>
        <v/>
      </c>
      <c r="C174" s="20"/>
      <c r="D174" s="92"/>
      <c r="E174" s="20"/>
      <c r="F174" s="20"/>
      <c r="G174" s="92"/>
      <c r="H174" s="20"/>
      <c r="I174" s="90" t="str">
        <f>IF(AND(VLOOKUP(K174,NP,12,FALSE)=0,VLOOKUP(K174,NP,22,FALSE)=0),"",IF(VLOOKUP(K174,NP,12,FALSE)=0,VLOOKUP(K174,NP,4,FALSE),IF(VLOOKUP(K174,NP,22,FALSE)=0,VLOOKUP(K174,NP,14,FALSE),"")))</f>
        <v/>
      </c>
      <c r="J174" s="15"/>
      <c r="K174" s="124">
        <f>K168+1</f>
        <v>29</v>
      </c>
      <c r="L174" s="125" t="s">
        <v>67</v>
      </c>
      <c r="M174" s="125"/>
      <c r="N174" s="126" t="str">
        <f>IF(VLOOKUP(K174,NP,32,FALSE)="","",IF(VLOOKUP(K174,NP,32,FALSE)=0,"",VLOOKUP(K174,NP,32,FALSE)))</f>
        <v/>
      </c>
      <c r="O174" s="127" t="str">
        <f>IF(VLOOKUP(K174,NP,33,FALSE)="","",IF(VLOOKUP(K174,NP,34,FALSE)=2,"",VLOOKUP(K174,NP,34,FALSE)))</f>
        <v/>
      </c>
      <c r="P174" s="127"/>
      <c r="Q174" s="128" t="str">
        <f>IF(VLOOKUP(K174,NP,33,FALSE)="","",IF(VLOOKUP(K174,NP,33,FALSE)=0,"",VLOOKUP(K174,NP,33,FALSE)))</f>
        <v/>
      </c>
      <c r="R174" s="129"/>
      <c r="S174" s="83" t="str">
        <f>IF(VLOOKUP(S177,NP,4,FALSE)=0,"",VLOOKUP(S177,NP,4,FALSE))</f>
        <v/>
      </c>
      <c r="T174" s="20" t="str">
        <f>IF(S174="","",CONCATENATE(VLOOKUP(S177,NP,5,FALSE),"  ",VLOOKUP(S177,NP,6,FALSE)))</f>
        <v/>
      </c>
      <c r="U174" s="20"/>
      <c r="V174" s="92"/>
      <c r="W174" s="20"/>
      <c r="X174" s="20"/>
      <c r="Y174" s="92"/>
      <c r="Z174" s="20"/>
    </row>
    <row r="175" spans="1:34" ht="12" customHeight="1">
      <c r="A175" s="71"/>
      <c r="B175" s="64" t="str">
        <f>IF(I174="","",IF(VLOOKUP(K174,NP,12,FALSE)=0,CONCATENATE(VLOOKUP(K174,NP,8,FALSE)," pts - ",VLOOKUP(K174,NP,11,FALSE)),IF(VLOOKUP(K174,NP,22,FALSE)=0,CONCATENATE(VLOOKUP(K174,NP,18,FALSE)," pts - ",VLOOKUP(K174,NP,21,FALSE)),"")))</f>
        <v/>
      </c>
      <c r="C175" s="64"/>
      <c r="D175" s="107"/>
      <c r="E175" s="64"/>
      <c r="F175" s="64"/>
      <c r="G175" s="107"/>
      <c r="H175" s="64"/>
      <c r="I175" s="72"/>
      <c r="J175" s="15"/>
      <c r="K175" s="2"/>
      <c r="L175" s="120"/>
      <c r="M175" s="120"/>
      <c r="N175" s="130"/>
      <c r="O175" s="120"/>
      <c r="P175" s="120"/>
      <c r="Q175" s="130"/>
      <c r="R175" s="131"/>
      <c r="S175" s="26"/>
      <c r="T175" s="21" t="str">
        <f>IF(S174="","",CONCATENATE(VLOOKUP(S177,NP,8,FALSE)," pts - ",VLOOKUP(S177,NP,11,FALSE)))</f>
        <v/>
      </c>
      <c r="U175" s="21"/>
      <c r="V175" s="17"/>
      <c r="W175" s="21"/>
      <c r="X175" s="21"/>
      <c r="Y175" s="17"/>
      <c r="Z175" s="21"/>
      <c r="AA175" s="22"/>
    </row>
    <row r="176" spans="1:34" ht="12" customHeight="1">
      <c r="A176" s="132">
        <f>I181</f>
        <v>59</v>
      </c>
      <c r="I176" s="18"/>
      <c r="J176" s="203">
        <f>J172+1</f>
        <v>58</v>
      </c>
      <c r="K176" s="84" t="str">
        <f>IF(VLOOKUP(K174,NP,14,FALSE)=0,"",VLOOKUP(K174,NP,14,FALSE))</f>
        <v/>
      </c>
      <c r="L176" s="20" t="str">
        <f>IF(K176="","",CONCATENATE(VLOOKUP(K174,NP,15,FALSE),"  ",VLOOKUP(K174,NP,16,FALSE)))</f>
        <v/>
      </c>
      <c r="M176" s="134"/>
      <c r="N176" s="135"/>
      <c r="O176" s="134"/>
      <c r="P176" s="134"/>
      <c r="Q176" s="135"/>
      <c r="R176" s="86"/>
      <c r="S176" s="26"/>
      <c r="T176" s="21" t="str">
        <f>IF(S174="","",CONCATENATE(IF(VLOOKUP(K174,NP,23,FALSE)="","",IF(VLOOKUP(K174,NP,12,FALSE)=1,VLOOKUP(K174,NP,23,FALSE),-VLOOKUP(K174,NP,23,FALSE))),IF(VLOOKUP(K174,NP,24,FALSE)="","",CONCATENATE(" / ",IF(VLOOKUP(K174,NP,12,FALSE)=1,VLOOKUP(K174,NP,24,FALSE),-VLOOKUP(K174,NP,24,FALSE)))),IF(VLOOKUP(K174,NP,25,FALSE)="","",CONCATENATE(" / ",IF(VLOOKUP(K174,NP,12,FALSE)=1,VLOOKUP(K174,NP,25,FALSE),-VLOOKUP(K174,NP,25,FALSE)))),IF(VLOOKUP(K174,NP,26,FALSE)="","",CONCATENATE(" / ",IF(VLOOKUP(K174,NP,12,FALSE)=1,VLOOKUP(K174,NP,26,FALSE),-VLOOKUP(K174,NP,26,FALSE)))),IF(VLOOKUP(K174,NP,27,FALSE)="","",CONCATENATE(" / ",IF(VLOOKUP(K174,NP,12,FALSE)=1,VLOOKUP(K174,NP,27,FALSE),-VLOOKUP(K174,NP,27,FALSE)))),IF(VLOOKUP(K174,NP,28)="","",CONCATENATE(" / ",IF(VLOOKUP(K174,NP,12)=1,VLOOKUP(K174,NP,28),-VLOOKUP(K174,NP,28)))),IF(VLOOKUP(K174,NP,29)="","",CONCATENATE(" / ",IF(VLOOKUP(K174,NP,12)=1,VLOOKUP(K174,NP,29),-VLOOKUP(K174,NP,29))))))</f>
        <v/>
      </c>
      <c r="U176" s="21"/>
      <c r="V176" s="17"/>
      <c r="W176" s="21"/>
      <c r="X176" s="21"/>
      <c r="Y176" s="17"/>
      <c r="Z176" s="21"/>
      <c r="AA176" s="136">
        <f>S173</f>
        <v>57</v>
      </c>
    </row>
    <row r="177" spans="1:35" ht="12" customHeight="1">
      <c r="A177" s="90"/>
      <c r="B177" s="125" t="s">
        <v>67</v>
      </c>
      <c r="C177" s="125"/>
      <c r="D177" s="126" t="str">
        <f>IF(VLOOKUP(I177,NP,32,FALSE)="","",IF(VLOOKUP(I177,NP,32,FALSE)=0,"",VLOOKUP(I177,NP,32,FALSE)))</f>
        <v/>
      </c>
      <c r="E177" s="127" t="str">
        <f>IF(VLOOKUP(I177,NP,33,FALSE)="","",IF(VLOOKUP(I177,NP,34,FALSE)=2,"",VLOOKUP(I177,NP,34,FALSE)))</f>
        <v/>
      </c>
      <c r="F177" s="127"/>
      <c r="G177" s="128" t="str">
        <f>IF(VLOOKUP(I177,NP,33,FALSE)="","",IF(VLOOKUP(I177,NP,33,FALSE)=0,"",VLOOKUP(I177,NP,33,FALSE)))</f>
        <v/>
      </c>
      <c r="H177" s="137"/>
      <c r="I177" s="138">
        <f>I165+1</f>
        <v>111</v>
      </c>
      <c r="J177" s="15"/>
      <c r="K177" s="174" t="str">
        <f>IF(OR(K176="",VLOOKUP(K174,NP,20,FALSE)=0),"",IF(LEN(VLOOKUP(K174,NP,20,FALSE))=7,VLOOKUP(K174,NP,20,FALSE),VLOOKUP(K174,NP,20,FALSE)))</f>
        <v/>
      </c>
      <c r="L177" s="27" t="str">
        <f>IF(K176="","",CONCATENATE(VLOOKUP(K174,NP,18,FALSE)," pts - ",VLOOKUP(K174,NP,21,FALSE)))</f>
        <v/>
      </c>
      <c r="M177" s="27"/>
      <c r="N177" s="97"/>
      <c r="O177" s="27"/>
      <c r="P177" s="27"/>
      <c r="Q177" s="97"/>
      <c r="R177" s="27"/>
      <c r="S177" s="147">
        <f>S165+1</f>
        <v>79</v>
      </c>
      <c r="T177" s="125" t="s">
        <v>67</v>
      </c>
      <c r="U177" s="125"/>
      <c r="V177" s="126" t="str">
        <f>IF(VLOOKUP(S177,NP,32,FALSE)="","",IF(VLOOKUP(S177,NP,32,FALSE)=0,"",VLOOKUP(S177,NP,32,FALSE)))</f>
        <v/>
      </c>
      <c r="W177" s="127" t="str">
        <f>IF(VLOOKUP(S177,NP,33,FALSE)="","",IF(VLOOKUP(S177,NP,34,FALSE)=2,"",VLOOKUP(S177,NP,34,FALSE)))</f>
        <v/>
      </c>
      <c r="X177" s="127"/>
      <c r="Y177" s="128" t="str">
        <f>IF(VLOOKUP(S177,NP,33,FALSE)="","",IF(VLOOKUP(S177,NP,33,FALSE)=0,"",VLOOKUP(S177,NP,33,FALSE)))</f>
        <v/>
      </c>
      <c r="Z177" s="137"/>
      <c r="AA177" s="83" t="str">
        <f>IF(VLOOKUP(AA183,NP,4,FALSE)=0,"",VLOOKUP(AA183,NP,4,FALSE))</f>
        <v/>
      </c>
      <c r="AB177" s="20" t="str">
        <f>IF(AA177="","",CONCATENATE(VLOOKUP(AA183,NP,5,FALSE),"  ",VLOOKUP(AA183,NP,6,FALSE)))</f>
        <v/>
      </c>
      <c r="AC177" s="20"/>
      <c r="AD177" s="92"/>
      <c r="AE177" s="20"/>
      <c r="AF177" s="20"/>
      <c r="AG177" s="92"/>
      <c r="AH177" s="20"/>
    </row>
    <row r="178" spans="1:35" ht="12" customHeight="1">
      <c r="A178" s="72"/>
      <c r="J178" s="197">
        <f>J176+1</f>
        <v>59</v>
      </c>
      <c r="K178" s="84" t="str">
        <f>IF(VLOOKUP(K180,NP,4,FALSE)=0,"",VLOOKUP(K180,NP,4,FALSE))</f>
        <v/>
      </c>
      <c r="L178" s="20" t="str">
        <f>IF(K178="","",CONCATENATE(VLOOKUP(K180,NP,5,FALSE),"  ",VLOOKUP(K180,NP,6,FALSE)))</f>
        <v/>
      </c>
      <c r="M178" s="20"/>
      <c r="N178" s="92"/>
      <c r="O178" s="20"/>
      <c r="P178" s="20"/>
      <c r="Q178" s="92"/>
      <c r="R178" s="20"/>
      <c r="S178" s="2"/>
      <c r="T178" s="121"/>
      <c r="U178" s="121"/>
      <c r="V178" s="122"/>
      <c r="W178" s="121"/>
      <c r="X178" s="121"/>
      <c r="Y178" s="122"/>
      <c r="Z178" s="4"/>
      <c r="AA178" s="25"/>
      <c r="AB178" s="21" t="str">
        <f>IF(AA177="","",CONCATENATE(VLOOKUP(AA183,NP,8,FALSE)," pts - ",VLOOKUP(AA183,NP,11,FALSE)))</f>
        <v/>
      </c>
      <c r="AC178" s="21"/>
      <c r="AD178" s="17"/>
      <c r="AE178" s="21"/>
      <c r="AF178" s="21"/>
      <c r="AG178" s="17"/>
      <c r="AH178" s="85"/>
    </row>
    <row r="179" spans="1:35" ht="12" customHeight="1">
      <c r="A179" s="71"/>
      <c r="B179" s="18"/>
      <c r="C179" s="18"/>
      <c r="D179" s="99"/>
      <c r="E179" s="18"/>
      <c r="F179" s="18"/>
      <c r="G179" s="99"/>
      <c r="H179" s="18"/>
      <c r="I179" s="72"/>
      <c r="J179" s="15"/>
      <c r="K179" s="174" t="str">
        <f>IF(OR(K178="",VLOOKUP(K180,NP,10,FALSE)=0),"",IF(LEN(VLOOKUP(K180,NP,10,FALSE))=7,VLOOKUP(K180,NP,10,FALSE),VLOOKUP(K180,NP,10,FALSE)))</f>
        <v/>
      </c>
      <c r="L179" s="21" t="str">
        <f>IF(K178="","",CONCATENATE(VLOOKUP(K180,NP,8,FALSE)," pts - ",VLOOKUP(K180,NP,11,FALSE)))</f>
        <v/>
      </c>
      <c r="M179" s="21"/>
      <c r="N179" s="17"/>
      <c r="O179" s="21"/>
      <c r="P179" s="21"/>
      <c r="Q179" s="17"/>
      <c r="R179" s="21"/>
      <c r="S179" s="140"/>
      <c r="T179" s="120"/>
      <c r="U179" s="121"/>
      <c r="V179" s="122"/>
      <c r="W179" s="121"/>
      <c r="X179" s="121"/>
      <c r="Y179" s="122"/>
      <c r="Z179" s="4"/>
      <c r="AA179" s="26"/>
      <c r="AB179" s="21" t="str">
        <f>IF(AA177="","",CONCATENATE(IF(VLOOKUP(S177,NP,23,FALSE)="","",IF(VLOOKUP(S177,NP,12,FALSE)=1,VLOOKUP(S177,NP,23,FALSE),-VLOOKUP(S177,NP,23,FALSE))),IF(VLOOKUP(S177,NP,24,FALSE)="","",CONCATENATE(" / ",IF(VLOOKUP(S177,NP,12,FALSE)=1,VLOOKUP(S177,NP,24,FALSE),-VLOOKUP(S177,NP,24,FALSE)))),IF(VLOOKUP(S177,NP,25,FALSE)="","",CONCATENATE(" / ",IF(VLOOKUP(S177,NP,12,FALSE)=1,VLOOKUP(S177,NP,25,FALSE),-VLOOKUP(S177,NP,25,FALSE)))),IF(VLOOKUP(S177,NP,26,FALSE)="","",CONCATENATE(" / ",IF(VLOOKUP(S177,NP,12,FALSE)=1,VLOOKUP(S177,NP,26,FALSE),-VLOOKUP(S177,NP,26,FALSE)))),IF(VLOOKUP(S177,NP,27,FALSE)="","",CONCATENATE(" / ",IF(VLOOKUP(S177,NP,12,FALSE)=1,VLOOKUP(S177,NP,27,FALSE),-VLOOKUP(S177,NP,27,FALSE)))),IF(VLOOKUP(S177,NP,28)="","",CONCATENATE(" / ",IF(VLOOKUP(S177,NP,12)=1,VLOOKUP(S177,NP,28),-VLOOKUP(S177,NP,28)))),IF(VLOOKUP(S177,NP,29)="","",CONCATENATE(" / ",IF(VLOOKUP(S177,NP,12)=1,VLOOKUP(S177,NP,29),-VLOOKUP(S177,NP,29))))))</f>
        <v/>
      </c>
      <c r="AC179" s="21"/>
      <c r="AD179" s="17"/>
      <c r="AE179" s="21"/>
      <c r="AF179" s="21"/>
      <c r="AG179" s="17"/>
      <c r="AH179" s="191"/>
    </row>
    <row r="180" spans="1:35" ht="12" customHeight="1">
      <c r="A180" s="71"/>
      <c r="B180" s="20" t="str">
        <f>IF(I180="","",IF(VLOOKUP(K180,NP,12,FALSE)=0,CONCATENATE(VLOOKUP(K180,NP,5,FALSE),"  ",VLOOKUP(K180,NP,6,FALSE)),IF(VLOOKUP(K180,NP,22,FALSE)=0,CONCATENATE(VLOOKUP(K180,NP,15,FALSE),"  ",VLOOKUP(K180,NP,16,FALSE)),"")))</f>
        <v/>
      </c>
      <c r="C180" s="20"/>
      <c r="D180" s="92"/>
      <c r="E180" s="20"/>
      <c r="F180" s="20"/>
      <c r="G180" s="92"/>
      <c r="H180" s="20"/>
      <c r="I180" s="90" t="str">
        <f>IF(AND(VLOOKUP(K180,NP,12,FALSE)=0,VLOOKUP(K180,NP,22,FALSE)=0),"",IF(VLOOKUP(K180,NP,12,FALSE)=0,VLOOKUP(K180,NP,4,FALSE),IF(VLOOKUP(K180,NP,22,FALSE)=0,VLOOKUP(K180,NP,14,FALSE),"")))</f>
        <v/>
      </c>
      <c r="J180" s="15"/>
      <c r="K180" s="124">
        <f>K174+1</f>
        <v>30</v>
      </c>
      <c r="L180" s="125" t="s">
        <v>67</v>
      </c>
      <c r="M180" s="125"/>
      <c r="N180" s="126" t="str">
        <f>IF(VLOOKUP(K180,NP,32,FALSE)="","",IF(VLOOKUP(K180,NP,32,FALSE)=0,"",VLOOKUP(K180,NP,32,FALSE)))</f>
        <v/>
      </c>
      <c r="O180" s="127" t="str">
        <f>IF(VLOOKUP(K180,NP,33,FALSE)="","",IF(VLOOKUP(K180,NP,34,FALSE)=2,"",VLOOKUP(K180,NP,34,FALSE)))</f>
        <v/>
      </c>
      <c r="P180" s="127"/>
      <c r="Q180" s="128" t="str">
        <f>IF(VLOOKUP(K180,NP,33,FALSE)="","",IF(VLOOKUP(K180,NP,33,FALSE)=0,"",VLOOKUP(K180,NP,33,FALSE)))</f>
        <v/>
      </c>
      <c r="R180" s="137"/>
      <c r="S180" s="83" t="str">
        <f>IF(VLOOKUP(S177,NP,14,FALSE)=0,"",VLOOKUP(S177,NP,14,FALSE))</f>
        <v/>
      </c>
      <c r="T180" s="20" t="str">
        <f>IF(S180="","",CONCATENATE(VLOOKUP(S177,NP,15,FALSE),"  ",VLOOKUP(S177,NP,16,FALSE)))</f>
        <v/>
      </c>
      <c r="U180" s="20"/>
      <c r="V180" s="92"/>
      <c r="W180" s="20"/>
      <c r="X180" s="20"/>
      <c r="Y180" s="92"/>
      <c r="Z180" s="20"/>
      <c r="AA180" s="22"/>
      <c r="AD180" s="12"/>
      <c r="AG180" s="12"/>
      <c r="AH180" s="71"/>
    </row>
    <row r="181" spans="1:35" ht="12" customHeight="1">
      <c r="B181" s="64" t="str">
        <f>IF(I180="","",IF(VLOOKUP(K180,NP,12,FALSE)=0,CONCATENATE(VLOOKUP(K180,NP,8,FALSE)," pts - ",VLOOKUP(K180,NP,11,FALSE)),IF(VLOOKUP(K180,NP,22,FALSE)=0,CONCATENATE(VLOOKUP(K180,NP,18,FALSE)," pts - ",VLOOKUP(K180,NP,21,FALSE)),"")))</f>
        <v/>
      </c>
      <c r="C181" s="64"/>
      <c r="D181" s="107"/>
      <c r="E181" s="64"/>
      <c r="F181" s="64"/>
      <c r="G181" s="107"/>
      <c r="H181" s="64"/>
      <c r="I181" s="118">
        <f>J178</f>
        <v>59</v>
      </c>
      <c r="J181" s="15"/>
      <c r="K181" s="2"/>
      <c r="L181" s="120"/>
      <c r="M181" s="120"/>
      <c r="N181" s="130"/>
      <c r="O181" s="120"/>
      <c r="P181" s="120"/>
      <c r="Q181" s="130"/>
      <c r="R181" s="141"/>
      <c r="S181" s="180">
        <f>J182</f>
        <v>60</v>
      </c>
      <c r="T181" s="27" t="str">
        <f>IF(S180="","",CONCATENATE(VLOOKUP(S177,NP,18,FALSE)," pts - ",VLOOKUP(S177,NP,21,FALSE)))</f>
        <v/>
      </c>
      <c r="U181" s="27"/>
      <c r="V181" s="97"/>
      <c r="W181" s="27"/>
      <c r="X181" s="27"/>
      <c r="Y181" s="97"/>
      <c r="Z181" s="27"/>
      <c r="AD181" s="12"/>
      <c r="AG181" s="12"/>
      <c r="AH181" s="71"/>
    </row>
    <row r="182" spans="1:35" ht="12" customHeight="1">
      <c r="I182" s="71"/>
      <c r="J182" s="204">
        <f>J178+1</f>
        <v>60</v>
      </c>
      <c r="K182" s="84" t="str">
        <f>IF(VLOOKUP(K180,NP,14,FALSE)=0,"",VLOOKUP(K180,NP,14,FALSE))</f>
        <v/>
      </c>
      <c r="L182" s="20" t="str">
        <f>IF(K182="","",CONCATENATE(VLOOKUP(K180,NP,15,FALSE),"  ",VLOOKUP(K180,NP,16,FALSE)))</f>
        <v/>
      </c>
      <c r="M182" s="134"/>
      <c r="N182" s="135"/>
      <c r="O182" s="134"/>
      <c r="P182" s="134"/>
      <c r="Q182" s="135"/>
      <c r="R182" s="3"/>
      <c r="S182" s="26"/>
      <c r="T182" s="21" t="str">
        <f>IF(S180="","",CONCATENATE(IF(VLOOKUP(K180,NP,23,FALSE)="","",IF(VLOOKUP(K180,NP,12,FALSE)=1,VLOOKUP(K180,NP,23,FALSE),-VLOOKUP(K180,NP,23,FALSE))),IF(VLOOKUP(K180,NP,24,FALSE)="","",CONCATENATE(" / ",IF(VLOOKUP(K180,NP,12,FALSE)=1,VLOOKUP(K180,NP,24,FALSE),-VLOOKUP(K180,NP,24,FALSE)))),IF(VLOOKUP(K180,NP,25,FALSE)="","",CONCATENATE(" / ",IF(VLOOKUP(K180,NP,12,FALSE)=1,VLOOKUP(K180,NP,25,FALSE),-VLOOKUP(K180,NP,25,FALSE)))),IF(VLOOKUP(K180,NP,26,FALSE)="","",CONCATENATE(" / ",IF(VLOOKUP(K180,NP,12,FALSE)=1,VLOOKUP(K180,NP,26,FALSE),-VLOOKUP(K180,NP,26,FALSE)))),IF(VLOOKUP(K180,NP,27,FALSE)="","",CONCATENATE(" / ",IF(VLOOKUP(K180,NP,12,FALSE)=1,VLOOKUP(K180,NP,27,FALSE),-VLOOKUP(K180,NP,27,FALSE)))),IF(VLOOKUP(K180,NP,28)="","",CONCATENATE(" / ",IF(VLOOKUP(K180,NP,12)=1,VLOOKUP(K180,NP,28),-VLOOKUP(K180,NP,28)))),IF(VLOOKUP(K180,NP,29)="","",CONCATENATE(" / ",IF(VLOOKUP(K180,NP,12)=1,VLOOKUP(K180,NP,29),-VLOOKUP(K180,NP,29))))))</f>
        <v/>
      </c>
      <c r="U182" s="21"/>
      <c r="V182" s="17"/>
      <c r="W182" s="21"/>
      <c r="X182" s="21"/>
      <c r="Y182" s="17"/>
      <c r="Z182" s="21"/>
      <c r="AD182" s="12"/>
      <c r="AG182" s="12"/>
      <c r="AH182" s="71"/>
      <c r="AI182" s="136">
        <v>4</v>
      </c>
    </row>
    <row r="183" spans="1:35" ht="12" customHeight="1">
      <c r="A183" s="139"/>
      <c r="J183" s="15"/>
      <c r="K183" s="174" t="str">
        <f>IF(OR(K182="",VLOOKUP(K180,NP,20,FALSE)=0),"",IF(LEN(VLOOKUP(K180,NP,20,FALSE))=7,VLOOKUP(K180,NP,20,FALSE),VLOOKUP(K180,NP,20,FALSE)))</f>
        <v/>
      </c>
      <c r="L183" s="21" t="str">
        <f>IF(K182="","",CONCATENATE(VLOOKUP(K180,NP,18,FALSE)," pts - ",VLOOKUP(K180,NP,21,FALSE)))</f>
        <v/>
      </c>
      <c r="M183" s="21"/>
      <c r="N183" s="17"/>
      <c r="O183" s="21"/>
      <c r="P183" s="21"/>
      <c r="Q183" s="17"/>
      <c r="R183" s="21"/>
      <c r="S183" s="141"/>
      <c r="T183" s="142"/>
      <c r="U183" s="142"/>
      <c r="V183" s="143"/>
      <c r="W183" s="144"/>
      <c r="X183" s="144"/>
      <c r="Y183" s="143"/>
      <c r="Z183" s="142"/>
      <c r="AA183" s="193">
        <f>AA159+1</f>
        <v>112</v>
      </c>
      <c r="AB183" s="125" t="s">
        <v>67</v>
      </c>
      <c r="AC183" s="125"/>
      <c r="AD183" s="126" t="str">
        <f>IF(VLOOKUP(AA183,NP,32,FALSE)="","",IF(VLOOKUP(AA183,NP,32,FALSE)=0,"",VLOOKUP(AA183,NP,32,FALSE)))</f>
        <v/>
      </c>
      <c r="AE183" s="127" t="str">
        <f>IF(VLOOKUP(AA183,NP,33,FALSE)="","",IF(VLOOKUP(AA183,NP,34,FALSE)=2,"",VLOOKUP(AA183,NP,34,FALSE)))</f>
        <v/>
      </c>
      <c r="AF183" s="127"/>
      <c r="AG183" s="128" t="str">
        <f>IF(VLOOKUP(AA183,NP,33,FALSE)="","",IF(VLOOKUP(AA183,NP,33,FALSE)=0,"",VLOOKUP(AA183,NP,33,FALSE)))</f>
        <v/>
      </c>
      <c r="AH183" s="129"/>
      <c r="AI183" s="83"/>
    </row>
    <row r="184" spans="1:35" ht="12" customHeight="1">
      <c r="J184" s="198">
        <f>J182+1</f>
        <v>61</v>
      </c>
      <c r="K184" s="84" t="str">
        <f>IF(VLOOKUP(K186,NP,4,FALSE)=0,"",VLOOKUP(K186,NP,4,FALSE))</f>
        <v/>
      </c>
      <c r="L184" s="20" t="str">
        <f>IF(K184="","",CONCATENATE(VLOOKUP(K186,NP,5,FALSE),"  ",VLOOKUP(K186,NP,6,FALSE)))</f>
        <v/>
      </c>
      <c r="M184" s="20"/>
      <c r="N184" s="92"/>
      <c r="O184" s="20"/>
      <c r="P184" s="20"/>
      <c r="Q184" s="92"/>
      <c r="R184" s="20"/>
      <c r="S184" s="2"/>
      <c r="T184" s="121"/>
      <c r="U184" s="121"/>
      <c r="V184" s="122"/>
      <c r="W184" s="121"/>
      <c r="X184" s="121"/>
      <c r="Y184" s="122"/>
      <c r="Z184" s="4"/>
      <c r="AD184" s="12"/>
      <c r="AG184" s="12"/>
      <c r="AH184" s="71"/>
    </row>
    <row r="185" spans="1:35" ht="12" customHeight="1">
      <c r="I185" s="118">
        <f>J188</f>
        <v>62</v>
      </c>
      <c r="J185" s="15"/>
      <c r="K185" s="174" t="str">
        <f>IF(OR(K184="",VLOOKUP(K186,NP,10,FALSE)=0),"",IF(LEN(VLOOKUP(K186,NP,10,FALSE))=7,VLOOKUP(K186,NP,10,FALSE),VLOOKUP(K186,NP,10,FALSE)))</f>
        <v/>
      </c>
      <c r="L185" s="21" t="str">
        <f>IF(K184="","",CONCATENATE(VLOOKUP(K186,NP,8,FALSE)," pts - ",VLOOKUP(K186,NP,11,FALSE)))</f>
        <v/>
      </c>
      <c r="M185" s="21"/>
      <c r="N185" s="17"/>
      <c r="O185" s="21"/>
      <c r="P185" s="21"/>
      <c r="Q185" s="17"/>
      <c r="R185" s="21"/>
      <c r="S185" s="180">
        <f>J184</f>
        <v>61</v>
      </c>
      <c r="T185" s="120"/>
      <c r="U185" s="121"/>
      <c r="V185" s="122"/>
      <c r="W185" s="121"/>
      <c r="X185" s="121"/>
      <c r="Y185" s="122"/>
      <c r="Z185" s="4"/>
      <c r="AD185" s="12"/>
      <c r="AG185" s="12"/>
      <c r="AH185" s="71"/>
    </row>
    <row r="186" spans="1:35" ht="12" customHeight="1">
      <c r="B186" s="20" t="str">
        <f>IF(I186="","",IF(VLOOKUP(K186,NP,12,FALSE)=0,CONCATENATE(VLOOKUP(K186,NP,5,FALSE),"  ",VLOOKUP(K186,NP,6,FALSE)),IF(VLOOKUP(K186,NP,22,FALSE)=0,CONCATENATE(VLOOKUP(K186,NP,15,FALSE),"  ",VLOOKUP(K186,NP,16,FALSE)),"")))</f>
        <v/>
      </c>
      <c r="C186" s="20"/>
      <c r="D186" s="92"/>
      <c r="E186" s="20"/>
      <c r="F186" s="20"/>
      <c r="G186" s="92"/>
      <c r="H186" s="20"/>
      <c r="I186" s="90" t="str">
        <f>IF(AND(VLOOKUP(K186,NP,12,FALSE)=0,VLOOKUP(K186,NP,22,FALSE)=0),"",IF(VLOOKUP(K186,NP,12,FALSE)=0,VLOOKUP(K186,NP,4,FALSE),IF(VLOOKUP(K186,NP,22,FALSE)=0,VLOOKUP(K186,NP,14,FALSE),"")))</f>
        <v/>
      </c>
      <c r="J186" s="15"/>
      <c r="K186" s="124">
        <f>K180+1</f>
        <v>31</v>
      </c>
      <c r="L186" s="125" t="s">
        <v>67</v>
      </c>
      <c r="M186" s="125"/>
      <c r="N186" s="126" t="str">
        <f>IF(VLOOKUP(K186,NP,32,FALSE)="","",IF(VLOOKUP(K186,NP,32,FALSE)=0,"",VLOOKUP(K186,NP,32,FALSE)))</f>
        <v/>
      </c>
      <c r="O186" s="127" t="str">
        <f>IF(VLOOKUP(K186,NP,33,FALSE)="","",IF(VLOOKUP(K186,NP,34,FALSE)=2,"",VLOOKUP(K186,NP,34,FALSE)))</f>
        <v/>
      </c>
      <c r="P186" s="127"/>
      <c r="Q186" s="128" t="str">
        <f>IF(VLOOKUP(K186,NP,33,FALSE)="","",IF(VLOOKUP(K186,NP,33,FALSE)=0,"",VLOOKUP(K186,NP,33,FALSE)))</f>
        <v/>
      </c>
      <c r="R186" s="137"/>
      <c r="S186" s="83" t="str">
        <f>IF(VLOOKUP(S189,NP,4,FALSE)=0,"",VLOOKUP(S189,NP,4,FALSE))</f>
        <v/>
      </c>
      <c r="T186" s="20" t="str">
        <f>IF(S186="","",CONCATENATE(VLOOKUP(S189,NP,5,FALSE),"  ",VLOOKUP(S189,NP,6,FALSE)))</f>
        <v/>
      </c>
      <c r="U186" s="20"/>
      <c r="V186" s="92"/>
      <c r="W186" s="20"/>
      <c r="X186" s="20"/>
      <c r="Y186" s="92"/>
      <c r="Z186" s="20"/>
      <c r="AD186" s="12"/>
      <c r="AG186" s="12"/>
      <c r="AH186" s="71"/>
    </row>
    <row r="187" spans="1:35" ht="12" customHeight="1">
      <c r="A187" s="71"/>
      <c r="B187" s="64" t="str">
        <f>IF(I186="","",IF(VLOOKUP(K186,NP,12,FALSE)=0,CONCATENATE(VLOOKUP(K186,NP,8,FALSE)," pts - ",VLOOKUP(K186,NP,11,FALSE)),IF(VLOOKUP(K186,NP,22,FALSE)=0,CONCATENATE(VLOOKUP(K186,NP,18,FALSE)," pts - ",VLOOKUP(K186,NP,21,FALSE)),"")))</f>
        <v/>
      </c>
      <c r="C187" s="64"/>
      <c r="D187" s="107"/>
      <c r="E187" s="64"/>
      <c r="F187" s="64"/>
      <c r="G187" s="107"/>
      <c r="H187" s="64"/>
      <c r="I187" s="72"/>
      <c r="J187" s="15"/>
      <c r="K187" s="2"/>
      <c r="L187" s="120"/>
      <c r="M187" s="120"/>
      <c r="N187" s="130"/>
      <c r="O187" s="120"/>
      <c r="P187" s="120"/>
      <c r="Q187" s="130"/>
      <c r="R187" s="141"/>
      <c r="S187" s="26"/>
      <c r="T187" s="21" t="str">
        <f>IF(S186="","",CONCATENATE(VLOOKUP(S189,NP,8,FALSE)," pts - ",VLOOKUP(S189,NP,11,FALSE)))</f>
        <v/>
      </c>
      <c r="U187" s="21"/>
      <c r="V187" s="17"/>
      <c r="W187" s="21"/>
      <c r="X187" s="21"/>
      <c r="Y187" s="17"/>
      <c r="Z187" s="21"/>
      <c r="AA187" s="22"/>
      <c r="AD187" s="12"/>
      <c r="AG187" s="12"/>
      <c r="AH187" s="71"/>
    </row>
    <row r="188" spans="1:35" ht="12" customHeight="1">
      <c r="A188" s="71"/>
      <c r="I188" s="18"/>
      <c r="J188" s="203">
        <f>J184+1</f>
        <v>62</v>
      </c>
      <c r="K188" s="84" t="str">
        <f>IF(VLOOKUP(K186,NP,14,FALSE)=0,"",VLOOKUP(K186,NP,14,FALSE))</f>
        <v/>
      </c>
      <c r="L188" s="20" t="str">
        <f>IF(K188="","",CONCATENATE(VLOOKUP(K186,NP,15,FALSE),"  ",VLOOKUP(K186,NP,16,FALSE)))</f>
        <v/>
      </c>
      <c r="M188" s="134"/>
      <c r="N188" s="135"/>
      <c r="O188" s="134"/>
      <c r="P188" s="134"/>
      <c r="Q188" s="135"/>
      <c r="R188" s="3"/>
      <c r="S188" s="26"/>
      <c r="T188" s="21" t="str">
        <f>IF(S186="","",CONCATENATE(IF(VLOOKUP(K186,NP,23,FALSE)="","",IF(VLOOKUP(K186,NP,12,FALSE)=1,VLOOKUP(K186,NP,23,FALSE),-VLOOKUP(K186,NP,23,FALSE))),IF(VLOOKUP(K186,NP,24,FALSE)="","",CONCATENATE(" / ",IF(VLOOKUP(K186,NP,12,FALSE)=1,VLOOKUP(K186,NP,24,FALSE),-VLOOKUP(K186,NP,24,FALSE)))),IF(VLOOKUP(K186,NP,25,FALSE)="","",CONCATENATE(" / ",IF(VLOOKUP(K186,NP,12,FALSE)=1,VLOOKUP(K186,NP,25,FALSE),-VLOOKUP(K186,NP,25,FALSE)))),IF(VLOOKUP(K186,NP,26,FALSE)="","",CONCATENATE(" / ",IF(VLOOKUP(K186,NP,12,FALSE)=1,VLOOKUP(K186,NP,26,FALSE),-VLOOKUP(K186,NP,26,FALSE)))),IF(VLOOKUP(K186,NP,27,FALSE)="","",CONCATENATE(" / ",IF(VLOOKUP(K186,NP,12,FALSE)=1,VLOOKUP(K186,NP,27,FALSE),-VLOOKUP(K186,NP,27,FALSE)))),IF(VLOOKUP(K186,NP,28)="","",CONCATENATE(" / ",IF(VLOOKUP(K186,NP,12)=1,VLOOKUP(K186,NP,28),-VLOOKUP(K186,NP,28)))),IF(VLOOKUP(K186,NP,29)="","",CONCATENATE(" / ",IF(VLOOKUP(K186,NP,12)=1,VLOOKUP(K186,NP,29),-VLOOKUP(K186,NP,29))))))</f>
        <v/>
      </c>
      <c r="U188" s="21"/>
      <c r="V188" s="17"/>
      <c r="W188" s="21"/>
      <c r="X188" s="21"/>
      <c r="Y188" s="17"/>
      <c r="Z188" s="21"/>
      <c r="AA188" s="22"/>
      <c r="AB188" s="24"/>
      <c r="AC188" s="24"/>
      <c r="AD188" s="98"/>
      <c r="AE188" s="24"/>
      <c r="AF188" s="24"/>
      <c r="AG188" s="98"/>
      <c r="AH188" s="71"/>
    </row>
    <row r="189" spans="1:35" ht="12" customHeight="1">
      <c r="A189" s="82"/>
      <c r="B189" s="125" t="s">
        <v>67</v>
      </c>
      <c r="C189" s="125"/>
      <c r="D189" s="126" t="str">
        <f>IF(VLOOKUP(I189,NP,32,FALSE)="","",IF(VLOOKUP(I189,NP,32,FALSE)=0,"",VLOOKUP(I189,NP,32,FALSE)))</f>
        <v/>
      </c>
      <c r="E189" s="127" t="str">
        <f>IF(VLOOKUP(I189,NP,33,FALSE)="","",IF(VLOOKUP(I189,NP,34,FALSE)=2,"",VLOOKUP(I189,NP,34,FALSE)))</f>
        <v/>
      </c>
      <c r="F189" s="127"/>
      <c r="G189" s="128" t="str">
        <f>IF(VLOOKUP(I189,NP,33,FALSE)="","",IF(VLOOKUP(I189,NP,33,FALSE)=0,"",VLOOKUP(I189,NP,33,FALSE)))</f>
        <v/>
      </c>
      <c r="H189" s="137"/>
      <c r="I189" s="138">
        <f>I177+1</f>
        <v>112</v>
      </c>
      <c r="J189" s="15"/>
      <c r="K189" s="174" t="str">
        <f>IF(OR(K188="",VLOOKUP(K186,NP,20,FALSE)=0),"",IF(LEN(VLOOKUP(K186,NP,20,FALSE))=7,VLOOKUP(K186,NP,20,FALSE),VLOOKUP(K186,NP,20,FALSE)))</f>
        <v/>
      </c>
      <c r="L189" s="21" t="str">
        <f>IF(K188="","",CONCATENATE(VLOOKUP(K186,NP,18,FALSE)," pts - ",VLOOKUP(K186,NP,21,FALSE)))</f>
        <v/>
      </c>
      <c r="M189" s="21"/>
      <c r="N189" s="17"/>
      <c r="O189" s="21"/>
      <c r="P189" s="21"/>
      <c r="Q189" s="17"/>
      <c r="R189" s="21"/>
      <c r="S189" s="147">
        <f>S177+1</f>
        <v>80</v>
      </c>
      <c r="T189" s="125" t="s">
        <v>67</v>
      </c>
      <c r="U189" s="125"/>
      <c r="V189" s="126" t="str">
        <f>IF(VLOOKUP(S189,NP,32,FALSE)="","",IF(VLOOKUP(S189,NP,32,FALSE)=0,"",VLOOKUP(S189,NP,32,FALSE)))</f>
        <v/>
      </c>
      <c r="W189" s="127" t="str">
        <f>IF(VLOOKUP(S189,NP,33,FALSE)="","",IF(VLOOKUP(S189,NP,34,FALSE)=2,"",VLOOKUP(S189,NP,34,FALSE)))</f>
        <v/>
      </c>
      <c r="X189" s="127"/>
      <c r="Y189" s="128" t="str">
        <f>IF(VLOOKUP(S189,NP,33,FALSE)="","",IF(VLOOKUP(S189,NP,33,FALSE)=0,"",VLOOKUP(S189,NP,33,FALSE)))</f>
        <v/>
      </c>
      <c r="Z189" s="137"/>
      <c r="AA189" s="83" t="str">
        <f>IF(VLOOKUP(AA183,NP,14,FALSE)=0,"",VLOOKUP(AA183,NP,14,FALSE))</f>
        <v/>
      </c>
      <c r="AB189" s="20" t="str">
        <f>IF(AA189="","",CONCATENATE(VLOOKUP(AA183,NP,15,FALSE),"  ",VLOOKUP(AA183,NP,16,FALSE)))</f>
        <v/>
      </c>
      <c r="AC189" s="20"/>
      <c r="AD189" s="92"/>
      <c r="AE189" s="20"/>
      <c r="AF189" s="20"/>
      <c r="AG189" s="92"/>
      <c r="AH189" s="192"/>
    </row>
    <row r="190" spans="1:35" ht="12" customHeight="1">
      <c r="A190" s="132">
        <f>I185</f>
        <v>62</v>
      </c>
      <c r="J190" s="197">
        <f>J188+1</f>
        <v>63</v>
      </c>
      <c r="K190" s="84" t="str">
        <f>IF(VLOOKUP(K192,NP,4,FALSE)=0,"",VLOOKUP(K192,NP,4,FALSE))</f>
        <v/>
      </c>
      <c r="L190" s="20" t="str">
        <f>IF(K190="","",CONCATENATE(VLOOKUP(K192,NP,5,FALSE),"  ",VLOOKUP(K192,NP,6,FALSE)))</f>
        <v/>
      </c>
      <c r="M190" s="20"/>
      <c r="N190" s="92"/>
      <c r="O190" s="20"/>
      <c r="P190" s="20"/>
      <c r="Q190" s="92"/>
      <c r="R190" s="20"/>
      <c r="S190" s="11"/>
      <c r="T190" s="18"/>
      <c r="U190" s="18"/>
      <c r="V190" s="99"/>
      <c r="W190" s="18"/>
      <c r="X190" s="18"/>
      <c r="Y190" s="99"/>
      <c r="AA190" s="136">
        <f>S193</f>
        <v>64</v>
      </c>
    </row>
    <row r="191" spans="1:35" ht="12" customHeight="1">
      <c r="A191" s="71"/>
      <c r="I191" s="72"/>
      <c r="J191" s="15"/>
      <c r="K191" s="174" t="str">
        <f>IF(OR(K190="",VLOOKUP(K192,NP,10,FALSE)=0),"",IF(LEN(VLOOKUP(K192,NP,10,FALSE))=7,VLOOKUP(K192,NP,10,FALSE),VLOOKUP(K192,NP,10,FALSE)))</f>
        <v/>
      </c>
      <c r="L191" s="27" t="str">
        <f>IF(K190="","",CONCATENATE(VLOOKUP(K192,NP,8,FALSE)," pts - ",VLOOKUP(K192,NP,11,FALSE)))</f>
        <v/>
      </c>
      <c r="M191" s="27"/>
      <c r="N191" s="97"/>
      <c r="O191" s="27"/>
      <c r="P191" s="27"/>
      <c r="Q191" s="97"/>
      <c r="R191" s="85"/>
      <c r="S191" s="11"/>
      <c r="T191" s="18"/>
      <c r="U191" s="18"/>
      <c r="V191" s="99"/>
      <c r="W191" s="18"/>
      <c r="X191" s="18"/>
      <c r="Y191" s="99"/>
      <c r="AA191" s="26"/>
    </row>
    <row r="192" spans="1:35" ht="12" customHeight="1">
      <c r="A192" s="77"/>
      <c r="B192" s="20" t="str">
        <f>IF(I192="","",IF(VLOOKUP(K192,NP,12,FALSE)=0,CONCATENATE(VLOOKUP(K192,NP,5,FALSE),"  ",VLOOKUP(K192,NP,6,FALSE)),IF(VLOOKUP(K192,NP,22,FALSE)=0,CONCATENATE(VLOOKUP(K192,NP,15,FALSE),"  ",VLOOKUP(K192,NP,16,FALSE)),"")))</f>
        <v/>
      </c>
      <c r="C192" s="20"/>
      <c r="D192" s="92"/>
      <c r="E192" s="20"/>
      <c r="F192" s="20"/>
      <c r="G192" s="92"/>
      <c r="H192" s="20"/>
      <c r="I192" s="90" t="str">
        <f>IF(AND(VLOOKUP(K192,NP,12,FALSE)=0,VLOOKUP(K192,NP,22,FALSE)=0),"",IF(VLOOKUP(K192,NP,12,FALSE)=0,VLOOKUP(K192,NP,4,FALSE),IF(VLOOKUP(K192,NP,22,FALSE)=0,VLOOKUP(K192,NP,14,FALSE),"")))</f>
        <v/>
      </c>
      <c r="J192" s="15"/>
      <c r="K192" s="124">
        <f>K186+1</f>
        <v>32</v>
      </c>
      <c r="L192" s="125" t="s">
        <v>67</v>
      </c>
      <c r="M192" s="125"/>
      <c r="N192" s="126" t="str">
        <f>IF(VLOOKUP(K192,NP,32,FALSE)="","",IF(VLOOKUP(K192,NP,32,FALSE)=0,"",VLOOKUP(K192,NP,32,FALSE)))</f>
        <v/>
      </c>
      <c r="O192" s="127" t="str">
        <f>IF(VLOOKUP(K192,NP,33,FALSE)="","",IF(VLOOKUP(K192,NP,34,FALSE)=2,"",VLOOKUP(K192,NP,34,FALSE)))</f>
        <v/>
      </c>
      <c r="P192" s="127"/>
      <c r="Q192" s="128" t="str">
        <f>IF(VLOOKUP(K192,NP,33,FALSE)="","",IF(VLOOKUP(K192,NP,33,FALSE)=0,"",VLOOKUP(K192,NP,33,FALSE)))</f>
        <v/>
      </c>
      <c r="R192" s="129"/>
      <c r="S192" s="83" t="str">
        <f>IF(VLOOKUP(S189,NP,14,FALSE)=0,"",VLOOKUP(S189,NP,14,FALSE))</f>
        <v/>
      </c>
      <c r="T192" s="20" t="str">
        <f>IF(S192="","",CONCATENATE(VLOOKUP(S189,NP,15,FALSE),"  ",VLOOKUP(S189,NP,16,FALSE)))</f>
        <v/>
      </c>
      <c r="U192" s="20"/>
      <c r="V192" s="92"/>
      <c r="W192" s="20"/>
      <c r="X192" s="20"/>
      <c r="Y192" s="92"/>
      <c r="Z192" s="20"/>
      <c r="AA192" s="22"/>
    </row>
    <row r="193" spans="1:35" ht="12" customHeight="1">
      <c r="A193" s="32"/>
      <c r="B193" s="64" t="str">
        <f>IF(I192="","",IF(VLOOKUP(K192,NP,12,FALSE)=0,CONCATENATE(VLOOKUP(K192,NP,8,FALSE)," pts - ",VLOOKUP(K192,NP,11,FALSE)),IF(VLOOKUP(K192,NP,22,FALSE)=0,CONCATENATE(VLOOKUP(K192,NP,18,FALSE)," pts - ",VLOOKUP(K192,NP,21,FALSE)),"")))</f>
        <v/>
      </c>
      <c r="C193" s="64"/>
      <c r="D193" s="97"/>
      <c r="E193" s="27"/>
      <c r="F193" s="27"/>
      <c r="G193" s="97"/>
      <c r="H193" s="27"/>
      <c r="I193" s="118">
        <f>J190</f>
        <v>63</v>
      </c>
      <c r="J193" s="15"/>
      <c r="K193" s="2"/>
      <c r="L193" s="120"/>
      <c r="M193" s="120"/>
      <c r="N193" s="130"/>
      <c r="O193" s="120"/>
      <c r="P193" s="120"/>
      <c r="Q193" s="130"/>
      <c r="R193" s="131"/>
      <c r="S193" s="180">
        <f>J194</f>
        <v>64</v>
      </c>
      <c r="T193" s="27" t="str">
        <f>IF(S192="","",CONCATENATE(VLOOKUP(S189,NP,18,FALSE)," pts - ",VLOOKUP(S189,NP,21,FALSE)))</f>
        <v/>
      </c>
      <c r="U193" s="27"/>
      <c r="V193" s="97"/>
      <c r="W193" s="27"/>
      <c r="X193" s="27"/>
      <c r="Y193" s="97"/>
      <c r="Z193" s="27"/>
    </row>
    <row r="194" spans="1:35" ht="12" customHeight="1">
      <c r="A194" s="32"/>
      <c r="I194" s="71"/>
      <c r="J194" s="208">
        <f>J190+1</f>
        <v>64</v>
      </c>
      <c r="K194" s="84" t="str">
        <f>IF(VLOOKUP(K192,NP,14,FALSE)=0,"",VLOOKUP(K192,NP,14,FALSE))</f>
        <v/>
      </c>
      <c r="L194" s="20" t="str">
        <f>IF(K194="","",CONCATENATE(VLOOKUP(K192,NP,15,FALSE),"  ",VLOOKUP(K192,NP,16,FALSE)))</f>
        <v/>
      </c>
      <c r="M194" s="134"/>
      <c r="N194" s="135"/>
      <c r="O194" s="134"/>
      <c r="P194" s="134"/>
      <c r="Q194" s="135"/>
      <c r="R194" s="86"/>
      <c r="S194" s="26"/>
      <c r="T194" s="21" t="str">
        <f>IF(S192="","",CONCATENATE(IF(VLOOKUP(K192,NP,23,FALSE)="","",IF(VLOOKUP(K192,NP,12,FALSE)=1,VLOOKUP(K192,NP,23,FALSE),-VLOOKUP(K192,NP,23,FALSE))),IF(VLOOKUP(K192,NP,24,FALSE)="","",CONCATENATE(" / ",IF(VLOOKUP(K192,NP,12,FALSE)=1,VLOOKUP(K192,NP,24,FALSE),-VLOOKUP(K192,NP,24,FALSE)))),IF(VLOOKUP(K192,NP,25,FALSE)="","",CONCATENATE(" / ",IF(VLOOKUP(K192,NP,12,FALSE)=1,VLOOKUP(K192,NP,25,FALSE),-VLOOKUP(K192,NP,25,FALSE)))),IF(VLOOKUP(K192,NP,26,FALSE)="","",CONCATENATE(" / ",IF(VLOOKUP(K192,NP,12,FALSE)=1,VLOOKUP(K192,NP,26,FALSE),-VLOOKUP(K192,NP,26,FALSE)))),IF(VLOOKUP(K192,NP,27,FALSE)="","",CONCATENATE(" / ",IF(VLOOKUP(K192,NP,12,FALSE)=1,VLOOKUP(K192,NP,27,FALSE),-VLOOKUP(K192,NP,27,FALSE)))),IF(VLOOKUP(K192,NP,28)="","",CONCATENATE(" / ",IF(VLOOKUP(K192,NP,12)=1,VLOOKUP(K192,NP,28),-VLOOKUP(K192,NP,28)))),IF(VLOOKUP(K192,NP,29)="","",CONCATENATE(" / ",IF(VLOOKUP(K192,NP,12)=1,VLOOKUP(K192,NP,29),-VLOOKUP(K192,NP,29))))))</f>
        <v/>
      </c>
      <c r="U194" s="21"/>
      <c r="V194" s="17"/>
      <c r="W194" s="21"/>
      <c r="X194" s="21"/>
      <c r="Y194" s="17"/>
      <c r="Z194" s="21"/>
    </row>
    <row r="195" spans="1:35" ht="12" customHeight="1">
      <c r="A195" s="32"/>
      <c r="H195" s="12"/>
      <c r="I195" s="40"/>
      <c r="J195" s="195"/>
      <c r="K195" s="174" t="str">
        <f>IF(OR(K194="",VLOOKUP(K192,NP,20,FALSE)=0),"",IF(LEN(VLOOKUP(K192,NP,20,FALSE))=7,VLOOKUP(K192,NP,20,FALSE),VLOOKUP(K192,NP,20,FALSE)))</f>
        <v/>
      </c>
      <c r="L195" s="21" t="str">
        <f>IF(K194="","",CONCATENATE(VLOOKUP(K192,NP,18,FALSE)," pts - ",VLOOKUP(K192,NP,21,FALSE)))</f>
        <v/>
      </c>
      <c r="M195" s="21"/>
      <c r="N195" s="17"/>
      <c r="O195" s="21"/>
      <c r="P195" s="21"/>
      <c r="Q195" s="17"/>
      <c r="R195" s="21"/>
      <c r="S195" s="141"/>
    </row>
    <row r="196" spans="1:35" ht="15.75" customHeight="1">
      <c r="A196" s="17"/>
      <c r="B196" s="17"/>
      <c r="C196" s="17"/>
      <c r="D196" s="17"/>
      <c r="E196" s="17"/>
      <c r="F196" s="17"/>
      <c r="G196" s="17"/>
      <c r="H196" s="17"/>
      <c r="I196" s="17"/>
      <c r="J196" s="202">
        <f>J194+1</f>
        <v>65</v>
      </c>
      <c r="K196" s="84" t="str">
        <f>IF(VLOOKUP(K198,NP,4,FALSE)=0,"",VLOOKUP(K198,NP,4,FALSE))</f>
        <v/>
      </c>
      <c r="L196" s="20" t="str">
        <f>IF(K196="","",CONCATENATE(VLOOKUP(K198,NP,5,FALSE),"  ",VLOOKUP(K198,NP,6,FALSE)))</f>
        <v/>
      </c>
      <c r="M196" s="20"/>
      <c r="N196" s="92"/>
      <c r="O196" s="20"/>
      <c r="P196" s="20"/>
      <c r="Q196" s="92"/>
      <c r="R196" s="20"/>
      <c r="S196" s="2"/>
      <c r="T196" s="17"/>
      <c r="U196" s="17"/>
      <c r="V196" s="17"/>
      <c r="W196" s="17"/>
      <c r="X196" s="17"/>
      <c r="Y196" s="17"/>
      <c r="Z196" s="17"/>
    </row>
    <row r="197" spans="1:35" ht="15.75" customHeight="1">
      <c r="I197" s="118">
        <f>J200</f>
        <v>66</v>
      </c>
      <c r="J197" s="15"/>
      <c r="K197" s="174" t="str">
        <f>IF(OR(K196="",VLOOKUP(K198,NP,10,FALSE)=0),"",IF(LEN(VLOOKUP(K198,NP,10,FALSE))=7,VLOOKUP(K198,NP,10,FALSE),VLOOKUP(K198,NP,10,FALSE)))</f>
        <v/>
      </c>
      <c r="L197" s="27" t="str">
        <f>IF(K196="","",CONCATENATE(VLOOKUP(K198,NP,8,FALSE)," pts - ",VLOOKUP(K198,NP,11,FALSE)))</f>
        <v/>
      </c>
      <c r="M197" s="27"/>
      <c r="N197" s="97"/>
      <c r="O197" s="27"/>
      <c r="P197" s="27"/>
      <c r="Q197" s="97"/>
      <c r="R197" s="85"/>
      <c r="S197" s="180">
        <f>J196</f>
        <v>65</v>
      </c>
      <c r="T197" s="120"/>
      <c r="U197" s="121"/>
      <c r="V197" s="122"/>
      <c r="W197" s="121"/>
      <c r="X197" s="121"/>
      <c r="Y197" s="122"/>
      <c r="Z197" s="4"/>
    </row>
    <row r="198" spans="1:35" ht="12" customHeight="1">
      <c r="B198" s="20" t="str">
        <f>IF(I198="","",IF(VLOOKUP(K198,NP,12,FALSE)=0,CONCATENATE(VLOOKUP(K198,NP,5,FALSE),"  ",VLOOKUP(K198,NP,6,FALSE)),IF(VLOOKUP(K198,NP,22,FALSE)=0,CONCATENATE(VLOOKUP(K198,NP,15,FALSE),"  ",VLOOKUP(K198,NP,16,FALSE)),"")))</f>
        <v/>
      </c>
      <c r="C198" s="20"/>
      <c r="D198" s="92"/>
      <c r="E198" s="20"/>
      <c r="F198" s="20"/>
      <c r="G198" s="92"/>
      <c r="H198" s="20"/>
      <c r="I198" s="90" t="str">
        <f>IF(AND(VLOOKUP(K198,NP,12,FALSE)=0,VLOOKUP(K198,NP,22,FALSE)=0),"",IF(VLOOKUP(K198,NP,12,FALSE)=0,VLOOKUP(K198,NP,4,FALSE),IF(VLOOKUP(K198,NP,22,FALSE)=0,VLOOKUP(K198,NP,14,FALSE),"")))</f>
        <v/>
      </c>
      <c r="J198" s="15"/>
      <c r="K198" s="124">
        <f>K192+1</f>
        <v>33</v>
      </c>
      <c r="L198" s="125" t="s">
        <v>67</v>
      </c>
      <c r="M198" s="125"/>
      <c r="N198" s="126" t="str">
        <f>IF(VLOOKUP(K198,NP,32,FALSE)="","",IF(VLOOKUP(K198,NP,32,FALSE)=0,"",VLOOKUP(K198,NP,32,FALSE)))</f>
        <v/>
      </c>
      <c r="O198" s="127" t="str">
        <f>IF(VLOOKUP(K198,NP,33,FALSE)="","",IF(VLOOKUP(K198,NP,34,FALSE)=2,"",VLOOKUP(K198,NP,34,FALSE)))</f>
        <v/>
      </c>
      <c r="P198" s="127"/>
      <c r="Q198" s="128" t="str">
        <f>IF(VLOOKUP(K198,NP,33,FALSE)="","",IF(VLOOKUP(K198,NP,33,FALSE)=0,"",VLOOKUP(K198,NP,33,FALSE)))</f>
        <v/>
      </c>
      <c r="R198" s="129"/>
      <c r="S198" s="83" t="str">
        <f>IF(VLOOKUP(S201,NP,4,FALSE)=0,"",VLOOKUP(S201,NP,4,FALSE))</f>
        <v/>
      </c>
      <c r="T198" s="20" t="str">
        <f>IF(S198="","",CONCATENATE(VLOOKUP(S201,NP,5,FALSE),"  ",VLOOKUP(S201,NP,6,FALSE)))</f>
        <v/>
      </c>
      <c r="U198" s="20"/>
      <c r="V198" s="92"/>
      <c r="W198" s="20"/>
      <c r="X198" s="20"/>
      <c r="Y198" s="92"/>
      <c r="Z198" s="20"/>
    </row>
    <row r="199" spans="1:35" ht="12" customHeight="1">
      <c r="A199" s="71"/>
      <c r="B199" s="64" t="str">
        <f>IF(I198="","",IF(VLOOKUP(K198,NP,12,FALSE)=0,CONCATENATE(VLOOKUP(K198,NP,8,FALSE)," pts - ",VLOOKUP(K198,NP,11,FALSE)),IF(VLOOKUP(K198,NP,22,FALSE)=0,CONCATENATE(VLOOKUP(K198,NP,18,FALSE)," pts - ",VLOOKUP(K198,NP,21,FALSE)),"")))</f>
        <v/>
      </c>
      <c r="C199" s="64"/>
      <c r="D199" s="107"/>
      <c r="E199" s="64"/>
      <c r="F199" s="64"/>
      <c r="G199" s="107"/>
      <c r="H199" s="64"/>
      <c r="I199" s="72"/>
      <c r="J199" s="15"/>
      <c r="K199" s="2"/>
      <c r="L199" s="120"/>
      <c r="M199" s="120"/>
      <c r="N199" s="130"/>
      <c r="O199" s="120"/>
      <c r="P199" s="120"/>
      <c r="Q199" s="130"/>
      <c r="R199" s="131"/>
      <c r="S199" s="26"/>
      <c r="T199" s="21" t="str">
        <f>IF(S198="","",CONCATENATE(VLOOKUP(S201,NP,8,FALSE)," pts - ",VLOOKUP(S201,NP,11,FALSE)))</f>
        <v/>
      </c>
      <c r="U199" s="21"/>
      <c r="V199" s="17"/>
      <c r="W199" s="21"/>
      <c r="X199" s="21"/>
      <c r="Y199" s="17"/>
      <c r="Z199" s="21"/>
      <c r="AA199" s="22"/>
    </row>
    <row r="200" spans="1:35" ht="12" customHeight="1">
      <c r="A200" s="132">
        <f>I205</f>
        <v>67</v>
      </c>
      <c r="J200" s="203">
        <f>J196+1</f>
        <v>66</v>
      </c>
      <c r="K200" s="84" t="str">
        <f>IF(VLOOKUP(K198,NP,14,FALSE)=0,"",VLOOKUP(K198,NP,14,FALSE))</f>
        <v/>
      </c>
      <c r="L200" s="20" t="str">
        <f>IF(K200="","",CONCATENATE(VLOOKUP(K198,NP,15,FALSE),"  ",VLOOKUP(K198,NP,16,FALSE)))</f>
        <v/>
      </c>
      <c r="M200" s="134"/>
      <c r="N200" s="135"/>
      <c r="O200" s="134"/>
      <c r="P200" s="134"/>
      <c r="Q200" s="135"/>
      <c r="R200" s="86"/>
      <c r="S200" s="26"/>
      <c r="T200" s="21" t="str">
        <f>IF(S198="","",CONCATENATE(IF(VLOOKUP(K198,NP,23,FALSE)="","",IF(VLOOKUP(K198,NP,12,FALSE)=1,VLOOKUP(K198,NP,23,FALSE),-VLOOKUP(K198,NP,23,FALSE))),IF(VLOOKUP(K198,NP,24,FALSE)="","",CONCATENATE(" / ",IF(VLOOKUP(K198,NP,12,FALSE)=1,VLOOKUP(K198,NP,24,FALSE),-VLOOKUP(K198,NP,24,FALSE)))),IF(VLOOKUP(K198,NP,25,FALSE)="","",CONCATENATE(" / ",IF(VLOOKUP(K198,NP,12,FALSE)=1,VLOOKUP(K198,NP,25,FALSE),-VLOOKUP(K198,NP,25,FALSE)))),IF(VLOOKUP(K198,NP,26,FALSE)="","",CONCATENATE(" / ",IF(VLOOKUP(K198,NP,12,FALSE)=1,VLOOKUP(K198,NP,26,FALSE),-VLOOKUP(K198,NP,26,FALSE)))),IF(VLOOKUP(K198,NP,27,FALSE)="","",CONCATENATE(" / ",IF(VLOOKUP(K198,NP,12,FALSE)=1,VLOOKUP(K198,NP,27,FALSE),-VLOOKUP(K198,NP,27,FALSE)))),IF(VLOOKUP(K198,NP,28)="","",CONCATENATE(" / ",IF(VLOOKUP(K198,NP,12)=1,VLOOKUP(K198,NP,28),-VLOOKUP(K198,NP,28)))),IF(VLOOKUP(K198,NP,29)="","",CONCATENATE(" / ",IF(VLOOKUP(K198,NP,12)=1,VLOOKUP(K198,NP,29),-VLOOKUP(K198,NP,29))))))</f>
        <v/>
      </c>
      <c r="U200" s="21"/>
      <c r="V200" s="17"/>
      <c r="W200" s="21"/>
      <c r="X200" s="21"/>
      <c r="Y200" s="17"/>
      <c r="Z200" s="21"/>
      <c r="AA200" s="136">
        <f>S197</f>
        <v>65</v>
      </c>
    </row>
    <row r="201" spans="1:35" ht="12" customHeight="1">
      <c r="A201" s="90"/>
      <c r="B201" s="125" t="s">
        <v>67</v>
      </c>
      <c r="C201" s="125"/>
      <c r="D201" s="126" t="str">
        <f>IF(VLOOKUP(I201,NP,32,FALSE)="","",IF(VLOOKUP(I201,NP,32,FALSE)=0,"",VLOOKUP(I201,NP,32,FALSE)))</f>
        <v/>
      </c>
      <c r="E201" s="127" t="str">
        <f>IF(VLOOKUP(I201,NP,33,FALSE)="","",IF(VLOOKUP(I201,NP,34,FALSE)=2,"",VLOOKUP(I201,NP,34,FALSE)))</f>
        <v/>
      </c>
      <c r="F201" s="127"/>
      <c r="G201" s="128" t="str">
        <f>IF(VLOOKUP(I201,NP,33,FALSE)="","",IF(VLOOKUP(I201,NP,33,FALSE)=0,"",VLOOKUP(I201,NP,33,FALSE)))</f>
        <v/>
      </c>
      <c r="H201" s="137"/>
      <c r="I201" s="138">
        <v>113</v>
      </c>
      <c r="J201" s="15"/>
      <c r="K201" s="174" t="str">
        <f>IF(OR(K200="",VLOOKUP(K198,NP,20,FALSE)=0),"",IF(LEN(VLOOKUP(K198,NP,20,FALSE))=7,VLOOKUP(K198,NP,20,FALSE),VLOOKUP(K198,NP,20,FALSE)))</f>
        <v/>
      </c>
      <c r="L201" s="21" t="str">
        <f>IF(K200="","",CONCATENATE(VLOOKUP(K198,NP,18,FALSE)," pts - ",VLOOKUP(K198,NP,21,FALSE)))</f>
        <v/>
      </c>
      <c r="M201" s="21"/>
      <c r="N201" s="17"/>
      <c r="O201" s="21"/>
      <c r="P201" s="21"/>
      <c r="Q201" s="17"/>
      <c r="R201" s="21"/>
      <c r="S201" s="139">
        <f>S189+1</f>
        <v>81</v>
      </c>
      <c r="T201" s="125" t="s">
        <v>67</v>
      </c>
      <c r="U201" s="125"/>
      <c r="V201" s="126" t="str">
        <f>IF(VLOOKUP(S201,NP,32,FALSE)="","",IF(VLOOKUP(S201,NP,32,FALSE)=0,"",VLOOKUP(S201,NP,32,FALSE)))</f>
        <v/>
      </c>
      <c r="W201" s="127" t="str">
        <f>IF(VLOOKUP(S201,NP,33,FALSE)="","",IF(VLOOKUP(S201,NP,34,FALSE)=2,"",VLOOKUP(S201,NP,34,FALSE)))</f>
        <v/>
      </c>
      <c r="X201" s="127"/>
      <c r="Y201" s="128" t="str">
        <f>IF(VLOOKUP(S201,NP,33,FALSE)="","",IF(VLOOKUP(S201,NP,33,FALSE)=0,"",VLOOKUP(S201,NP,33,FALSE)))</f>
        <v/>
      </c>
      <c r="Z201" s="137"/>
      <c r="AA201" s="83" t="str">
        <f>IF(VLOOKUP(AA207,NP,4,FALSE)=0,"",VLOOKUP(AA207,NP,4,FALSE))</f>
        <v/>
      </c>
      <c r="AB201" s="20" t="str">
        <f>IF(AA201="","",CONCATENATE(VLOOKUP(AA207,NP,5,FALSE),"  ",VLOOKUP(AA207,NP,6,FALSE)))</f>
        <v/>
      </c>
      <c r="AC201" s="20"/>
      <c r="AD201" s="92"/>
      <c r="AE201" s="20"/>
      <c r="AF201" s="20"/>
      <c r="AG201" s="92"/>
      <c r="AH201" s="20"/>
    </row>
    <row r="202" spans="1:35" ht="12" customHeight="1">
      <c r="A202" s="72"/>
      <c r="J202" s="197">
        <f>J200+1</f>
        <v>67</v>
      </c>
      <c r="K202" s="84" t="str">
        <f>IF(VLOOKUP(K204,NP,4,FALSE)=0,"",VLOOKUP(K204,NP,4,FALSE))</f>
        <v/>
      </c>
      <c r="L202" s="20" t="str">
        <f>IF(K202="","",CONCATENATE(VLOOKUP(K204,NP,5,FALSE),"  ",VLOOKUP(K204,NP,6,FALSE)))</f>
        <v/>
      </c>
      <c r="M202" s="20"/>
      <c r="N202" s="92"/>
      <c r="O202" s="20"/>
      <c r="P202" s="20"/>
      <c r="Q202" s="92"/>
      <c r="R202" s="20"/>
      <c r="S202" s="2"/>
      <c r="T202" s="121"/>
      <c r="U202" s="121"/>
      <c r="V202" s="122"/>
      <c r="W202" s="121"/>
      <c r="X202" s="121"/>
      <c r="Y202" s="122"/>
      <c r="Z202" s="4"/>
      <c r="AA202" s="25"/>
      <c r="AB202" s="21" t="str">
        <f>IF(AA201="","",CONCATENATE(VLOOKUP(AA207,NP,8,FALSE)," pts - ",VLOOKUP(AA207,NP,11,FALSE)))</f>
        <v/>
      </c>
      <c r="AC202" s="21"/>
      <c r="AD202" s="17"/>
      <c r="AE202" s="21"/>
      <c r="AF202" s="21"/>
      <c r="AG202" s="17"/>
      <c r="AH202" s="85"/>
    </row>
    <row r="203" spans="1:35" ht="12" customHeight="1">
      <c r="A203" s="71"/>
      <c r="I203" s="118"/>
      <c r="J203" s="15"/>
      <c r="K203" s="174" t="str">
        <f>IF(OR(K202="",VLOOKUP(K204,NP,10,FALSE)=0),"",IF(LEN(VLOOKUP(K204,NP,10,FALSE))=7,VLOOKUP(K204,NP,10,FALSE),VLOOKUP(K204,NP,10,FALSE)))</f>
        <v/>
      </c>
      <c r="L203" s="21" t="str">
        <f>IF(K202="","",CONCATENATE(VLOOKUP(K204,NP,8,FALSE)," pts - ",VLOOKUP(K204,NP,11,FALSE)))</f>
        <v/>
      </c>
      <c r="M203" s="21"/>
      <c r="N203" s="17"/>
      <c r="O203" s="21"/>
      <c r="P203" s="21"/>
      <c r="Q203" s="17"/>
      <c r="R203" s="21"/>
      <c r="S203" s="140"/>
      <c r="T203" s="120"/>
      <c r="U203" s="121"/>
      <c r="V203" s="122"/>
      <c r="W203" s="121"/>
      <c r="X203" s="121"/>
      <c r="Y203" s="122"/>
      <c r="Z203" s="4"/>
      <c r="AA203" s="26"/>
      <c r="AB203" s="21" t="str">
        <f>IF(AA201="","",CONCATENATE(IF(VLOOKUP(S201,NP,23,FALSE)="","",IF(VLOOKUP(S201,NP,12,FALSE)=1,VLOOKUP(S201,NP,23,FALSE),-VLOOKUP(S201,NP,23,FALSE))),IF(VLOOKUP(S201,NP,24,FALSE)="","",CONCATENATE(" / ",IF(VLOOKUP(S201,NP,12,FALSE)=1,VLOOKUP(S201,NP,24,FALSE),-VLOOKUP(S201,NP,24,FALSE)))),IF(VLOOKUP(S201,NP,25,FALSE)="","",CONCATENATE(" / ",IF(VLOOKUP(S201,NP,12,FALSE)=1,VLOOKUP(S201,NP,25,FALSE),-VLOOKUP(S201,NP,25,FALSE)))),IF(VLOOKUP(S201,NP,26,FALSE)="","",CONCATENATE(" / ",IF(VLOOKUP(S201,NP,12,FALSE)=1,VLOOKUP(S201,NP,26,FALSE),-VLOOKUP(S201,NP,26,FALSE)))),IF(VLOOKUP(S201,NP,27,FALSE)="","",CONCATENATE(" / ",IF(VLOOKUP(S201,NP,12,FALSE)=1,VLOOKUP(S201,NP,27,FALSE),-VLOOKUP(S201,NP,27,FALSE)))),IF(VLOOKUP(S201,NP,28)="","",CONCATENATE(" / ",IF(VLOOKUP(S201,NP,12)=1,VLOOKUP(S201,NP,28),-VLOOKUP(S201,NP,28)))),IF(VLOOKUP(S201,NP,29)="","",CONCATENATE(" / ",IF(VLOOKUP(S201,NP,12)=1,VLOOKUP(S201,NP,29),-VLOOKUP(S201,NP,29))))))</f>
        <v/>
      </c>
      <c r="AC203" s="21"/>
      <c r="AD203" s="17"/>
      <c r="AE203" s="21"/>
      <c r="AF203" s="21"/>
      <c r="AG203" s="17"/>
      <c r="AH203" s="191"/>
    </row>
    <row r="204" spans="1:35" ht="12" customHeight="1">
      <c r="A204" s="71"/>
      <c r="B204" s="20" t="str">
        <f>IF(I204="","",IF(VLOOKUP(K204,NP,12,FALSE)=0,CONCATENATE(VLOOKUP(K204,NP,5,FALSE),"  ",VLOOKUP(K204,NP,6,FALSE)),IF(VLOOKUP(K204,NP,22,FALSE)=0,CONCATENATE(VLOOKUP(K204,NP,15,FALSE),"  ",VLOOKUP(K204,NP,16,FALSE)),"")))</f>
        <v/>
      </c>
      <c r="C204" s="20"/>
      <c r="D204" s="92"/>
      <c r="E204" s="20"/>
      <c r="F204" s="20"/>
      <c r="G204" s="92"/>
      <c r="H204" s="20"/>
      <c r="I204" s="90" t="str">
        <f>IF(AND(VLOOKUP(K204,NP,12,FALSE)=0,VLOOKUP(K204,NP,22,FALSE)=0),"",IF(VLOOKUP(K204,NP,12,FALSE)=0,VLOOKUP(K204,NP,4,FALSE),IF(VLOOKUP(K204,NP,22,FALSE)=0,VLOOKUP(K204,NP,14,FALSE),"")))</f>
        <v/>
      </c>
      <c r="J204" s="15"/>
      <c r="K204" s="124">
        <f>K198+1</f>
        <v>34</v>
      </c>
      <c r="L204" s="125" t="s">
        <v>67</v>
      </c>
      <c r="M204" s="125"/>
      <c r="N204" s="126" t="str">
        <f>IF(VLOOKUP(K204,NP,32,FALSE)="","",IF(VLOOKUP(K204,NP,32,FALSE)=0,"",VLOOKUP(K204,NP,32,FALSE)))</f>
        <v/>
      </c>
      <c r="O204" s="127" t="str">
        <f>IF(VLOOKUP(K204,NP,33,FALSE)="","",IF(VLOOKUP(K204,NP,34,FALSE)=2,"",VLOOKUP(K204,NP,34,FALSE)))</f>
        <v/>
      </c>
      <c r="P204" s="127"/>
      <c r="Q204" s="128" t="str">
        <f>IF(VLOOKUP(K204,NP,33,FALSE)="","",IF(VLOOKUP(K204,NP,33,FALSE)=0,"",VLOOKUP(K204,NP,33,FALSE)))</f>
        <v/>
      </c>
      <c r="R204" s="137"/>
      <c r="S204" s="83" t="str">
        <f>IF(VLOOKUP(S201,NP,14,FALSE)=0,"",VLOOKUP(S201,NP,14,FALSE))</f>
        <v/>
      </c>
      <c r="T204" s="20" t="str">
        <f>IF(S204="","",CONCATENATE(VLOOKUP(S201,NP,15,FALSE),"  ",VLOOKUP(S201,NP,16,FALSE)))</f>
        <v/>
      </c>
      <c r="U204" s="20"/>
      <c r="V204" s="92"/>
      <c r="W204" s="20"/>
      <c r="X204" s="20"/>
      <c r="Y204" s="92"/>
      <c r="Z204" s="20"/>
      <c r="AA204" s="22"/>
      <c r="AD204" s="12"/>
      <c r="AG204" s="12"/>
      <c r="AH204" s="71"/>
    </row>
    <row r="205" spans="1:35" ht="12" customHeight="1">
      <c r="B205" s="64" t="str">
        <f>IF(I204="","",IF(VLOOKUP(K204,NP,12,FALSE)=0,CONCATENATE(VLOOKUP(K204,NP,8,FALSE)," pts - ",VLOOKUP(K204,NP,11,FALSE)),IF(VLOOKUP(K204,NP,22,FALSE)=0,CONCATENATE(VLOOKUP(K204,NP,18,FALSE)," pts - ",VLOOKUP(K204,NP,21,FALSE)),"")))</f>
        <v/>
      </c>
      <c r="C205" s="64"/>
      <c r="D205" s="97"/>
      <c r="E205" s="27"/>
      <c r="F205" s="27"/>
      <c r="G205" s="97"/>
      <c r="H205" s="27"/>
      <c r="I205" s="118">
        <f>J202</f>
        <v>67</v>
      </c>
      <c r="J205" s="15"/>
      <c r="K205" s="2"/>
      <c r="L205" s="120"/>
      <c r="M205" s="120"/>
      <c r="N205" s="130"/>
      <c r="O205" s="120"/>
      <c r="P205" s="120"/>
      <c r="Q205" s="130"/>
      <c r="R205" s="141"/>
      <c r="S205" s="180">
        <f>J206</f>
        <v>68</v>
      </c>
      <c r="T205" s="27" t="str">
        <f>IF(S204="","",CONCATENATE(VLOOKUP(S201,NP,18,FALSE)," pts - ",VLOOKUP(S201,NP,21,FALSE)))</f>
        <v/>
      </c>
      <c r="U205" s="27"/>
      <c r="V205" s="97"/>
      <c r="W205" s="27"/>
      <c r="X205" s="27"/>
      <c r="Y205" s="97"/>
      <c r="Z205" s="27"/>
      <c r="AD205" s="12"/>
      <c r="AG205" s="12"/>
      <c r="AH205" s="71"/>
    </row>
    <row r="206" spans="1:35" ht="12" customHeight="1">
      <c r="I206" s="71"/>
      <c r="J206" s="204">
        <f>J202+1</f>
        <v>68</v>
      </c>
      <c r="K206" s="84" t="str">
        <f>IF(VLOOKUP(K204,NP,14,FALSE)=0,"",VLOOKUP(K204,NP,14,FALSE))</f>
        <v/>
      </c>
      <c r="L206" s="20" t="str">
        <f>IF(K206="","",CONCATENATE(VLOOKUP(K204,NP,15,FALSE),"  ",VLOOKUP(K204,NP,16,FALSE)))</f>
        <v/>
      </c>
      <c r="M206" s="134"/>
      <c r="N206" s="135"/>
      <c r="O206" s="134"/>
      <c r="P206" s="134"/>
      <c r="Q206" s="135"/>
      <c r="R206" s="3"/>
      <c r="S206" s="26"/>
      <c r="T206" s="21" t="str">
        <f>IF(S204="","",CONCATENATE(IF(VLOOKUP(K204,NP,23,FALSE)="","",IF(VLOOKUP(K204,NP,12,FALSE)=1,VLOOKUP(K204,NP,23,FALSE),-VLOOKUP(K204,NP,23,FALSE))),IF(VLOOKUP(K204,NP,24,FALSE)="","",CONCATENATE(" / ",IF(VLOOKUP(K204,NP,12,FALSE)=1,VLOOKUP(K204,NP,24,FALSE),-VLOOKUP(K204,NP,24,FALSE)))),IF(VLOOKUP(K204,NP,25,FALSE)="","",CONCATENATE(" / ",IF(VLOOKUP(K204,NP,12,FALSE)=1,VLOOKUP(K204,NP,25,FALSE),-VLOOKUP(K204,NP,25,FALSE)))),IF(VLOOKUP(K204,NP,26,FALSE)="","",CONCATENATE(" / ",IF(VLOOKUP(K204,NP,12,FALSE)=1,VLOOKUP(K204,NP,26,FALSE),-VLOOKUP(K204,NP,26,FALSE)))),IF(VLOOKUP(K204,NP,27,FALSE)="","",CONCATENATE(" / ",IF(VLOOKUP(K204,NP,12,FALSE)=1,VLOOKUP(K204,NP,27,FALSE),-VLOOKUP(K204,NP,27,FALSE)))),IF(VLOOKUP(K204,NP,28)="","",CONCATENATE(" / ",IF(VLOOKUP(K204,NP,12)=1,VLOOKUP(K204,NP,28),-VLOOKUP(K204,NP,28)))),IF(VLOOKUP(K204,NP,29)="","",CONCATENATE(" / ",IF(VLOOKUP(K204,NP,12)=1,VLOOKUP(K204,NP,29),-VLOOKUP(K204,NP,29))))))</f>
        <v/>
      </c>
      <c r="U206" s="21"/>
      <c r="V206" s="17"/>
      <c r="W206" s="21"/>
      <c r="X206" s="21"/>
      <c r="Y206" s="17"/>
      <c r="Z206" s="21"/>
      <c r="AD206" s="12"/>
      <c r="AG206" s="12"/>
      <c r="AH206" s="71"/>
      <c r="AI206" s="136">
        <v>3</v>
      </c>
    </row>
    <row r="207" spans="1:35" ht="12" customHeight="1">
      <c r="A207" s="139"/>
      <c r="J207" s="15"/>
      <c r="K207" s="174" t="str">
        <f>IF(OR(K206="",VLOOKUP(K204,NP,20,FALSE)=0),"",IF(LEN(VLOOKUP(K204,NP,20,FALSE))=7,VLOOKUP(K204,NP,20,FALSE),VLOOKUP(K204,NP,20,FALSE)))</f>
        <v/>
      </c>
      <c r="L207" s="21" t="str">
        <f>IF(K206="","",CONCATENATE(VLOOKUP(K204,NP,18,FALSE)," pts - ",VLOOKUP(K204,NP,21,FALSE)))</f>
        <v/>
      </c>
      <c r="M207" s="21"/>
      <c r="N207" s="17"/>
      <c r="O207" s="21"/>
      <c r="P207" s="21"/>
      <c r="Q207" s="17"/>
      <c r="R207" s="21"/>
      <c r="S207" s="141"/>
      <c r="T207" s="142"/>
      <c r="U207" s="142"/>
      <c r="V207" s="143"/>
      <c r="W207" s="144"/>
      <c r="X207" s="144"/>
      <c r="Y207" s="143"/>
      <c r="Z207" s="142"/>
      <c r="AA207" s="193">
        <f>AA183+1</f>
        <v>113</v>
      </c>
      <c r="AB207" s="125" t="s">
        <v>67</v>
      </c>
      <c r="AC207" s="125"/>
      <c r="AD207" s="126" t="str">
        <f>IF(VLOOKUP(AA207,NP,32,FALSE)="","",IF(VLOOKUP(AA207,NP,32,FALSE)=0,"",VLOOKUP(AA207,NP,32,FALSE)))</f>
        <v/>
      </c>
      <c r="AE207" s="127" t="str">
        <f>IF(VLOOKUP(AA207,NP,33,FALSE)="","",IF(VLOOKUP(AA207,NP,34,FALSE)=2,"",VLOOKUP(AA207,NP,34,FALSE)))</f>
        <v/>
      </c>
      <c r="AF207" s="127"/>
      <c r="AG207" s="128" t="str">
        <f>IF(VLOOKUP(AA207,NP,33,FALSE)="","",IF(VLOOKUP(AA207,NP,33,FALSE)=0,"",VLOOKUP(AA207,NP,33,FALSE)))</f>
        <v/>
      </c>
      <c r="AH207" s="129"/>
      <c r="AI207" s="83"/>
    </row>
    <row r="208" spans="1:35" ht="12" customHeight="1">
      <c r="J208" s="198">
        <f>J206+1</f>
        <v>69</v>
      </c>
      <c r="K208" s="84" t="str">
        <f>IF(VLOOKUP(K210,NP,4,FALSE)=0,"",VLOOKUP(K210,NP,4,FALSE))</f>
        <v/>
      </c>
      <c r="L208" s="20" t="str">
        <f>IF(K208="","",CONCATENATE(VLOOKUP(K210,NP,5,FALSE),"  ",VLOOKUP(K210,NP,6,FALSE)))</f>
        <v/>
      </c>
      <c r="M208" s="20"/>
      <c r="N208" s="92"/>
      <c r="O208" s="20"/>
      <c r="P208" s="20"/>
      <c r="Q208" s="92"/>
      <c r="R208" s="20"/>
      <c r="S208" s="2"/>
      <c r="T208" s="121"/>
      <c r="U208" s="121"/>
      <c r="V208" s="122"/>
      <c r="W208" s="121"/>
      <c r="X208" s="121"/>
      <c r="Y208" s="122"/>
      <c r="Z208" s="4"/>
      <c r="AD208" s="12"/>
      <c r="AG208" s="12"/>
      <c r="AH208" s="71"/>
    </row>
    <row r="209" spans="1:34" ht="12" customHeight="1">
      <c r="I209" s="118">
        <f>J212</f>
        <v>70</v>
      </c>
      <c r="J209" s="15"/>
      <c r="K209" s="174" t="str">
        <f>IF(OR(K208="",VLOOKUP(K210,NP,10,FALSE)=0),"",IF(LEN(VLOOKUP(K210,NP,10,FALSE))=7,VLOOKUP(K210,NP,10,FALSE),VLOOKUP(K210,NP,10,FALSE)))</f>
        <v/>
      </c>
      <c r="L209" s="21" t="str">
        <f>IF(K208="","",CONCATENATE(VLOOKUP(K210,NP,8,FALSE)," pts - ",VLOOKUP(K210,NP,11,FALSE)))</f>
        <v/>
      </c>
      <c r="M209" s="21"/>
      <c r="N209" s="17"/>
      <c r="O209" s="21"/>
      <c r="P209" s="21"/>
      <c r="Q209" s="17"/>
      <c r="R209" s="21"/>
      <c r="S209" s="180">
        <f>J208</f>
        <v>69</v>
      </c>
      <c r="T209" s="120"/>
      <c r="U209" s="121"/>
      <c r="V209" s="122"/>
      <c r="W209" s="121"/>
      <c r="X209" s="121"/>
      <c r="Y209" s="122"/>
      <c r="Z209" s="4"/>
      <c r="AD209" s="12"/>
      <c r="AG209" s="12"/>
      <c r="AH209" s="71"/>
    </row>
    <row r="210" spans="1:34" ht="12" customHeight="1">
      <c r="B210" s="20" t="str">
        <f>IF(I210="","",IF(VLOOKUP(K210,NP,12,FALSE)=0,CONCATENATE(VLOOKUP(K210,NP,5,FALSE),"  ",VLOOKUP(K210,NP,6,FALSE)),IF(VLOOKUP(K210,NP,22,FALSE)=0,CONCATENATE(VLOOKUP(K210,NP,15,FALSE),"  ",VLOOKUP(K210,NP,16,FALSE)),"")))</f>
        <v/>
      </c>
      <c r="C210" s="20"/>
      <c r="D210" s="92"/>
      <c r="E210" s="20"/>
      <c r="F210" s="20"/>
      <c r="G210" s="92"/>
      <c r="H210" s="20"/>
      <c r="I210" s="90" t="str">
        <f>IF(AND(VLOOKUP(K210,NP,12,FALSE)=0,VLOOKUP(K210,NP,22,FALSE)=0),"",IF(VLOOKUP(K210,NP,12,FALSE)=0,VLOOKUP(K210,NP,4,FALSE),IF(VLOOKUP(K210,NP,22,FALSE)=0,VLOOKUP(K210,NP,14,FALSE),"")))</f>
        <v/>
      </c>
      <c r="J210" s="15"/>
      <c r="K210" s="124">
        <f>K204+1</f>
        <v>35</v>
      </c>
      <c r="L210" s="125" t="s">
        <v>67</v>
      </c>
      <c r="M210" s="125"/>
      <c r="N210" s="126" t="str">
        <f>IF(VLOOKUP(K210,NP,32,FALSE)="","",IF(VLOOKUP(K210,NP,32,FALSE)=0,"",VLOOKUP(K210,NP,32,FALSE)))</f>
        <v/>
      </c>
      <c r="O210" s="127" t="str">
        <f>IF(VLOOKUP(K210,NP,33,FALSE)="","",IF(VLOOKUP(K210,NP,34,FALSE)=2,"",VLOOKUP(K210,NP,34,FALSE)))</f>
        <v/>
      </c>
      <c r="P210" s="127"/>
      <c r="Q210" s="128" t="str">
        <f>IF(VLOOKUP(K210,NP,33,FALSE)="","",IF(VLOOKUP(K210,NP,33,FALSE)=0,"",VLOOKUP(K210,NP,33,FALSE)))</f>
        <v/>
      </c>
      <c r="R210" s="137"/>
      <c r="S210" s="83" t="str">
        <f>IF(VLOOKUP(S213,NP,4,FALSE)=0,"",VLOOKUP(S213,NP,4,FALSE))</f>
        <v/>
      </c>
      <c r="T210" s="20" t="str">
        <f>IF(S210="","",CONCATENATE(VLOOKUP(S213,NP,5,FALSE),"  ",VLOOKUP(S213,NP,6,FALSE)))</f>
        <v/>
      </c>
      <c r="U210" s="20"/>
      <c r="V210" s="92"/>
      <c r="W210" s="20"/>
      <c r="X210" s="20"/>
      <c r="Y210" s="92"/>
      <c r="Z210" s="20"/>
      <c r="AD210" s="12"/>
      <c r="AG210" s="12"/>
      <c r="AH210" s="71"/>
    </row>
    <row r="211" spans="1:34" ht="12" customHeight="1">
      <c r="A211" s="71"/>
      <c r="B211" s="64" t="str">
        <f>IF(I210="","",IF(VLOOKUP(K210,NP,12,FALSE)=0,CONCATENATE(VLOOKUP(K210,NP,8,FALSE)," pts - ",VLOOKUP(K210,NP,11,FALSE)),IF(VLOOKUP(K210,NP,22,FALSE)=0,CONCATENATE(VLOOKUP(K210,NP,18,FALSE)," pts - ",VLOOKUP(K210,NP,21,FALSE)),"")))</f>
        <v/>
      </c>
      <c r="C211" s="64"/>
      <c r="D211" s="107"/>
      <c r="E211" s="64"/>
      <c r="F211" s="64"/>
      <c r="G211" s="107"/>
      <c r="H211" s="64"/>
      <c r="I211" s="72"/>
      <c r="J211" s="15"/>
      <c r="K211" s="2"/>
      <c r="L211" s="120"/>
      <c r="M211" s="120"/>
      <c r="N211" s="130"/>
      <c r="O211" s="120"/>
      <c r="P211" s="120"/>
      <c r="Q211" s="130"/>
      <c r="R211" s="141"/>
      <c r="S211" s="26"/>
      <c r="T211" s="21" t="str">
        <f>IF(S210="","",CONCATENATE(VLOOKUP(S213,NP,8,FALSE)," pts - ",VLOOKUP(S213,NP,11,FALSE)))</f>
        <v/>
      </c>
      <c r="U211" s="21"/>
      <c r="V211" s="17"/>
      <c r="W211" s="21"/>
      <c r="X211" s="21"/>
      <c r="Y211" s="17"/>
      <c r="Z211" s="21"/>
      <c r="AA211" s="22"/>
      <c r="AD211" s="12"/>
      <c r="AG211" s="12"/>
      <c r="AH211" s="71"/>
    </row>
    <row r="212" spans="1:34" ht="12" customHeight="1">
      <c r="A212" s="71"/>
      <c r="I212" s="71"/>
      <c r="J212" s="203">
        <f>J208+1</f>
        <v>70</v>
      </c>
      <c r="K212" s="84" t="str">
        <f>IF(VLOOKUP(K210,NP,14,FALSE)=0,"",VLOOKUP(K210,NP,14,FALSE))</f>
        <v/>
      </c>
      <c r="L212" s="20" t="str">
        <f>IF(K212="","",CONCATENATE(VLOOKUP(K210,NP,15,FALSE),"  ",VLOOKUP(K210,NP,16,FALSE)))</f>
        <v/>
      </c>
      <c r="M212" s="134"/>
      <c r="N212" s="135"/>
      <c r="O212" s="134"/>
      <c r="P212" s="134"/>
      <c r="Q212" s="135"/>
      <c r="R212" s="3"/>
      <c r="S212" s="26"/>
      <c r="T212" s="21" t="str">
        <f>IF(S210="","",CONCATENATE(IF(VLOOKUP(K210,NP,23,FALSE)="","",IF(VLOOKUP(K210,NP,12,FALSE)=1,VLOOKUP(K210,NP,23,FALSE),-VLOOKUP(K210,NP,23,FALSE))),IF(VLOOKUP(K210,NP,24,FALSE)="","",CONCATENATE(" / ",IF(VLOOKUP(K210,NP,12,FALSE)=1,VLOOKUP(K210,NP,24,FALSE),-VLOOKUP(K210,NP,24,FALSE)))),IF(VLOOKUP(K210,NP,25,FALSE)="","",CONCATENATE(" / ",IF(VLOOKUP(K210,NP,12,FALSE)=1,VLOOKUP(K210,NP,25,FALSE),-VLOOKUP(K210,NP,25,FALSE)))),IF(VLOOKUP(K210,NP,26,FALSE)="","",CONCATENATE(" / ",IF(VLOOKUP(K210,NP,12,FALSE)=1,VLOOKUP(K210,NP,26,FALSE),-VLOOKUP(K210,NP,26,FALSE)))),IF(VLOOKUP(K210,NP,27,FALSE)="","",CONCATENATE(" / ",IF(VLOOKUP(K210,NP,12,FALSE)=1,VLOOKUP(K210,NP,27,FALSE),-VLOOKUP(K210,NP,27,FALSE)))),IF(VLOOKUP(K210,NP,28)="","",CONCATENATE(" / ",IF(VLOOKUP(K210,NP,12)=1,VLOOKUP(K210,NP,28),-VLOOKUP(K210,NP,28)))),IF(VLOOKUP(K210,NP,29)="","",CONCATENATE(" / ",IF(VLOOKUP(K210,NP,12)=1,VLOOKUP(K210,NP,29),-VLOOKUP(K210,NP,29))))))</f>
        <v/>
      </c>
      <c r="U212" s="21"/>
      <c r="V212" s="17"/>
      <c r="W212" s="21"/>
      <c r="X212" s="21"/>
      <c r="Y212" s="17"/>
      <c r="Z212" s="21"/>
      <c r="AA212" s="22"/>
      <c r="AB212" s="24"/>
      <c r="AC212" s="24"/>
      <c r="AD212" s="98"/>
      <c r="AE212" s="24"/>
      <c r="AF212" s="24"/>
      <c r="AG212" s="98"/>
      <c r="AH212" s="71"/>
    </row>
    <row r="213" spans="1:34" ht="12" customHeight="1">
      <c r="A213" s="82"/>
      <c r="B213" s="125" t="s">
        <v>67</v>
      </c>
      <c r="C213" s="125"/>
      <c r="D213" s="126" t="str">
        <f>IF(VLOOKUP(I213,NP,32,FALSE)="","",IF(VLOOKUP(I213,NP,32,FALSE)=0,"",VLOOKUP(I213,NP,32,FALSE)))</f>
        <v/>
      </c>
      <c r="E213" s="127" t="str">
        <f>IF(VLOOKUP(I213,NP,33,FALSE)="","",IF(VLOOKUP(I213,NP,34,FALSE)=2,"",VLOOKUP(I213,NP,34,FALSE)))</f>
        <v/>
      </c>
      <c r="F213" s="127"/>
      <c r="G213" s="128" t="str">
        <f>IF(VLOOKUP(I213,NP,33,FALSE)="","",IF(VLOOKUP(I213,NP,33,FALSE)=0,"",VLOOKUP(I213,NP,33,FALSE)))</f>
        <v/>
      </c>
      <c r="H213" s="137"/>
      <c r="I213" s="138">
        <f>I201+1</f>
        <v>114</v>
      </c>
      <c r="J213" s="15"/>
      <c r="K213" s="174" t="str">
        <f>IF(OR(K212="",VLOOKUP(K210,NP,20,FALSE)=0),"",IF(LEN(VLOOKUP(K210,NP,20,FALSE))=7,VLOOKUP(K210,NP,20,FALSE),VLOOKUP(K210,NP,20,FALSE)))</f>
        <v/>
      </c>
      <c r="L213" s="27" t="str">
        <f>IF(K212="","",CONCATENATE(VLOOKUP(K210,NP,18,FALSE)," pts - ",VLOOKUP(K210,NP,21,FALSE)))</f>
        <v/>
      </c>
      <c r="M213" s="27"/>
      <c r="N213" s="97"/>
      <c r="O213" s="27"/>
      <c r="P213" s="27"/>
      <c r="Q213" s="97"/>
      <c r="R213" s="27"/>
      <c r="S213" s="147">
        <f>S201+1</f>
        <v>82</v>
      </c>
      <c r="T213" s="125" t="s">
        <v>67</v>
      </c>
      <c r="U213" s="125"/>
      <c r="V213" s="126" t="str">
        <f>IF(VLOOKUP(S213,NP,32,FALSE)="","",IF(VLOOKUP(S213,NP,32,FALSE)=0,"",VLOOKUP(S213,NP,32,FALSE)))</f>
        <v/>
      </c>
      <c r="W213" s="127" t="str">
        <f>IF(VLOOKUP(S213,NP,33,FALSE)="","",IF(VLOOKUP(S213,NP,34,FALSE)=2,"",VLOOKUP(S213,NP,34,FALSE)))</f>
        <v/>
      </c>
      <c r="X213" s="127"/>
      <c r="Y213" s="128" t="str">
        <f>IF(VLOOKUP(S213,NP,33,FALSE)="","",IF(VLOOKUP(S213,NP,33,FALSE)=0,"",VLOOKUP(S213,NP,33,FALSE)))</f>
        <v/>
      </c>
      <c r="Z213" s="137"/>
      <c r="AA213" s="83" t="str">
        <f>IF(VLOOKUP(AA207,NP,14,FALSE)=0,"",VLOOKUP(AA207,NP,14,FALSE))</f>
        <v/>
      </c>
      <c r="AB213" s="20" t="str">
        <f>IF(AA213="","",CONCATENATE(VLOOKUP(AA207,NP,15,FALSE),"  ",VLOOKUP(AA207,NP,16,FALSE)))</f>
        <v/>
      </c>
      <c r="AC213" s="20"/>
      <c r="AD213" s="92"/>
      <c r="AE213" s="20"/>
      <c r="AF213" s="20"/>
      <c r="AG213" s="92"/>
      <c r="AH213" s="192"/>
    </row>
    <row r="214" spans="1:34" ht="12" customHeight="1">
      <c r="A214" s="132">
        <f>I209</f>
        <v>70</v>
      </c>
      <c r="J214" s="197">
        <f>J212+1</f>
        <v>71</v>
      </c>
      <c r="K214" s="84" t="str">
        <f>IF(VLOOKUP(K216,NP,4,FALSE)=0,"",VLOOKUP(K216,NP,4,FALSE))</f>
        <v/>
      </c>
      <c r="L214" s="20" t="str">
        <f>IF(K214="","",CONCATENATE(VLOOKUP(K216,NP,5,FALSE),"  ",VLOOKUP(K216,NP,6,FALSE)))</f>
        <v/>
      </c>
      <c r="M214" s="20"/>
      <c r="N214" s="92"/>
      <c r="O214" s="20"/>
      <c r="P214" s="20"/>
      <c r="Q214" s="92"/>
      <c r="R214" s="20"/>
      <c r="S214" s="11"/>
      <c r="T214" s="18"/>
      <c r="U214" s="18"/>
      <c r="V214" s="99"/>
      <c r="W214" s="18"/>
      <c r="X214" s="18"/>
      <c r="Y214" s="99"/>
      <c r="AA214" s="136">
        <f>S217</f>
        <v>72</v>
      </c>
    </row>
    <row r="215" spans="1:34" ht="12" customHeight="1">
      <c r="A215" s="71"/>
      <c r="J215" s="210"/>
      <c r="K215" s="174" t="str">
        <f>IF(OR(K214="",VLOOKUP(K216,NP,10,FALSE)=0),"",IF(LEN(VLOOKUP(K216,NP,10,FALSE))=7,VLOOKUP(K216,NP,10,FALSE),VLOOKUP(K216,NP,10,FALSE)))</f>
        <v/>
      </c>
      <c r="L215" s="27" t="str">
        <f>IF(K214="","",CONCATENATE(VLOOKUP(K216,NP,8,FALSE)," pts - ",VLOOKUP(K216,NP,11,FALSE)))</f>
        <v/>
      </c>
      <c r="M215" s="27"/>
      <c r="N215" s="97"/>
      <c r="O215" s="27"/>
      <c r="P215" s="27"/>
      <c r="Q215" s="97"/>
      <c r="R215" s="85"/>
      <c r="S215" s="140"/>
      <c r="T215" s="120"/>
      <c r="U215" s="121"/>
      <c r="V215" s="122"/>
      <c r="W215" s="121"/>
      <c r="X215" s="121"/>
      <c r="Y215" s="122"/>
      <c r="Z215" s="4"/>
      <c r="AA215" s="26"/>
    </row>
    <row r="216" spans="1:34" ht="12" customHeight="1">
      <c r="A216" s="71"/>
      <c r="B216" s="20" t="str">
        <f>IF(I216="","",IF(VLOOKUP(K216,NP,12,FALSE)=0,CONCATENATE(VLOOKUP(K216,NP,5,FALSE),"  ",VLOOKUP(K216,NP,6,FALSE)),IF(VLOOKUP(K216,NP,22,FALSE)=0,CONCATENATE(VLOOKUP(K216,NP,15,FALSE),"  ",VLOOKUP(K216,NP,16,FALSE)),"")))</f>
        <v/>
      </c>
      <c r="C216" s="20"/>
      <c r="D216" s="92"/>
      <c r="E216" s="20"/>
      <c r="F216" s="20"/>
      <c r="G216" s="92"/>
      <c r="H216" s="20"/>
      <c r="I216" s="90" t="str">
        <f>IF(AND(VLOOKUP(K216,NP,12,FALSE)=0,VLOOKUP(K216,NP,22,FALSE)=0),"",IF(VLOOKUP(K216,NP,12,FALSE)=0,VLOOKUP(K216,NP,4,FALSE),IF(VLOOKUP(K216,NP,22,FALSE)=0,VLOOKUP(K216,NP,14,FALSE),"")))</f>
        <v/>
      </c>
      <c r="J216" s="15"/>
      <c r="K216" s="124">
        <f>K210+1</f>
        <v>36</v>
      </c>
      <c r="L216" s="125" t="s">
        <v>67</v>
      </c>
      <c r="M216" s="125"/>
      <c r="N216" s="126" t="str">
        <f>IF(VLOOKUP(K216,NP,32,FALSE)="","",IF(VLOOKUP(K216,NP,32,FALSE)=0,"",VLOOKUP(K216,NP,32,FALSE)))</f>
        <v/>
      </c>
      <c r="O216" s="127" t="str">
        <f>IF(VLOOKUP(K216,NP,33,FALSE)="","",IF(VLOOKUP(K216,NP,34,FALSE)=2,"",VLOOKUP(K216,NP,34,FALSE)))</f>
        <v/>
      </c>
      <c r="P216" s="127"/>
      <c r="Q216" s="128" t="str">
        <f>IF(VLOOKUP(K216,NP,33,FALSE)="","",IF(VLOOKUP(K216,NP,33,FALSE)=0,"",VLOOKUP(K216,NP,33,FALSE)))</f>
        <v/>
      </c>
      <c r="R216" s="129"/>
      <c r="S216" s="83" t="str">
        <f>IF(VLOOKUP(S213,NP,14,FALSE)=0,"",VLOOKUP(S213,NP,14,FALSE))</f>
        <v/>
      </c>
      <c r="T216" s="20" t="str">
        <f>IF(S216="","",CONCATENATE(VLOOKUP(S213,NP,15,FALSE),"  ",VLOOKUP(S213,NP,16,FALSE)))</f>
        <v/>
      </c>
      <c r="U216" s="20"/>
      <c r="V216" s="92"/>
      <c r="W216" s="20"/>
      <c r="X216" s="20"/>
      <c r="Y216" s="92"/>
      <c r="Z216" s="20"/>
      <c r="AA216" s="22"/>
    </row>
    <row r="217" spans="1:34" ht="12" customHeight="1">
      <c r="B217" s="64" t="str">
        <f>IF(I216="","",IF(VLOOKUP(K216,NP,12,FALSE)=0,CONCATENATE(VLOOKUP(K216,NP,8,FALSE)," pts - ",VLOOKUP(K216,NP,11,FALSE)),IF(VLOOKUP(K216,NP,22,FALSE)=0,CONCATENATE(VLOOKUP(K216,NP,18,FALSE)," pts - ",VLOOKUP(K216,NP,21,FALSE)),"")))</f>
        <v/>
      </c>
      <c r="C217" s="64"/>
      <c r="D217" s="97"/>
      <c r="E217" s="27"/>
      <c r="F217" s="27"/>
      <c r="G217" s="97"/>
      <c r="H217" s="27"/>
      <c r="I217" s="118">
        <f>J214</f>
        <v>71</v>
      </c>
      <c r="J217" s="15"/>
      <c r="K217" s="2"/>
      <c r="L217" s="120"/>
      <c r="M217" s="120"/>
      <c r="N217" s="130"/>
      <c r="O217" s="120"/>
      <c r="P217" s="120"/>
      <c r="Q217" s="130"/>
      <c r="R217" s="131"/>
      <c r="S217" s="180">
        <f>J218</f>
        <v>72</v>
      </c>
      <c r="T217" s="27" t="str">
        <f>IF(S216="","",CONCATENATE(VLOOKUP(S213,NP,18,FALSE)," pts - ",VLOOKUP(S213,NP,21,FALSE)))</f>
        <v/>
      </c>
      <c r="U217" s="27"/>
      <c r="V217" s="97"/>
      <c r="W217" s="27"/>
      <c r="X217" s="27"/>
      <c r="Y217" s="97"/>
      <c r="Z217" s="27"/>
    </row>
    <row r="218" spans="1:34" ht="12" customHeight="1">
      <c r="I218" s="71"/>
      <c r="J218" s="205">
        <f>J214+1</f>
        <v>72</v>
      </c>
      <c r="K218" s="84" t="str">
        <f>IF(VLOOKUP(K216,NP,14,FALSE)=0,"",VLOOKUP(K216,NP,14,FALSE))</f>
        <v/>
      </c>
      <c r="L218" s="20" t="str">
        <f>IF(K218="","",CONCATENATE(VLOOKUP(K216,NP,15,FALSE),"  ",VLOOKUP(K216,NP,16,FALSE)))</f>
        <v/>
      </c>
      <c r="M218" s="134"/>
      <c r="N218" s="135"/>
      <c r="O218" s="134"/>
      <c r="P218" s="134"/>
      <c r="Q218" s="135"/>
      <c r="R218" s="86"/>
      <c r="S218" s="26"/>
      <c r="T218" s="21" t="str">
        <f>IF(S216="","",CONCATENATE(IF(VLOOKUP(K216,NP,23,FALSE)="","",IF(VLOOKUP(K216,NP,12,FALSE)=1,VLOOKUP(K216,NP,23,FALSE),-VLOOKUP(K216,NP,23,FALSE))),IF(VLOOKUP(K216,NP,24,FALSE)="","",CONCATENATE(" / ",IF(VLOOKUP(K216,NP,12,FALSE)=1,VLOOKUP(K216,NP,24,FALSE),-VLOOKUP(K216,NP,24,FALSE)))),IF(VLOOKUP(K216,NP,25,FALSE)="","",CONCATENATE(" / ",IF(VLOOKUP(K216,NP,12,FALSE)=1,VLOOKUP(K216,NP,25,FALSE),-VLOOKUP(K216,NP,25,FALSE)))),IF(VLOOKUP(K216,NP,26,FALSE)="","",CONCATENATE(" / ",IF(VLOOKUP(K216,NP,12,FALSE)=1,VLOOKUP(K216,NP,26,FALSE),-VLOOKUP(K216,NP,26,FALSE)))),IF(VLOOKUP(K216,NP,27,FALSE)="","",CONCATENATE(" / ",IF(VLOOKUP(K216,NP,12,FALSE)=1,VLOOKUP(K216,NP,27,FALSE),-VLOOKUP(K216,NP,27,FALSE)))),IF(VLOOKUP(K216,NP,28)="","",CONCATENATE(" / ",IF(VLOOKUP(K216,NP,12)=1,VLOOKUP(K216,NP,28),-VLOOKUP(K216,NP,28)))),IF(VLOOKUP(K216,NP,29)="","",CONCATENATE(" / ",IF(VLOOKUP(K216,NP,12)=1,VLOOKUP(K216,NP,29),-VLOOKUP(K216,NP,29))))))</f>
        <v/>
      </c>
      <c r="U218" s="21"/>
      <c r="V218" s="17"/>
      <c r="W218" s="21"/>
      <c r="X218" s="21"/>
      <c r="Y218" s="17"/>
      <c r="Z218" s="21"/>
    </row>
    <row r="219" spans="1:34" ht="12" customHeight="1">
      <c r="J219" s="15"/>
      <c r="K219" s="174" t="str">
        <f>IF(OR(K218="",VLOOKUP(K216,NP,20,FALSE)=0),"",IF(LEN(VLOOKUP(K216,NP,20,FALSE))=7,VLOOKUP(K216,NP,20,FALSE),VLOOKUP(K216,NP,20,FALSE)))</f>
        <v/>
      </c>
      <c r="L219" s="27" t="str">
        <f>IF(K218="","",CONCATENATE(VLOOKUP(K216,NP,18,FALSE)," pts - ",VLOOKUP(K216,NP,21,FALSE)))</f>
        <v/>
      </c>
      <c r="M219" s="27"/>
      <c r="N219" s="97"/>
      <c r="O219" s="27"/>
      <c r="P219" s="27"/>
      <c r="Q219" s="97"/>
      <c r="R219" s="27"/>
      <c r="S219" s="141"/>
      <c r="T219" s="18"/>
    </row>
    <row r="220" spans="1:34" ht="12" customHeight="1">
      <c r="J220" s="199">
        <f>J218+1</f>
        <v>73</v>
      </c>
      <c r="K220" s="84" t="str">
        <f>IF(VLOOKUP(K222,NP,4,FALSE)=0,"",VLOOKUP(K222,NP,4,FALSE))</f>
        <v/>
      </c>
      <c r="L220" s="20" t="str">
        <f>IF(K220="","",CONCATENATE(VLOOKUP(K222,NP,5,FALSE),"  ",VLOOKUP(K222,NP,6,FALSE)))</f>
        <v/>
      </c>
      <c r="M220" s="20"/>
      <c r="N220" s="92"/>
      <c r="O220" s="20"/>
      <c r="P220" s="20"/>
      <c r="Q220" s="92"/>
      <c r="R220" s="20"/>
      <c r="S220" s="2"/>
    </row>
    <row r="221" spans="1:34" ht="12" customHeight="1">
      <c r="I221" s="118">
        <f>J224</f>
        <v>74</v>
      </c>
      <c r="J221" s="15"/>
      <c r="K221" s="174" t="str">
        <f>IF(OR(K220="",VLOOKUP(K222,NP,10,FALSE)=0),"",IF(LEN(VLOOKUP(K222,NP,10,FALSE))=7,VLOOKUP(K222,NP,10,FALSE),VLOOKUP(K222,NP,10,FALSE)))</f>
        <v/>
      </c>
      <c r="L221" s="27" t="str">
        <f>IF(K220="","",CONCATENATE(VLOOKUP(K222,NP,8,FALSE)," pts - ",VLOOKUP(K222,NP,11,FALSE)))</f>
        <v/>
      </c>
      <c r="M221" s="27"/>
      <c r="N221" s="97"/>
      <c r="O221" s="27"/>
      <c r="P221" s="27"/>
      <c r="Q221" s="97"/>
      <c r="R221" s="85"/>
      <c r="S221" s="180">
        <f>J220</f>
        <v>73</v>
      </c>
      <c r="T221" s="120"/>
      <c r="U221" s="121"/>
      <c r="V221" s="122"/>
      <c r="W221" s="121"/>
      <c r="X221" s="121"/>
      <c r="Y221" s="122"/>
      <c r="Z221" s="4"/>
    </row>
    <row r="222" spans="1:34" ht="12" customHeight="1">
      <c r="B222" s="20" t="str">
        <f>IF(I222="","",IF(VLOOKUP(K222,NP,12,FALSE)=0,CONCATENATE(VLOOKUP(K222,NP,5,FALSE),"  ",VLOOKUP(K222,NP,6,FALSE)),IF(VLOOKUP(K222,NP,22,FALSE)=0,CONCATENATE(VLOOKUP(K222,NP,15,FALSE),"  ",VLOOKUP(K222,NP,16,FALSE)),"")))</f>
        <v/>
      </c>
      <c r="C222" s="20"/>
      <c r="D222" s="92"/>
      <c r="E222" s="20"/>
      <c r="F222" s="20"/>
      <c r="G222" s="92"/>
      <c r="H222" s="20"/>
      <c r="I222" s="90" t="str">
        <f>IF(AND(VLOOKUP(K222,NP,12,FALSE)=0,VLOOKUP(K222,NP,22,FALSE)=0),"",IF(VLOOKUP(K222,NP,12,FALSE)=0,VLOOKUP(K222,NP,4,FALSE),IF(VLOOKUP(K222,NP,22,FALSE)=0,VLOOKUP(K222,NP,14,FALSE),"")))</f>
        <v/>
      </c>
      <c r="J222" s="15"/>
      <c r="K222" s="124">
        <f>K216+1</f>
        <v>37</v>
      </c>
      <c r="L222" s="125" t="s">
        <v>67</v>
      </c>
      <c r="M222" s="125"/>
      <c r="N222" s="126" t="str">
        <f>IF(VLOOKUP(K222,NP,32,FALSE)="","",IF(VLOOKUP(K222,NP,32,FALSE)=0,"",VLOOKUP(K222,NP,32,FALSE)))</f>
        <v/>
      </c>
      <c r="O222" s="127" t="str">
        <f>IF(VLOOKUP(K222,NP,33,FALSE)="","",IF(VLOOKUP(K222,NP,34,FALSE)=2,"",VLOOKUP(K222,NP,34,FALSE)))</f>
        <v/>
      </c>
      <c r="P222" s="127"/>
      <c r="Q222" s="128" t="str">
        <f>IF(VLOOKUP(K222,NP,33,FALSE)="","",IF(VLOOKUP(K222,NP,33,FALSE)=0,"",VLOOKUP(K222,NP,33,FALSE)))</f>
        <v/>
      </c>
      <c r="R222" s="129"/>
      <c r="S222" s="83" t="str">
        <f>IF(VLOOKUP(S225,NP,4,FALSE)=0,"",VLOOKUP(S225,NP,4,FALSE))</f>
        <v/>
      </c>
      <c r="T222" s="20" t="str">
        <f>IF(S222="","",CONCATENATE(VLOOKUP(S225,NP,5,FALSE),"  ",VLOOKUP(S225,NP,6,FALSE)))</f>
        <v/>
      </c>
      <c r="U222" s="20"/>
      <c r="V222" s="92"/>
      <c r="W222" s="20"/>
      <c r="X222" s="20"/>
      <c r="Y222" s="92"/>
      <c r="Z222" s="20"/>
    </row>
    <row r="223" spans="1:34" ht="12" customHeight="1">
      <c r="A223" s="71"/>
      <c r="B223" s="64" t="str">
        <f>IF(I222="","",IF(VLOOKUP(K222,NP,12,FALSE)=0,CONCATENATE(VLOOKUP(K222,NP,8,FALSE)," pts - ",VLOOKUP(K222,NP,11,FALSE)),IF(VLOOKUP(K222,NP,22,FALSE)=0,CONCATENATE(VLOOKUP(K222,NP,18,FALSE)," pts - ",VLOOKUP(K222,NP,21,FALSE)),"")))</f>
        <v/>
      </c>
      <c r="C223" s="64"/>
      <c r="D223" s="107"/>
      <c r="E223" s="64"/>
      <c r="F223" s="64"/>
      <c r="G223" s="107"/>
      <c r="H223" s="64"/>
      <c r="I223" s="72"/>
      <c r="J223" s="15"/>
      <c r="K223" s="2"/>
      <c r="L223" s="120"/>
      <c r="M223" s="120"/>
      <c r="N223" s="130"/>
      <c r="O223" s="120"/>
      <c r="P223" s="120"/>
      <c r="Q223" s="130"/>
      <c r="R223" s="131"/>
      <c r="S223" s="26"/>
      <c r="T223" s="21" t="str">
        <f>IF(S222="","",CONCATENATE(VLOOKUP(S225,NP,8,FALSE)," pts - ",VLOOKUP(S225,NP,11,FALSE)))</f>
        <v/>
      </c>
      <c r="U223" s="21"/>
      <c r="V223" s="17"/>
      <c r="W223" s="21"/>
      <c r="X223" s="21"/>
      <c r="Y223" s="17"/>
      <c r="Z223" s="21"/>
      <c r="AA223" s="22"/>
    </row>
    <row r="224" spans="1:34" ht="12" customHeight="1">
      <c r="A224" s="132">
        <f>I229</f>
        <v>75</v>
      </c>
      <c r="I224" s="18"/>
      <c r="J224" s="203">
        <f>J220+1</f>
        <v>74</v>
      </c>
      <c r="K224" s="84" t="str">
        <f>IF(VLOOKUP(K222,NP,14,FALSE)=0,"",VLOOKUP(K222,NP,14,FALSE))</f>
        <v/>
      </c>
      <c r="L224" s="20" t="str">
        <f>IF(K224="","",CONCATENATE(VLOOKUP(K222,NP,15,FALSE),"  ",VLOOKUP(K222,NP,16,FALSE)))</f>
        <v/>
      </c>
      <c r="M224" s="134"/>
      <c r="N224" s="135"/>
      <c r="O224" s="134"/>
      <c r="P224" s="134"/>
      <c r="Q224" s="135"/>
      <c r="R224" s="86"/>
      <c r="S224" s="26"/>
      <c r="T224" s="21" t="str">
        <f>IF(S222="","",CONCATENATE(IF(VLOOKUP(K222,NP,23,FALSE)="","",IF(VLOOKUP(K222,NP,12,FALSE)=1,VLOOKUP(K222,NP,23,FALSE),-VLOOKUP(K222,NP,23,FALSE))),IF(VLOOKUP(K222,NP,24,FALSE)="","",CONCATENATE(" / ",IF(VLOOKUP(K222,NP,12,FALSE)=1,VLOOKUP(K222,NP,24,FALSE),-VLOOKUP(K222,NP,24,FALSE)))),IF(VLOOKUP(K222,NP,25,FALSE)="","",CONCATENATE(" / ",IF(VLOOKUP(K222,NP,12,FALSE)=1,VLOOKUP(K222,NP,25,FALSE),-VLOOKUP(K222,NP,25,FALSE)))),IF(VLOOKUP(K222,NP,26,FALSE)="","",CONCATENATE(" / ",IF(VLOOKUP(K222,NP,12,FALSE)=1,VLOOKUP(K222,NP,26,FALSE),-VLOOKUP(K222,NP,26,FALSE)))),IF(VLOOKUP(K222,NP,27,FALSE)="","",CONCATENATE(" / ",IF(VLOOKUP(K222,NP,12,FALSE)=1,VLOOKUP(K222,NP,27,FALSE),-VLOOKUP(K222,NP,27,FALSE)))),IF(VLOOKUP(K222,NP,28)="","",CONCATENATE(" / ",IF(VLOOKUP(K222,NP,12)=1,VLOOKUP(K222,NP,28),-VLOOKUP(K222,NP,28)))),IF(VLOOKUP(K222,NP,29)="","",CONCATENATE(" / ",IF(VLOOKUP(K222,NP,12)=1,VLOOKUP(K222,NP,29),-VLOOKUP(K222,NP,29))))))</f>
        <v/>
      </c>
      <c r="U224" s="21"/>
      <c r="V224" s="17"/>
      <c r="W224" s="21"/>
      <c r="X224" s="21"/>
      <c r="Y224" s="17"/>
      <c r="Z224" s="21"/>
      <c r="AA224" s="136">
        <f>S221</f>
        <v>73</v>
      </c>
    </row>
    <row r="225" spans="1:35" ht="12" customHeight="1">
      <c r="A225" s="90"/>
      <c r="B225" s="125" t="s">
        <v>67</v>
      </c>
      <c r="C225" s="125"/>
      <c r="D225" s="126" t="str">
        <f>IF(VLOOKUP(I225,NP,32,FALSE)="","",IF(VLOOKUP(I225,NP,32,FALSE)=0,"",VLOOKUP(I225,NP,32,FALSE)))</f>
        <v/>
      </c>
      <c r="E225" s="127" t="str">
        <f>IF(VLOOKUP(I225,NP,33,FALSE)="","",IF(VLOOKUP(I225,NP,34,FALSE)=2,"",VLOOKUP(I225,NP,34,FALSE)))</f>
        <v/>
      </c>
      <c r="F225" s="127"/>
      <c r="G225" s="128" t="str">
        <f>IF(VLOOKUP(I225,NP,33,FALSE)="","",IF(VLOOKUP(I225,NP,33,FALSE)=0,"",VLOOKUP(I225,NP,33,FALSE)))</f>
        <v/>
      </c>
      <c r="H225" s="137"/>
      <c r="I225" s="138">
        <f>I213+1</f>
        <v>115</v>
      </c>
      <c r="J225" s="15"/>
      <c r="K225" s="174" t="str">
        <f>IF(OR(K224="",VLOOKUP(K222,NP,20,FALSE)=0),"",IF(LEN(VLOOKUP(K222,NP,20,FALSE))=7,VLOOKUP(K222,NP,20,FALSE),VLOOKUP(K222,NP,20,FALSE)))</f>
        <v/>
      </c>
      <c r="L225" s="27" t="str">
        <f>IF(K224="","",CONCATENATE(VLOOKUP(K222,NP,18,FALSE)," pts - ",VLOOKUP(K222,NP,21,FALSE)))</f>
        <v/>
      </c>
      <c r="M225" s="27"/>
      <c r="N225" s="97"/>
      <c r="O225" s="27"/>
      <c r="P225" s="27"/>
      <c r="Q225" s="97"/>
      <c r="R225" s="27"/>
      <c r="S225" s="147">
        <f>S213+1</f>
        <v>83</v>
      </c>
      <c r="T225" s="125" t="s">
        <v>67</v>
      </c>
      <c r="U225" s="125"/>
      <c r="V225" s="126" t="str">
        <f>IF(VLOOKUP(S225,NP,32,FALSE)="","",IF(VLOOKUP(S225,NP,32,FALSE)=0,"",VLOOKUP(S225,NP,32,FALSE)))</f>
        <v/>
      </c>
      <c r="W225" s="127" t="str">
        <f>IF(VLOOKUP(S225,NP,33,FALSE)="","",IF(VLOOKUP(S225,NP,34,FALSE)=2,"",VLOOKUP(S225,NP,34,FALSE)))</f>
        <v/>
      </c>
      <c r="X225" s="127"/>
      <c r="Y225" s="128" t="str">
        <f>IF(VLOOKUP(S225,NP,33,FALSE)="","",IF(VLOOKUP(S225,NP,33,FALSE)=0,"",VLOOKUP(S225,NP,33,FALSE)))</f>
        <v/>
      </c>
      <c r="Z225" s="137"/>
      <c r="AA225" s="83" t="str">
        <f>IF(VLOOKUP(AA231,NP,4,FALSE)=0,"",VLOOKUP(AA231,NP,4,FALSE))</f>
        <v/>
      </c>
      <c r="AB225" s="20" t="str">
        <f>IF(AA225="","",CONCATENATE(VLOOKUP(AA231,NP,5,FALSE),"  ",VLOOKUP(AA231,NP,6,FALSE)))</f>
        <v/>
      </c>
      <c r="AC225" s="20"/>
      <c r="AD225" s="92"/>
      <c r="AE225" s="20"/>
      <c r="AF225" s="20"/>
      <c r="AG225" s="92"/>
      <c r="AH225" s="20"/>
    </row>
    <row r="226" spans="1:35" ht="12" customHeight="1">
      <c r="A226" s="72"/>
      <c r="J226" s="197">
        <f>J224+1</f>
        <v>75</v>
      </c>
      <c r="K226" s="84" t="str">
        <f>IF(VLOOKUP(K228,NP,4,FALSE)=0,"",VLOOKUP(K228,NP,4,FALSE))</f>
        <v/>
      </c>
      <c r="L226" s="20" t="str">
        <f>IF(K226="","",CONCATENATE(VLOOKUP(K228,NP,5,FALSE),"  ",VLOOKUP(K228,NP,6,FALSE)))</f>
        <v/>
      </c>
      <c r="M226" s="20"/>
      <c r="N226" s="92"/>
      <c r="O226" s="20"/>
      <c r="P226" s="20"/>
      <c r="Q226" s="92"/>
      <c r="R226" s="20"/>
      <c r="S226" s="2"/>
      <c r="T226" s="121"/>
      <c r="U226" s="121"/>
      <c r="V226" s="122"/>
      <c r="W226" s="121"/>
      <c r="X226" s="121"/>
      <c r="Y226" s="122"/>
      <c r="Z226" s="4"/>
      <c r="AA226" s="25"/>
      <c r="AB226" s="21" t="str">
        <f>IF(AA225="","",CONCATENATE(VLOOKUP(AA231,NP,8,FALSE)," pts - ",VLOOKUP(AA231,NP,11,FALSE)))</f>
        <v/>
      </c>
      <c r="AC226" s="21"/>
      <c r="AD226" s="17"/>
      <c r="AE226" s="21"/>
      <c r="AF226" s="21"/>
      <c r="AG226" s="17"/>
      <c r="AH226" s="85"/>
    </row>
    <row r="227" spans="1:35" ht="12" customHeight="1">
      <c r="A227" s="71"/>
      <c r="I227" s="72"/>
      <c r="J227" s="15"/>
      <c r="K227" s="174" t="str">
        <f>IF(OR(K226="",VLOOKUP(K228,NP,10,FALSE)=0),"",IF(LEN(VLOOKUP(K228,NP,10,FALSE))=7,VLOOKUP(K228,NP,10,FALSE),VLOOKUP(K228,NP,10,FALSE)))</f>
        <v/>
      </c>
      <c r="L227" s="21" t="str">
        <f>IF(K226="","",CONCATENATE(VLOOKUP(K228,NP,8,FALSE)," pts - ",VLOOKUP(K228,NP,11,FALSE)))</f>
        <v/>
      </c>
      <c r="M227" s="21"/>
      <c r="N227" s="17"/>
      <c r="O227" s="21"/>
      <c r="P227" s="21"/>
      <c r="Q227" s="17"/>
      <c r="R227" s="21"/>
      <c r="S227" s="140"/>
      <c r="T227" s="120"/>
      <c r="U227" s="121"/>
      <c r="V227" s="122"/>
      <c r="W227" s="121"/>
      <c r="X227" s="121"/>
      <c r="Y227" s="122"/>
      <c r="Z227" s="4"/>
      <c r="AA227" s="26"/>
      <c r="AB227" s="21" t="str">
        <f>IF(AA225="","",CONCATENATE(IF(VLOOKUP(S225,NP,23,FALSE)="","",IF(VLOOKUP(S225,NP,12,FALSE)=1,VLOOKUP(S225,NP,23,FALSE),-VLOOKUP(S225,NP,23,FALSE))),IF(VLOOKUP(S225,NP,24,FALSE)="","",CONCATENATE(" / ",IF(VLOOKUP(S225,NP,12,FALSE)=1,VLOOKUP(S225,NP,24,FALSE),-VLOOKUP(S225,NP,24,FALSE)))),IF(VLOOKUP(S225,NP,25,FALSE)="","",CONCATENATE(" / ",IF(VLOOKUP(S225,NP,12,FALSE)=1,VLOOKUP(S225,NP,25,FALSE),-VLOOKUP(S225,NP,25,FALSE)))),IF(VLOOKUP(S225,NP,26,FALSE)="","",CONCATENATE(" / ",IF(VLOOKUP(S225,NP,12,FALSE)=1,VLOOKUP(S225,NP,26,FALSE),-VLOOKUP(S225,NP,26,FALSE)))),IF(VLOOKUP(S225,NP,27,FALSE)="","",CONCATENATE(" / ",IF(VLOOKUP(S225,NP,12,FALSE)=1,VLOOKUP(S225,NP,27,FALSE),-VLOOKUP(S225,NP,27,FALSE)))),IF(VLOOKUP(S225,NP,28)="","",CONCATENATE(" / ",IF(VLOOKUP(S225,NP,12)=1,VLOOKUP(S225,NP,28),-VLOOKUP(S225,NP,28)))),IF(VLOOKUP(S225,NP,29)="","",CONCATENATE(" / ",IF(VLOOKUP(S225,NP,12)=1,VLOOKUP(S225,NP,29),-VLOOKUP(S225,NP,29))))))</f>
        <v/>
      </c>
      <c r="AC227" s="21"/>
      <c r="AD227" s="17"/>
      <c r="AE227" s="21"/>
      <c r="AF227" s="21"/>
      <c r="AG227" s="17"/>
      <c r="AH227" s="191"/>
    </row>
    <row r="228" spans="1:35" ht="12" customHeight="1">
      <c r="A228" s="71"/>
      <c r="B228" s="20" t="str">
        <f>IF(I228="","",IF(VLOOKUP(K228,NP,12,FALSE)=0,CONCATENATE(VLOOKUP(K228,NP,5,FALSE),"  ",VLOOKUP(K228,NP,6,FALSE)),IF(VLOOKUP(K228,NP,22,FALSE)=0,CONCATENATE(VLOOKUP(K228,NP,15,FALSE),"  ",VLOOKUP(K228,NP,16,FALSE)),"")))</f>
        <v/>
      </c>
      <c r="C228" s="20"/>
      <c r="D228" s="92"/>
      <c r="E228" s="20"/>
      <c r="F228" s="20"/>
      <c r="G228" s="92"/>
      <c r="H228" s="20"/>
      <c r="I228" s="90" t="str">
        <f>IF(AND(VLOOKUP(K228,NP,12,FALSE)=0,VLOOKUP(K228,NP,22,FALSE)=0),"",IF(VLOOKUP(K228,NP,12,FALSE)=0,VLOOKUP(K228,NP,4,FALSE),IF(VLOOKUP(K228,NP,22,FALSE)=0,VLOOKUP(K228,NP,14,FALSE),"")))</f>
        <v/>
      </c>
      <c r="J228" s="15"/>
      <c r="K228" s="124">
        <f>K222+1</f>
        <v>38</v>
      </c>
      <c r="L228" s="125" t="s">
        <v>67</v>
      </c>
      <c r="M228" s="125"/>
      <c r="N228" s="126" t="str">
        <f>IF(VLOOKUP(K228,NP,32,FALSE)="","",IF(VLOOKUP(K228,NP,32,FALSE)=0,"",VLOOKUP(K228,NP,32,FALSE)))</f>
        <v/>
      </c>
      <c r="O228" s="127" t="str">
        <f>IF(VLOOKUP(K228,NP,33,FALSE)="","",IF(VLOOKUP(K228,NP,34,FALSE)=2,"",VLOOKUP(K228,NP,34,FALSE)))</f>
        <v/>
      </c>
      <c r="P228" s="127"/>
      <c r="Q228" s="128" t="str">
        <f>IF(VLOOKUP(K228,NP,33,FALSE)="","",IF(VLOOKUP(K228,NP,33,FALSE)=0,"",VLOOKUP(K228,NP,33,FALSE)))</f>
        <v/>
      </c>
      <c r="R228" s="137"/>
      <c r="S228" s="83" t="str">
        <f>IF(VLOOKUP(S225,NP,14,FALSE)=0,"",VLOOKUP(S225,NP,14,FALSE))</f>
        <v/>
      </c>
      <c r="T228" s="20" t="str">
        <f>IF(S228="","",CONCATENATE(VLOOKUP(S225,NP,15,FALSE),"  ",VLOOKUP(S225,NP,16,FALSE)))</f>
        <v/>
      </c>
      <c r="U228" s="20"/>
      <c r="V228" s="92"/>
      <c r="W228" s="20"/>
      <c r="X228" s="20"/>
      <c r="Y228" s="92"/>
      <c r="Z228" s="20"/>
      <c r="AA228" s="22"/>
      <c r="AD228" s="12"/>
      <c r="AG228" s="12"/>
      <c r="AH228" s="71"/>
    </row>
    <row r="229" spans="1:35" ht="12" customHeight="1">
      <c r="B229" s="64" t="str">
        <f>IF(I228="","",IF(VLOOKUP(K228,NP,12,FALSE)=0,CONCATENATE(VLOOKUP(K228,NP,8,FALSE)," pts - ",VLOOKUP(K228,NP,11,FALSE)),IF(VLOOKUP(K228,NP,22,FALSE)=0,CONCATENATE(VLOOKUP(K228,NP,18,FALSE)," pts - ",VLOOKUP(K228,NP,21,FALSE)),"")))</f>
        <v/>
      </c>
      <c r="C229" s="64"/>
      <c r="D229" s="107"/>
      <c r="E229" s="64"/>
      <c r="F229" s="64"/>
      <c r="G229" s="107"/>
      <c r="H229" s="64"/>
      <c r="I229" s="118">
        <f>J226</f>
        <v>75</v>
      </c>
      <c r="J229" s="15"/>
      <c r="K229" s="2"/>
      <c r="L229" s="120"/>
      <c r="M229" s="120"/>
      <c r="N229" s="130"/>
      <c r="O229" s="120"/>
      <c r="P229" s="120"/>
      <c r="Q229" s="130"/>
      <c r="R229" s="141"/>
      <c r="S229" s="180">
        <f>J230</f>
        <v>76</v>
      </c>
      <c r="T229" s="27" t="str">
        <f>IF(S228="","",CONCATENATE(VLOOKUP(S225,NP,18,FALSE)," pts - ",VLOOKUP(S225,NP,21,FALSE)))</f>
        <v/>
      </c>
      <c r="U229" s="27"/>
      <c r="V229" s="97"/>
      <c r="W229" s="27"/>
      <c r="X229" s="27"/>
      <c r="Y229" s="97"/>
      <c r="Z229" s="27"/>
      <c r="AD229" s="12"/>
      <c r="AG229" s="12"/>
      <c r="AH229" s="71"/>
    </row>
    <row r="230" spans="1:35" ht="12" customHeight="1">
      <c r="I230" s="71"/>
      <c r="J230" s="204">
        <f>J226+1</f>
        <v>76</v>
      </c>
      <c r="K230" s="84" t="str">
        <f>IF(VLOOKUP(K228,NP,14,FALSE)=0,"",VLOOKUP(K228,NP,14,FALSE))</f>
        <v/>
      </c>
      <c r="L230" s="20" t="str">
        <f>IF(K230="","",CONCATENATE(VLOOKUP(K228,NP,15,FALSE),"  ",VLOOKUP(K228,NP,16,FALSE)))</f>
        <v/>
      </c>
      <c r="M230" s="134"/>
      <c r="N230" s="135"/>
      <c r="O230" s="134"/>
      <c r="P230" s="134"/>
      <c r="Q230" s="135"/>
      <c r="R230" s="3"/>
      <c r="S230" s="26"/>
      <c r="T230" s="21" t="str">
        <f>IF(S228="","",CONCATENATE(IF(VLOOKUP(K228,NP,23,FALSE)="","",IF(VLOOKUP(K228,NP,12,FALSE)=1,VLOOKUP(K228,NP,23,FALSE),-VLOOKUP(K228,NP,23,FALSE))),IF(VLOOKUP(K228,NP,24,FALSE)="","",CONCATENATE(" / ",IF(VLOOKUP(K228,NP,12,FALSE)=1,VLOOKUP(K228,NP,24,FALSE),-VLOOKUP(K228,NP,24,FALSE)))),IF(VLOOKUP(K228,NP,25,FALSE)="","",CONCATENATE(" / ",IF(VLOOKUP(K228,NP,12,FALSE)=1,VLOOKUP(K228,NP,25,FALSE),-VLOOKUP(K228,NP,25,FALSE)))),IF(VLOOKUP(K228,NP,26,FALSE)="","",CONCATENATE(" / ",IF(VLOOKUP(K228,NP,12,FALSE)=1,VLOOKUP(K228,NP,26,FALSE),-VLOOKUP(K228,NP,26,FALSE)))),IF(VLOOKUP(K228,NP,27,FALSE)="","",CONCATENATE(" / ",IF(VLOOKUP(K228,NP,12,FALSE)=1,VLOOKUP(K228,NP,27,FALSE),-VLOOKUP(K228,NP,27,FALSE)))),IF(VLOOKUP(K228,NP,28)="","",CONCATENATE(" / ",IF(VLOOKUP(K228,NP,12)=1,VLOOKUP(K228,NP,28),-VLOOKUP(K228,NP,28)))),IF(VLOOKUP(K228,NP,29)="","",CONCATENATE(" / ",IF(VLOOKUP(K228,NP,12)=1,VLOOKUP(K228,NP,29),-VLOOKUP(K228,NP,29))))))</f>
        <v/>
      </c>
      <c r="U230" s="21"/>
      <c r="V230" s="17"/>
      <c r="W230" s="21"/>
      <c r="X230" s="21"/>
      <c r="Y230" s="17"/>
      <c r="Z230" s="21"/>
      <c r="AD230" s="12"/>
      <c r="AG230" s="12"/>
      <c r="AH230" s="71"/>
      <c r="AI230" s="136">
        <v>14</v>
      </c>
    </row>
    <row r="231" spans="1:35" ht="12" customHeight="1">
      <c r="A231" s="139"/>
      <c r="J231" s="15"/>
      <c r="K231" s="174" t="str">
        <f>IF(OR(K230="",VLOOKUP(K228,NP,20,FALSE)=0),"",IF(LEN(VLOOKUP(K228,NP,20,FALSE))=7,VLOOKUP(K228,NP,20,FALSE),VLOOKUP(K228,NP,20,FALSE)))</f>
        <v/>
      </c>
      <c r="L231" s="21" t="str">
        <f>IF(K230="","",CONCATENATE(VLOOKUP(K228,NP,18,FALSE)," pts - ",VLOOKUP(K228,NP,21,FALSE)))</f>
        <v/>
      </c>
      <c r="M231" s="21"/>
      <c r="N231" s="17"/>
      <c r="O231" s="21"/>
      <c r="P231" s="21"/>
      <c r="Q231" s="17"/>
      <c r="R231" s="21"/>
      <c r="S231" s="141"/>
      <c r="T231" s="142"/>
      <c r="U231" s="142"/>
      <c r="V231" s="143"/>
      <c r="W231" s="144"/>
      <c r="X231" s="144"/>
      <c r="Y231" s="143"/>
      <c r="Z231" s="142"/>
      <c r="AA231" s="193">
        <f>AA207+1</f>
        <v>114</v>
      </c>
      <c r="AB231" s="125" t="s">
        <v>67</v>
      </c>
      <c r="AC231" s="125"/>
      <c r="AD231" s="126" t="str">
        <f>IF(VLOOKUP(AA231,NP,32,FALSE)="","",IF(VLOOKUP(AA231,NP,32,FALSE)=0,"",VLOOKUP(AA231,NP,32,FALSE)))</f>
        <v/>
      </c>
      <c r="AE231" s="127" t="str">
        <f>IF(VLOOKUP(AA231,NP,33,FALSE)="","",IF(VLOOKUP(AA231,NP,34,FALSE)=2,"",VLOOKUP(AA231,NP,34,FALSE)))</f>
        <v/>
      </c>
      <c r="AF231" s="127"/>
      <c r="AG231" s="128" t="str">
        <f>IF(VLOOKUP(AA231,NP,33,FALSE)="","",IF(VLOOKUP(AA231,NP,33,FALSE)=0,"",VLOOKUP(AA231,NP,33,FALSE)))</f>
        <v/>
      </c>
      <c r="AH231" s="129"/>
      <c r="AI231" s="83"/>
    </row>
    <row r="232" spans="1:35" ht="12" customHeight="1">
      <c r="J232" s="198">
        <f>J230+1</f>
        <v>77</v>
      </c>
      <c r="K232" s="84" t="str">
        <f>IF(VLOOKUP(K234,NP,4,FALSE)=0,"",VLOOKUP(K234,NP,4,FALSE))</f>
        <v/>
      </c>
      <c r="L232" s="20" t="str">
        <f>IF(K232="","",CONCATENATE(VLOOKUP(K234,NP,5,FALSE),"  ",VLOOKUP(K234,NP,6,FALSE)))</f>
        <v/>
      </c>
      <c r="M232" s="20"/>
      <c r="N232" s="92"/>
      <c r="O232" s="20"/>
      <c r="P232" s="20"/>
      <c r="Q232" s="92"/>
      <c r="R232" s="20"/>
      <c r="S232" s="2"/>
      <c r="T232" s="121"/>
      <c r="U232" s="121"/>
      <c r="V232" s="122"/>
      <c r="W232" s="121"/>
      <c r="X232" s="121"/>
      <c r="Y232" s="122"/>
      <c r="Z232" s="4"/>
      <c r="AD232" s="12"/>
      <c r="AG232" s="12"/>
      <c r="AH232" s="71"/>
    </row>
    <row r="233" spans="1:35" ht="12" customHeight="1">
      <c r="I233" s="118">
        <f>J236</f>
        <v>78</v>
      </c>
      <c r="J233" s="15"/>
      <c r="K233" s="174" t="str">
        <f>IF(OR(K232="",VLOOKUP(K234,NP,10,FALSE)=0),"",IF(LEN(VLOOKUP(K234,NP,10,FALSE))=7,VLOOKUP(K234,NP,10,FALSE),VLOOKUP(K234,NP,10,FALSE)))</f>
        <v/>
      </c>
      <c r="L233" s="21" t="str">
        <f>IF(K232="","",CONCATENATE(VLOOKUP(K234,NP,8,FALSE)," pts - ",VLOOKUP(K234,NP,11,FALSE)))</f>
        <v/>
      </c>
      <c r="M233" s="21"/>
      <c r="N233" s="17"/>
      <c r="O233" s="21"/>
      <c r="P233" s="21"/>
      <c r="Q233" s="17"/>
      <c r="R233" s="21"/>
      <c r="S233" s="180">
        <f>J232</f>
        <v>77</v>
      </c>
      <c r="T233" s="120"/>
      <c r="U233" s="121"/>
      <c r="V233" s="122"/>
      <c r="W233" s="121"/>
      <c r="X233" s="121"/>
      <c r="Y233" s="122"/>
      <c r="Z233" s="4"/>
      <c r="AD233" s="12"/>
      <c r="AG233" s="12"/>
      <c r="AH233" s="71"/>
    </row>
    <row r="234" spans="1:35" ht="12" customHeight="1">
      <c r="B234" s="20" t="str">
        <f>IF(I234="","",IF(VLOOKUP(K234,NP,12,FALSE)=0,CONCATENATE(VLOOKUP(K234,NP,5,FALSE),"  ",VLOOKUP(K234,NP,6,FALSE)),IF(VLOOKUP(K234,NP,22,FALSE)=0,CONCATENATE(VLOOKUP(K234,NP,15,FALSE),"  ",VLOOKUP(K234,NP,16,FALSE)),"")))</f>
        <v/>
      </c>
      <c r="C234" s="20"/>
      <c r="D234" s="92"/>
      <c r="E234" s="20"/>
      <c r="F234" s="20"/>
      <c r="G234" s="92"/>
      <c r="H234" s="20"/>
      <c r="I234" s="90" t="str">
        <f>IF(AND(VLOOKUP(K234,NP,12,FALSE)=0,VLOOKUP(K234,NP,22,FALSE)=0),"",IF(VLOOKUP(K234,NP,12,FALSE)=0,VLOOKUP(K234,NP,4,FALSE),IF(VLOOKUP(K234,NP,22,FALSE)=0,VLOOKUP(K234,NP,14,FALSE),"")))</f>
        <v/>
      </c>
      <c r="J234" s="15"/>
      <c r="K234" s="124">
        <f>K228+1</f>
        <v>39</v>
      </c>
      <c r="L234" s="125" t="s">
        <v>67</v>
      </c>
      <c r="M234" s="125"/>
      <c r="N234" s="126" t="str">
        <f>IF(VLOOKUP(K234,NP,32,FALSE)="","",IF(VLOOKUP(K234,NP,32,FALSE)=0,"",VLOOKUP(K234,NP,32,FALSE)))</f>
        <v/>
      </c>
      <c r="O234" s="127" t="str">
        <f>IF(VLOOKUP(K234,NP,33,FALSE)="","",IF(VLOOKUP(K234,NP,34,FALSE)=2,"",VLOOKUP(K234,NP,34,FALSE)))</f>
        <v/>
      </c>
      <c r="P234" s="127"/>
      <c r="Q234" s="128" t="str">
        <f>IF(VLOOKUP(K234,NP,33,FALSE)="","",IF(VLOOKUP(K234,NP,33,FALSE)=0,"",VLOOKUP(K234,NP,33,FALSE)))</f>
        <v/>
      </c>
      <c r="R234" s="137"/>
      <c r="S234" s="83" t="str">
        <f>IF(VLOOKUP(S237,NP,4,FALSE)=0,"",VLOOKUP(S237,NP,4,FALSE))</f>
        <v/>
      </c>
      <c r="T234" s="20" t="str">
        <f>IF(S234="","",CONCATENATE(VLOOKUP(S237,NP,5,FALSE),"  ",VLOOKUP(S237,NP,6,FALSE)))</f>
        <v/>
      </c>
      <c r="U234" s="20"/>
      <c r="V234" s="92"/>
      <c r="W234" s="20"/>
      <c r="X234" s="20"/>
      <c r="Y234" s="92"/>
      <c r="Z234" s="20"/>
      <c r="AD234" s="12"/>
      <c r="AG234" s="12"/>
      <c r="AH234" s="71"/>
    </row>
    <row r="235" spans="1:35" ht="12" customHeight="1">
      <c r="A235" s="71"/>
      <c r="B235" s="64" t="str">
        <f>IF(I234="","",IF(VLOOKUP(K234,NP,12,FALSE)=0,CONCATENATE(VLOOKUP(K234,NP,8,FALSE)," pts - ",VLOOKUP(K234,NP,11,FALSE)),IF(VLOOKUP(K234,NP,22,FALSE)=0,CONCATENATE(VLOOKUP(K234,NP,18,FALSE)," pts - ",VLOOKUP(K234,NP,21,FALSE)),"")))</f>
        <v/>
      </c>
      <c r="C235" s="64"/>
      <c r="D235" s="107"/>
      <c r="E235" s="64"/>
      <c r="F235" s="64"/>
      <c r="G235" s="107"/>
      <c r="H235" s="64"/>
      <c r="I235" s="72"/>
      <c r="J235" s="15"/>
      <c r="K235" s="2"/>
      <c r="L235" s="120"/>
      <c r="M235" s="120"/>
      <c r="N235" s="130"/>
      <c r="O235" s="120"/>
      <c r="P235" s="120"/>
      <c r="Q235" s="130"/>
      <c r="R235" s="141"/>
      <c r="S235" s="26"/>
      <c r="T235" s="21" t="str">
        <f>IF(S234="","",CONCATENATE(VLOOKUP(S237,NP,8,FALSE)," pts - ",VLOOKUP(S237,NP,11,FALSE)))</f>
        <v/>
      </c>
      <c r="U235" s="21"/>
      <c r="V235" s="17"/>
      <c r="W235" s="21"/>
      <c r="X235" s="21"/>
      <c r="Y235" s="17"/>
      <c r="Z235" s="21"/>
      <c r="AA235" s="22"/>
      <c r="AD235" s="12"/>
      <c r="AG235" s="12"/>
      <c r="AH235" s="71"/>
    </row>
    <row r="236" spans="1:35" ht="12" customHeight="1">
      <c r="A236" s="71"/>
      <c r="I236" s="18"/>
      <c r="J236" s="203">
        <f>J232+1</f>
        <v>78</v>
      </c>
      <c r="K236" s="84" t="str">
        <f>IF(VLOOKUP(K234,NP,14,FALSE)=0,"",VLOOKUP(K234,NP,14,FALSE))</f>
        <v/>
      </c>
      <c r="L236" s="20" t="str">
        <f>IF(K236="","",CONCATENATE(VLOOKUP(K234,NP,15,FALSE),"  ",VLOOKUP(K234,NP,16,FALSE)))</f>
        <v/>
      </c>
      <c r="M236" s="134"/>
      <c r="N236" s="135"/>
      <c r="O236" s="134"/>
      <c r="P236" s="134"/>
      <c r="Q236" s="135"/>
      <c r="R236" s="3"/>
      <c r="S236" s="26"/>
      <c r="T236" s="21" t="str">
        <f>IF(S234="","",CONCATENATE(IF(VLOOKUP(K234,NP,23,FALSE)="","",IF(VLOOKUP(K234,NP,12,FALSE)=1,VLOOKUP(K234,NP,23,FALSE),-VLOOKUP(K234,NP,23,FALSE))),IF(VLOOKUP(K234,NP,24,FALSE)="","",CONCATENATE(" / ",IF(VLOOKUP(K234,NP,12,FALSE)=1,VLOOKUP(K234,NP,24,FALSE),-VLOOKUP(K234,NP,24,FALSE)))),IF(VLOOKUP(K234,NP,25,FALSE)="","",CONCATENATE(" / ",IF(VLOOKUP(K234,NP,12,FALSE)=1,VLOOKUP(K234,NP,25,FALSE),-VLOOKUP(K234,NP,25,FALSE)))),IF(VLOOKUP(K234,NP,26,FALSE)="","",CONCATENATE(" / ",IF(VLOOKUP(K234,NP,12,FALSE)=1,VLOOKUP(K234,NP,26,FALSE),-VLOOKUP(K234,NP,26,FALSE)))),IF(VLOOKUP(K234,NP,27,FALSE)="","",CONCATENATE(" / ",IF(VLOOKUP(K234,NP,12,FALSE)=1,VLOOKUP(K234,NP,27,FALSE),-VLOOKUP(K234,NP,27,FALSE)))),IF(VLOOKUP(K234,NP,28)="","",CONCATENATE(" / ",IF(VLOOKUP(K234,NP,12)=1,VLOOKUP(K234,NP,28),-VLOOKUP(K234,NP,28)))),IF(VLOOKUP(K234,NP,29)="","",CONCATENATE(" / ",IF(VLOOKUP(K234,NP,12)=1,VLOOKUP(K234,NP,29),-VLOOKUP(K234,NP,29))))))</f>
        <v/>
      </c>
      <c r="U236" s="21"/>
      <c r="V236" s="17"/>
      <c r="W236" s="21"/>
      <c r="X236" s="21"/>
      <c r="Y236" s="17"/>
      <c r="Z236" s="21"/>
      <c r="AA236" s="22"/>
      <c r="AB236" s="24"/>
      <c r="AC236" s="24"/>
      <c r="AD236" s="98"/>
      <c r="AE236" s="24"/>
      <c r="AF236" s="24"/>
      <c r="AG236" s="98"/>
      <c r="AH236" s="71"/>
    </row>
    <row r="237" spans="1:35" ht="12" customHeight="1">
      <c r="A237" s="82"/>
      <c r="B237" s="125" t="s">
        <v>67</v>
      </c>
      <c r="C237" s="125"/>
      <c r="D237" s="126" t="str">
        <f>IF(VLOOKUP(I237,NP,32,FALSE)="","",IF(VLOOKUP(I237,NP,32,FALSE)=0,"",VLOOKUP(I237,NP,32,FALSE)))</f>
        <v/>
      </c>
      <c r="E237" s="127" t="str">
        <f>IF(VLOOKUP(I237,NP,33,FALSE)="","",IF(VLOOKUP(I237,NP,34,FALSE)=2,"",VLOOKUP(I237,NP,34,FALSE)))</f>
        <v/>
      </c>
      <c r="F237" s="127"/>
      <c r="G237" s="128" t="str">
        <f>IF(VLOOKUP(I237,NP,33,FALSE)="","",IF(VLOOKUP(I237,NP,33,FALSE)=0,"",VLOOKUP(I237,NP,33,FALSE)))</f>
        <v/>
      </c>
      <c r="H237" s="137"/>
      <c r="I237" s="138">
        <f>I225+1</f>
        <v>116</v>
      </c>
      <c r="J237" s="15"/>
      <c r="K237" s="174" t="str">
        <f>IF(OR(K236="",VLOOKUP(K234,NP,20,FALSE)=0),"",IF(LEN(VLOOKUP(K234,NP,20,FALSE))=7,VLOOKUP(K234,NP,20,FALSE),VLOOKUP(K234,NP,20,FALSE)))</f>
        <v/>
      </c>
      <c r="L237" s="21" t="str">
        <f>IF(K236="","",CONCATENATE(VLOOKUP(K234,NP,18,FALSE)," pts - ",VLOOKUP(K234,NP,21,FALSE)))</f>
        <v/>
      </c>
      <c r="M237" s="21"/>
      <c r="N237" s="17"/>
      <c r="O237" s="21"/>
      <c r="P237" s="21"/>
      <c r="Q237" s="17"/>
      <c r="R237" s="21"/>
      <c r="S237" s="147">
        <f>S225+1</f>
        <v>84</v>
      </c>
      <c r="T237" s="125" t="s">
        <v>67</v>
      </c>
      <c r="U237" s="125"/>
      <c r="V237" s="126" t="str">
        <f>IF(VLOOKUP(S237,NP,32,FALSE)="","",IF(VLOOKUP(S237,NP,32,FALSE)=0,"",VLOOKUP(S237,NP,32,FALSE)))</f>
        <v/>
      </c>
      <c r="W237" s="127" t="str">
        <f>IF(VLOOKUP(S237,NP,33,FALSE)="","",IF(VLOOKUP(S237,NP,34,FALSE)=2,"",VLOOKUP(S237,NP,34,FALSE)))</f>
        <v/>
      </c>
      <c r="X237" s="127"/>
      <c r="Y237" s="128" t="str">
        <f>IF(VLOOKUP(S237,NP,33,FALSE)="","",IF(VLOOKUP(S237,NP,33,FALSE)=0,"",VLOOKUP(S237,NP,33,FALSE)))</f>
        <v/>
      </c>
      <c r="Z237" s="137"/>
      <c r="AA237" s="83" t="str">
        <f>IF(VLOOKUP(AA231,NP,14,FALSE)=0,"",VLOOKUP(AA231,NP,14,FALSE))</f>
        <v/>
      </c>
      <c r="AB237" s="20" t="str">
        <f>IF(AA237="","",CONCATENATE(VLOOKUP(AA231,NP,15,FALSE),"  ",VLOOKUP(AA231,NP,16,FALSE)))</f>
        <v/>
      </c>
      <c r="AC237" s="20"/>
      <c r="AD237" s="92"/>
      <c r="AE237" s="20"/>
      <c r="AF237" s="20"/>
      <c r="AG237" s="92"/>
      <c r="AH237" s="192"/>
    </row>
    <row r="238" spans="1:35" ht="12" customHeight="1">
      <c r="A238" s="132">
        <f>I233</f>
        <v>78</v>
      </c>
      <c r="J238" s="197">
        <f>J236+1</f>
        <v>79</v>
      </c>
      <c r="K238" s="84" t="str">
        <f>IF(VLOOKUP(K240,NP,4,FALSE)=0,"",VLOOKUP(K240,NP,4,FALSE))</f>
        <v/>
      </c>
      <c r="L238" s="20" t="str">
        <f>IF(K238="","",CONCATENATE(VLOOKUP(K240,NP,5,FALSE),"  ",VLOOKUP(K240,NP,6,FALSE)))</f>
        <v/>
      </c>
      <c r="M238" s="20"/>
      <c r="N238" s="92"/>
      <c r="O238" s="20"/>
      <c r="P238" s="20"/>
      <c r="Q238" s="92"/>
      <c r="R238" s="20"/>
      <c r="S238" s="11"/>
      <c r="T238" s="18"/>
      <c r="U238" s="18"/>
      <c r="V238" s="99"/>
      <c r="W238" s="18"/>
      <c r="X238" s="18"/>
      <c r="Y238" s="99"/>
      <c r="AA238" s="136">
        <f>S241</f>
        <v>80</v>
      </c>
    </row>
    <row r="239" spans="1:35" ht="12" customHeight="1">
      <c r="A239" s="71"/>
      <c r="I239" s="72"/>
      <c r="J239" s="15"/>
      <c r="K239" s="174" t="str">
        <f>IF(OR(K238="",VLOOKUP(K240,NP,10,FALSE)=0),"",IF(LEN(VLOOKUP(K240,NP,10,FALSE))=7,VLOOKUP(K240,NP,10,FALSE),VLOOKUP(K240,NP,10,FALSE)))</f>
        <v/>
      </c>
      <c r="L239" s="27" t="str">
        <f>IF(K238="","",CONCATENATE(VLOOKUP(K240,NP,8,FALSE)," pts - ",VLOOKUP(K240,NP,11,FALSE)))</f>
        <v/>
      </c>
      <c r="M239" s="27"/>
      <c r="N239" s="97"/>
      <c r="O239" s="27"/>
      <c r="P239" s="27"/>
      <c r="Q239" s="97"/>
      <c r="R239" s="85"/>
      <c r="S239" s="11"/>
      <c r="T239" s="18"/>
      <c r="U239" s="18"/>
      <c r="V239" s="99"/>
      <c r="W239" s="18"/>
      <c r="X239" s="18"/>
      <c r="Y239" s="99"/>
      <c r="AA239" s="26"/>
    </row>
    <row r="240" spans="1:35" ht="12" customHeight="1">
      <c r="A240" s="71"/>
      <c r="B240" s="20" t="str">
        <f>IF(I240="","",IF(VLOOKUP(K240,NP,12,FALSE)=0,CONCATENATE(VLOOKUP(K240,NP,5,FALSE),"  ",VLOOKUP(K240,NP,6,FALSE)),IF(VLOOKUP(K240,NP,22,FALSE)=0,CONCATENATE(VLOOKUP(K240,NP,15,FALSE),"  ",VLOOKUP(K240,NP,16,FALSE)),"")))</f>
        <v/>
      </c>
      <c r="C240" s="20"/>
      <c r="D240" s="92"/>
      <c r="E240" s="20"/>
      <c r="F240" s="20"/>
      <c r="G240" s="92"/>
      <c r="H240" s="20"/>
      <c r="I240" s="90" t="str">
        <f>IF(AND(VLOOKUP(K240,NP,12,FALSE)=0,VLOOKUP(K240,NP,22,FALSE)=0),"",IF(VLOOKUP(K240,NP,12,FALSE)=0,VLOOKUP(K240,NP,4,FALSE),IF(VLOOKUP(K240,NP,22,FALSE)=0,VLOOKUP(K240,NP,14,FALSE),"")))</f>
        <v/>
      </c>
      <c r="J240" s="15"/>
      <c r="K240" s="124">
        <f>K234+1</f>
        <v>40</v>
      </c>
      <c r="L240" s="125" t="s">
        <v>67</v>
      </c>
      <c r="M240" s="125"/>
      <c r="N240" s="126" t="str">
        <f>IF(VLOOKUP(K240,NP,32,FALSE)="","",IF(VLOOKUP(K240,NP,32,FALSE)=0,"",VLOOKUP(K240,NP,32,FALSE)))</f>
        <v/>
      </c>
      <c r="O240" s="127" t="str">
        <f>IF(VLOOKUP(K240,NP,33,FALSE)="","",IF(VLOOKUP(K240,NP,34,FALSE)=2,"",VLOOKUP(K240,NP,34,FALSE)))</f>
        <v/>
      </c>
      <c r="P240" s="127"/>
      <c r="Q240" s="128" t="str">
        <f>IF(VLOOKUP(K240,NP,33,FALSE)="","",IF(VLOOKUP(K240,NP,33,FALSE)=0,"",VLOOKUP(K240,NP,33,FALSE)))</f>
        <v/>
      </c>
      <c r="R240" s="129"/>
      <c r="S240" s="83" t="str">
        <f>IF(VLOOKUP(S237,NP,14,FALSE)=0,"",VLOOKUP(S237,NP,14,FALSE))</f>
        <v/>
      </c>
      <c r="T240" s="20" t="str">
        <f>IF(S240="","",CONCATENATE(VLOOKUP(S237,NP,15,FALSE),"  ",VLOOKUP(S237,NP,16,FALSE)))</f>
        <v/>
      </c>
      <c r="U240" s="20"/>
      <c r="V240" s="92"/>
      <c r="W240" s="20"/>
      <c r="X240" s="20"/>
      <c r="Y240" s="92"/>
      <c r="Z240" s="20"/>
      <c r="AA240" s="22"/>
    </row>
    <row r="241" spans="1:35" ht="12" customHeight="1">
      <c r="B241" s="64" t="str">
        <f>IF(I240="","",IF(VLOOKUP(K240,NP,12,FALSE)=0,CONCATENATE(VLOOKUP(K240,NP,8,FALSE)," pts - ",VLOOKUP(K240,NP,11,FALSE)),IF(VLOOKUP(K240,NP,22,FALSE)=0,CONCATENATE(VLOOKUP(K240,NP,18,FALSE)," pts - ",VLOOKUP(K240,NP,21,FALSE)),"")))</f>
        <v/>
      </c>
      <c r="C241" s="64"/>
      <c r="D241" s="97"/>
      <c r="E241" s="27"/>
      <c r="F241" s="27"/>
      <c r="G241" s="97"/>
      <c r="H241" s="27"/>
      <c r="I241" s="118">
        <f>J238</f>
        <v>79</v>
      </c>
      <c r="J241" s="15"/>
      <c r="K241" s="2"/>
      <c r="L241" s="120"/>
      <c r="M241" s="120"/>
      <c r="N241" s="130"/>
      <c r="O241" s="120"/>
      <c r="P241" s="120"/>
      <c r="Q241" s="130"/>
      <c r="R241" s="131"/>
      <c r="S241" s="180">
        <f>J242</f>
        <v>80</v>
      </c>
      <c r="T241" s="27" t="str">
        <f>IF(S240="","",CONCATENATE(VLOOKUP(S237,NP,18,FALSE)," pts - ",VLOOKUP(S237,NP,21,FALSE)))</f>
        <v/>
      </c>
      <c r="U241" s="27"/>
      <c r="V241" s="97"/>
      <c r="W241" s="27"/>
      <c r="X241" s="27"/>
      <c r="Y241" s="97"/>
      <c r="Z241" s="27"/>
    </row>
    <row r="242" spans="1:35" ht="12" customHeight="1">
      <c r="I242" s="71"/>
      <c r="J242" s="206">
        <f>J238+1</f>
        <v>80</v>
      </c>
      <c r="K242" s="84" t="str">
        <f>IF(VLOOKUP(K240,NP,14,FALSE)=0,"",VLOOKUP(K240,NP,14,FALSE))</f>
        <v/>
      </c>
      <c r="L242" s="20" t="str">
        <f>IF(K242="","",CONCATENATE(VLOOKUP(K240,NP,15,FALSE),"  ",VLOOKUP(K240,NP,16,FALSE)))</f>
        <v/>
      </c>
      <c r="M242" s="134"/>
      <c r="N242" s="135"/>
      <c r="O242" s="134"/>
      <c r="P242" s="134"/>
      <c r="Q242" s="135"/>
      <c r="R242" s="86"/>
      <c r="S242" s="26"/>
      <c r="T242" s="21" t="str">
        <f>IF(S240="","",CONCATENATE(IF(VLOOKUP(K240,NP,23,FALSE)="","",IF(VLOOKUP(K240,NP,12,FALSE)=1,VLOOKUP(K240,NP,23,FALSE),-VLOOKUP(K240,NP,23,FALSE))),IF(VLOOKUP(K240,NP,24,FALSE)="","",CONCATENATE(" / ",IF(VLOOKUP(K240,NP,12,FALSE)=1,VLOOKUP(K240,NP,24,FALSE),-VLOOKUP(K240,NP,24,FALSE)))),IF(VLOOKUP(K240,NP,25,FALSE)="","",CONCATENATE(" / ",IF(VLOOKUP(K240,NP,12,FALSE)=1,VLOOKUP(K240,NP,25,FALSE),-VLOOKUP(K240,NP,25,FALSE)))),IF(VLOOKUP(K240,NP,26,FALSE)="","",CONCATENATE(" / ",IF(VLOOKUP(K240,NP,12,FALSE)=1,VLOOKUP(K240,NP,26,FALSE),-VLOOKUP(K240,NP,26,FALSE)))),IF(VLOOKUP(K240,NP,27,FALSE)="","",CONCATENATE(" / ",IF(VLOOKUP(K240,NP,12,FALSE)=1,VLOOKUP(K240,NP,27,FALSE),-VLOOKUP(K240,NP,27,FALSE)))),IF(VLOOKUP(K240,NP,28)="","",CONCATENATE(" / ",IF(VLOOKUP(K240,NP,12)=1,VLOOKUP(K240,NP,28),-VLOOKUP(K240,NP,28)))),IF(VLOOKUP(K240,NP,29)="","",CONCATENATE(" / ",IF(VLOOKUP(K240,NP,12)=1,VLOOKUP(K240,NP,29),-VLOOKUP(K240,NP,29))))))</f>
        <v/>
      </c>
      <c r="U242" s="21"/>
      <c r="V242" s="17"/>
      <c r="W242" s="21"/>
      <c r="X242" s="21"/>
      <c r="Y242" s="17"/>
      <c r="Z242" s="21"/>
    </row>
    <row r="243" spans="1:35" ht="12" customHeight="1">
      <c r="J243" s="15"/>
      <c r="K243" s="174" t="str">
        <f>IF(OR(K242="",VLOOKUP(K240,NP,20,FALSE)=0),"",IF(LEN(VLOOKUP(K240,NP,20,FALSE))=7,VLOOKUP(K240,NP,20,FALSE),VLOOKUP(K240,NP,20,FALSE)))</f>
        <v/>
      </c>
      <c r="L243" s="27" t="str">
        <f>IF(K242="","",CONCATENATE(VLOOKUP(K240,NP,18,FALSE)," pts - ",VLOOKUP(K240,NP,21,FALSE)))</f>
        <v/>
      </c>
      <c r="M243" s="27"/>
      <c r="N243" s="97"/>
      <c r="O243" s="27"/>
      <c r="P243" s="27"/>
      <c r="Q243" s="97"/>
      <c r="R243" s="27"/>
      <c r="S243" s="141"/>
    </row>
    <row r="244" spans="1:35" ht="12" customHeight="1">
      <c r="J244" s="200">
        <f>J242+1</f>
        <v>81</v>
      </c>
      <c r="K244" s="84" t="str">
        <f>IF(VLOOKUP(K246,NP,4,FALSE)=0,"",VLOOKUP(K246,NP,4,FALSE))</f>
        <v/>
      </c>
      <c r="L244" s="20" t="str">
        <f>IF(K244="","",CONCATENATE(VLOOKUP(K246,NP,5,FALSE),"  ",VLOOKUP(K246,NP,6,FALSE)))</f>
        <v/>
      </c>
      <c r="M244" s="20"/>
      <c r="N244" s="92"/>
      <c r="O244" s="20"/>
      <c r="P244" s="20"/>
      <c r="Q244" s="92"/>
      <c r="R244" s="20"/>
      <c r="S244" s="2"/>
    </row>
    <row r="245" spans="1:35" ht="12" customHeight="1">
      <c r="I245" s="118">
        <f>J248</f>
        <v>82</v>
      </c>
      <c r="J245" s="15"/>
      <c r="K245" s="174" t="str">
        <f>IF(OR(K244="",VLOOKUP(K246,NP,10,FALSE)=0),"",IF(LEN(VLOOKUP(K246,NP,10,FALSE))=7,VLOOKUP(K246,NP,10,FALSE),VLOOKUP(K246,NP,10,FALSE)))</f>
        <v/>
      </c>
      <c r="L245" s="27" t="str">
        <f>IF(K244="","",CONCATENATE(VLOOKUP(K246,NP,8,FALSE)," pts - ",VLOOKUP(K246,NP,11,FALSE)))</f>
        <v/>
      </c>
      <c r="M245" s="27"/>
      <c r="N245" s="97"/>
      <c r="O245" s="27"/>
      <c r="P245" s="27"/>
      <c r="Q245" s="97"/>
      <c r="R245" s="85"/>
      <c r="S245" s="180">
        <f>J244</f>
        <v>81</v>
      </c>
      <c r="T245" s="120"/>
      <c r="U245" s="121"/>
      <c r="V245" s="122"/>
      <c r="W245" s="121"/>
      <c r="X245" s="121"/>
      <c r="Y245" s="122"/>
      <c r="Z245" s="4"/>
    </row>
    <row r="246" spans="1:35" ht="12" customHeight="1">
      <c r="B246" s="20" t="str">
        <f>IF(I246="","",IF(VLOOKUP(K246,NP,12,FALSE)=0,CONCATENATE(VLOOKUP(K246,NP,5,FALSE),"  ",VLOOKUP(K246,NP,6,FALSE)),IF(VLOOKUP(K246,NP,22,FALSE)=0,CONCATENATE(VLOOKUP(K246,NP,15,FALSE),"  ",VLOOKUP(K246,NP,16,FALSE)),"")))</f>
        <v/>
      </c>
      <c r="C246" s="20"/>
      <c r="D246" s="92"/>
      <c r="E246" s="20"/>
      <c r="F246" s="20"/>
      <c r="G246" s="92"/>
      <c r="H246" s="20"/>
      <c r="I246" s="90" t="str">
        <f>IF(AND(VLOOKUP(K246,NP,12,FALSE)=0,VLOOKUP(K246,NP,22,FALSE)=0),"",IF(VLOOKUP(K246,NP,12,FALSE)=0,VLOOKUP(K246,NP,4,FALSE),IF(VLOOKUP(K246,NP,22,FALSE)=0,VLOOKUP(K246,NP,14,FALSE),"")))</f>
        <v/>
      </c>
      <c r="J246" s="15"/>
      <c r="K246" s="124">
        <f>K240+1</f>
        <v>41</v>
      </c>
      <c r="L246" s="125" t="s">
        <v>67</v>
      </c>
      <c r="M246" s="125"/>
      <c r="N246" s="126" t="str">
        <f>IF(VLOOKUP(K246,NP,32,FALSE)="","",IF(VLOOKUP(K246,NP,32,FALSE)=0,"",VLOOKUP(K246,NP,32,FALSE)))</f>
        <v/>
      </c>
      <c r="O246" s="127" t="str">
        <f>IF(VLOOKUP(K246,NP,33,FALSE)="","",IF(VLOOKUP(K246,NP,34,FALSE)=2,"",VLOOKUP(K246,NP,34,FALSE)))</f>
        <v/>
      </c>
      <c r="P246" s="127"/>
      <c r="Q246" s="128" t="str">
        <f>IF(VLOOKUP(K246,NP,33,FALSE)="","",IF(VLOOKUP(K246,NP,33,FALSE)=0,"",VLOOKUP(K246,NP,33,FALSE)))</f>
        <v/>
      </c>
      <c r="R246" s="129"/>
      <c r="S246" s="83" t="str">
        <f>IF(VLOOKUP(S249,NP,4,FALSE)=0,"",VLOOKUP(S249,NP,4,FALSE))</f>
        <v/>
      </c>
      <c r="T246" s="20" t="str">
        <f>IF(S246="","",CONCATENATE(VLOOKUP(S249,NP,5,FALSE),"  ",VLOOKUP(S249,NP,6,FALSE)))</f>
        <v/>
      </c>
      <c r="U246" s="20"/>
      <c r="V246" s="92"/>
      <c r="W246" s="20"/>
      <c r="X246" s="20"/>
      <c r="Y246" s="92"/>
      <c r="Z246" s="20"/>
    </row>
    <row r="247" spans="1:35" ht="12" customHeight="1">
      <c r="A247" s="71"/>
      <c r="B247" s="64" t="str">
        <f>IF(I246="","",IF(VLOOKUP(K246,NP,12,FALSE)=0,CONCATENATE(VLOOKUP(K246,NP,8,FALSE)," pts - ",VLOOKUP(K246,NP,11,FALSE)),IF(VLOOKUP(K246,NP,22,FALSE)=0,CONCATENATE(VLOOKUP(K246,NP,18,FALSE)," pts - ",VLOOKUP(K246,NP,21,FALSE)),"")))</f>
        <v/>
      </c>
      <c r="C247" s="64"/>
      <c r="D247" s="107"/>
      <c r="E247" s="64"/>
      <c r="F247" s="64"/>
      <c r="G247" s="107"/>
      <c r="H247" s="64"/>
      <c r="I247" s="72"/>
      <c r="J247" s="15"/>
      <c r="K247" s="2"/>
      <c r="L247" s="120"/>
      <c r="M247" s="120"/>
      <c r="N247" s="130"/>
      <c r="O247" s="120"/>
      <c r="P247" s="120"/>
      <c r="Q247" s="130"/>
      <c r="R247" s="131"/>
      <c r="S247" s="26"/>
      <c r="T247" s="21" t="str">
        <f>IF(S246="","",CONCATENATE(VLOOKUP(S249,NP,8,FALSE)," pts - ",VLOOKUP(S249,NP,11,FALSE)))</f>
        <v/>
      </c>
      <c r="U247" s="21"/>
      <c r="V247" s="17"/>
      <c r="W247" s="21"/>
      <c r="X247" s="21"/>
      <c r="Y247" s="17"/>
      <c r="Z247" s="21"/>
      <c r="AA247" s="22"/>
    </row>
    <row r="248" spans="1:35" ht="12" customHeight="1">
      <c r="A248" s="132">
        <f>I253</f>
        <v>83</v>
      </c>
      <c r="J248" s="203">
        <f>J244+1</f>
        <v>82</v>
      </c>
      <c r="K248" s="84" t="str">
        <f>IF(VLOOKUP(K246,NP,14,FALSE)=0,"",VLOOKUP(K246,NP,14,FALSE))</f>
        <v/>
      </c>
      <c r="L248" s="20" t="str">
        <f>IF(K248="","",CONCATENATE(VLOOKUP(K246,NP,15,FALSE),"  ",VLOOKUP(K246,NP,16,FALSE)))</f>
        <v/>
      </c>
      <c r="M248" s="134"/>
      <c r="N248" s="135"/>
      <c r="O248" s="134"/>
      <c r="P248" s="134"/>
      <c r="Q248" s="135"/>
      <c r="R248" s="86"/>
      <c r="S248" s="26"/>
      <c r="T248" s="21" t="str">
        <f>IF(S246="","",CONCATENATE(IF(VLOOKUP(K246,NP,23,FALSE)="","",IF(VLOOKUP(K246,NP,12,FALSE)=1,VLOOKUP(K246,NP,23,FALSE),-VLOOKUP(K246,NP,23,FALSE))),IF(VLOOKUP(K246,NP,24,FALSE)="","",CONCATENATE(" / ",IF(VLOOKUP(K246,NP,12,FALSE)=1,VLOOKUP(K246,NP,24,FALSE),-VLOOKUP(K246,NP,24,FALSE)))),IF(VLOOKUP(K246,NP,25,FALSE)="","",CONCATENATE(" / ",IF(VLOOKUP(K246,NP,12,FALSE)=1,VLOOKUP(K246,NP,25,FALSE),-VLOOKUP(K246,NP,25,FALSE)))),IF(VLOOKUP(K246,NP,26,FALSE)="","",CONCATENATE(" / ",IF(VLOOKUP(K246,NP,12,FALSE)=1,VLOOKUP(K246,NP,26,FALSE),-VLOOKUP(K246,NP,26,FALSE)))),IF(VLOOKUP(K246,NP,27,FALSE)="","",CONCATENATE(" / ",IF(VLOOKUP(K246,NP,12,FALSE)=1,VLOOKUP(K246,NP,27,FALSE),-VLOOKUP(K246,NP,27,FALSE)))),IF(VLOOKUP(K246,NP,28)="","",CONCATENATE(" / ",IF(VLOOKUP(K246,NP,12)=1,VLOOKUP(K246,NP,28),-VLOOKUP(K246,NP,28)))),IF(VLOOKUP(K246,NP,29)="","",CONCATENATE(" / ",IF(VLOOKUP(K246,NP,12)=1,VLOOKUP(K246,NP,29),-VLOOKUP(K246,NP,29))))))</f>
        <v/>
      </c>
      <c r="U248" s="21"/>
      <c r="V248" s="17"/>
      <c r="W248" s="21"/>
      <c r="X248" s="21"/>
      <c r="Y248" s="17"/>
      <c r="Z248" s="21"/>
      <c r="AA248" s="136">
        <f>S245</f>
        <v>81</v>
      </c>
    </row>
    <row r="249" spans="1:35" ht="12" customHeight="1">
      <c r="A249" s="90"/>
      <c r="B249" s="125" t="s">
        <v>67</v>
      </c>
      <c r="C249" s="125"/>
      <c r="D249" s="126" t="str">
        <f>IF(VLOOKUP(I249,NP,32,FALSE)="","",IF(VLOOKUP(I249,NP,32,FALSE)=0,"",VLOOKUP(I249,NP,32,FALSE)))</f>
        <v/>
      </c>
      <c r="E249" s="127" t="str">
        <f>IF(VLOOKUP(I249,NP,33,FALSE)="","",IF(VLOOKUP(I249,NP,34,FALSE)=2,"",VLOOKUP(I249,NP,34,FALSE)))</f>
        <v/>
      </c>
      <c r="F249" s="127"/>
      <c r="G249" s="128" t="str">
        <f>IF(VLOOKUP(I249,NP,33,FALSE)="","",IF(VLOOKUP(I249,NP,33,FALSE)=0,"",VLOOKUP(I249,NP,33,FALSE)))</f>
        <v/>
      </c>
      <c r="H249" s="137"/>
      <c r="I249" s="138">
        <f>I237+1</f>
        <v>117</v>
      </c>
      <c r="J249" s="15"/>
      <c r="K249" s="174" t="str">
        <f>IF(OR(K248="",VLOOKUP(K246,NP,20,FALSE)=0),"",IF(LEN(VLOOKUP(K246,NP,20,FALSE))=7,VLOOKUP(K246,NP,20,FALSE),VLOOKUP(K246,NP,20,FALSE)))</f>
        <v/>
      </c>
      <c r="L249" s="27" t="str">
        <f>IF(K248="","",CONCATENATE(VLOOKUP(K246,NP,18,FALSE)," pts - ",VLOOKUP(K246,NP,21,FALSE)))</f>
        <v/>
      </c>
      <c r="M249" s="27"/>
      <c r="N249" s="97"/>
      <c r="O249" s="27"/>
      <c r="P249" s="27"/>
      <c r="Q249" s="97"/>
      <c r="R249" s="27"/>
      <c r="S249" s="147">
        <f>S237+1</f>
        <v>85</v>
      </c>
      <c r="T249" s="125" t="s">
        <v>67</v>
      </c>
      <c r="U249" s="125"/>
      <c r="V249" s="126" t="str">
        <f>IF(VLOOKUP(S249,NP,32,FALSE)="","",IF(VLOOKUP(S249,NP,32,FALSE)=0,"",VLOOKUP(S249,NP,32,FALSE)))</f>
        <v/>
      </c>
      <c r="W249" s="127" t="str">
        <f>IF(VLOOKUP(S249,NP,33,FALSE)="","",IF(VLOOKUP(S249,NP,34,FALSE)=2,"",VLOOKUP(S249,NP,34,FALSE)))</f>
        <v/>
      </c>
      <c r="X249" s="127"/>
      <c r="Y249" s="128" t="str">
        <f>IF(VLOOKUP(S249,NP,33,FALSE)="","",IF(VLOOKUP(S249,NP,33,FALSE)=0,"",VLOOKUP(S249,NP,33,FALSE)))</f>
        <v/>
      </c>
      <c r="Z249" s="137"/>
      <c r="AA249" s="83" t="str">
        <f>IF(VLOOKUP(AA255,NP,4,FALSE)=0,"",VLOOKUP(AA255,NP,4,FALSE))</f>
        <v/>
      </c>
      <c r="AB249" s="20" t="str">
        <f>IF(AA249="","",CONCATENATE(VLOOKUP(AA255,NP,5,FALSE),"  ",VLOOKUP(AA255,NP,6,FALSE)))</f>
        <v/>
      </c>
      <c r="AC249" s="20"/>
      <c r="AD249" s="92"/>
      <c r="AE249" s="20"/>
      <c r="AF249" s="20"/>
      <c r="AG249" s="92"/>
      <c r="AH249" s="20"/>
    </row>
    <row r="250" spans="1:35" ht="12" customHeight="1">
      <c r="A250" s="72"/>
      <c r="J250" s="197">
        <f>J248+1</f>
        <v>83</v>
      </c>
      <c r="K250" s="84" t="str">
        <f>IF(VLOOKUP(K252,NP,4,FALSE)=0,"",VLOOKUP(K252,NP,4,FALSE))</f>
        <v/>
      </c>
      <c r="L250" s="20" t="str">
        <f>IF(K250="","",CONCATENATE(VLOOKUP(K252,NP,5,FALSE),"  ",VLOOKUP(K252,NP,6,FALSE)))</f>
        <v/>
      </c>
      <c r="M250" s="20"/>
      <c r="N250" s="92"/>
      <c r="O250" s="20"/>
      <c r="P250" s="20"/>
      <c r="Q250" s="92"/>
      <c r="R250" s="20"/>
      <c r="S250" s="2"/>
      <c r="T250" s="121"/>
      <c r="U250" s="121"/>
      <c r="V250" s="122"/>
      <c r="W250" s="121"/>
      <c r="X250" s="121"/>
      <c r="Y250" s="122"/>
      <c r="Z250" s="4"/>
      <c r="AA250" s="25"/>
      <c r="AB250" s="21" t="str">
        <f>IF(AA249="","",CONCATENATE(VLOOKUP(AA255,NP,8,FALSE)," pts - ",VLOOKUP(AA255,NP,11,FALSE)))</f>
        <v/>
      </c>
      <c r="AC250" s="21"/>
      <c r="AD250" s="17"/>
      <c r="AE250" s="21"/>
      <c r="AF250" s="21"/>
      <c r="AG250" s="17"/>
      <c r="AH250" s="85"/>
    </row>
    <row r="251" spans="1:35" ht="12" customHeight="1">
      <c r="A251" s="71"/>
      <c r="B251" s="18"/>
      <c r="C251" s="18"/>
      <c r="D251" s="99"/>
      <c r="E251" s="18"/>
      <c r="F251" s="18"/>
      <c r="G251" s="99"/>
      <c r="H251" s="18"/>
      <c r="I251" s="118"/>
      <c r="J251" s="15"/>
      <c r="K251" s="174" t="str">
        <f>IF(OR(K250="",VLOOKUP(K252,NP,10,FALSE)=0),"",IF(LEN(VLOOKUP(K252,NP,10,FALSE))=7,VLOOKUP(K252,NP,10,FALSE),VLOOKUP(K252,NP,10,FALSE)))</f>
        <v/>
      </c>
      <c r="L251" s="21" t="str">
        <f>IF(K250="","",CONCATENATE(VLOOKUP(K252,NP,8,FALSE)," pts - ",VLOOKUP(K252,NP,11,FALSE)))</f>
        <v/>
      </c>
      <c r="M251" s="21"/>
      <c r="N251" s="17"/>
      <c r="O251" s="21"/>
      <c r="P251" s="21"/>
      <c r="Q251" s="17"/>
      <c r="R251" s="21"/>
      <c r="S251" s="180"/>
      <c r="T251" s="120"/>
      <c r="U251" s="121"/>
      <c r="V251" s="122"/>
      <c r="W251" s="121"/>
      <c r="X251" s="121"/>
      <c r="Y251" s="122"/>
      <c r="Z251" s="4"/>
      <c r="AA251" s="26"/>
      <c r="AB251" s="21" t="str">
        <f>IF(AA249="","",CONCATENATE(IF(VLOOKUP(S249,NP,23,FALSE)="","",IF(VLOOKUP(S249,NP,12,FALSE)=1,VLOOKUP(S249,NP,23,FALSE),-VLOOKUP(S249,NP,23,FALSE))),IF(VLOOKUP(S249,NP,24,FALSE)="","",CONCATENATE(" / ",IF(VLOOKUP(S249,NP,12,FALSE)=1,VLOOKUP(S249,NP,24,FALSE),-VLOOKUP(S249,NP,24,FALSE)))),IF(VLOOKUP(S249,NP,25,FALSE)="","",CONCATENATE(" / ",IF(VLOOKUP(S249,NP,12,FALSE)=1,VLOOKUP(S249,NP,25,FALSE),-VLOOKUP(S249,NP,25,FALSE)))),IF(VLOOKUP(S249,NP,26,FALSE)="","",CONCATENATE(" / ",IF(VLOOKUP(S249,NP,12,FALSE)=1,VLOOKUP(S249,NP,26,FALSE),-VLOOKUP(S249,NP,26,FALSE)))),IF(VLOOKUP(S249,NP,27,FALSE)="","",CONCATENATE(" / ",IF(VLOOKUP(S249,NP,12,FALSE)=1,VLOOKUP(S249,NP,27,FALSE),-VLOOKUP(S249,NP,27,FALSE)))),IF(VLOOKUP(S249,NP,28)="","",CONCATENATE(" / ",IF(VLOOKUP(S249,NP,12)=1,VLOOKUP(S249,NP,28),-VLOOKUP(S249,NP,28)))),IF(VLOOKUP(S249,NP,29)="","",CONCATENATE(" / ",IF(VLOOKUP(S249,NP,12)=1,VLOOKUP(S249,NP,29),-VLOOKUP(S249,NP,29))))))</f>
        <v/>
      </c>
      <c r="AC251" s="21"/>
      <c r="AD251" s="17"/>
      <c r="AE251" s="21"/>
      <c r="AF251" s="21"/>
      <c r="AG251" s="17"/>
      <c r="AH251" s="191"/>
    </row>
    <row r="252" spans="1:35" ht="12" customHeight="1">
      <c r="A252" s="71"/>
      <c r="B252" s="20" t="str">
        <f>IF(I252="","",IF(VLOOKUP(K252,NP,12,FALSE)=0,CONCATENATE(VLOOKUP(K252,NP,5,FALSE),"  ",VLOOKUP(K252,NP,6,FALSE)),IF(VLOOKUP(K252,NP,22,FALSE)=0,CONCATENATE(VLOOKUP(K252,NP,15,FALSE),"  ",VLOOKUP(K252,NP,16,FALSE)),"")))</f>
        <v/>
      </c>
      <c r="C252" s="20"/>
      <c r="D252" s="92"/>
      <c r="E252" s="20"/>
      <c r="F252" s="20"/>
      <c r="G252" s="92"/>
      <c r="H252" s="20"/>
      <c r="I252" s="90" t="str">
        <f>IF(AND(VLOOKUP(K252,NP,12,FALSE)=0,VLOOKUP(K252,NP,22,FALSE)=0),"",IF(VLOOKUP(K252,NP,12,FALSE)=0,VLOOKUP(K252,NP,4,FALSE),IF(VLOOKUP(K252,NP,22,FALSE)=0,VLOOKUP(K252,NP,14,FALSE),"")))</f>
        <v/>
      </c>
      <c r="J252" s="15"/>
      <c r="K252" s="124">
        <f>K246+1</f>
        <v>42</v>
      </c>
      <c r="L252" s="125" t="s">
        <v>67</v>
      </c>
      <c r="M252" s="125"/>
      <c r="N252" s="126" t="str">
        <f>IF(VLOOKUP(K252,NP,32,FALSE)="","",IF(VLOOKUP(K252,NP,32,FALSE)=0,"",VLOOKUP(K252,NP,32,FALSE)))</f>
        <v/>
      </c>
      <c r="O252" s="127" t="str">
        <f>IF(VLOOKUP(K252,NP,33,FALSE)="","",IF(VLOOKUP(K252,NP,34,FALSE)=2,"",VLOOKUP(K252,NP,34,FALSE)))</f>
        <v/>
      </c>
      <c r="P252" s="127"/>
      <c r="Q252" s="128" t="str">
        <f>IF(VLOOKUP(K252,NP,33,FALSE)="","",IF(VLOOKUP(K252,NP,33,FALSE)=0,"",VLOOKUP(K252,NP,33,FALSE)))</f>
        <v/>
      </c>
      <c r="R252" s="137"/>
      <c r="S252" s="83" t="str">
        <f>IF(VLOOKUP(S249,NP,14,FALSE)=0,"",VLOOKUP(S249,NP,14,FALSE))</f>
        <v/>
      </c>
      <c r="T252" s="20" t="str">
        <f>IF(S252="","",CONCATENATE(VLOOKUP(S249,NP,15,FALSE),"  ",VLOOKUP(S249,NP,16,FALSE)))</f>
        <v/>
      </c>
      <c r="U252" s="20"/>
      <c r="V252" s="92"/>
      <c r="W252" s="20"/>
      <c r="X252" s="20"/>
      <c r="Y252" s="92"/>
      <c r="Z252" s="20"/>
      <c r="AA252" s="22"/>
      <c r="AD252" s="12"/>
      <c r="AG252" s="12"/>
      <c r="AH252" s="71"/>
    </row>
    <row r="253" spans="1:35" ht="12" customHeight="1">
      <c r="B253" s="64" t="str">
        <f>IF(I252="","",IF(VLOOKUP(K252,NP,12,FALSE)=0,CONCATENATE(VLOOKUP(K252,NP,8,FALSE)," pts - ",VLOOKUP(K252,NP,11,FALSE)),IF(VLOOKUP(K252,NP,22,FALSE)=0,CONCATENATE(VLOOKUP(K252,NP,18,FALSE)," pts - ",VLOOKUP(K252,NP,21,FALSE)),"")))</f>
        <v/>
      </c>
      <c r="C253" s="64"/>
      <c r="D253" s="107"/>
      <c r="E253" s="64"/>
      <c r="F253" s="64"/>
      <c r="G253" s="107"/>
      <c r="H253" s="64"/>
      <c r="I253" s="118">
        <f>J250</f>
        <v>83</v>
      </c>
      <c r="J253" s="15"/>
      <c r="K253" s="2"/>
      <c r="L253" s="120"/>
      <c r="M253" s="120"/>
      <c r="N253" s="130"/>
      <c r="O253" s="120"/>
      <c r="P253" s="120"/>
      <c r="Q253" s="130"/>
      <c r="R253" s="141"/>
      <c r="S253" s="180">
        <f>J254</f>
        <v>84</v>
      </c>
      <c r="T253" s="27" t="str">
        <f>IF(S252="","",CONCATENATE(VLOOKUP(S249,NP,18,FALSE)," pts - ",VLOOKUP(S249,NP,21,FALSE)))</f>
        <v/>
      </c>
      <c r="U253" s="27"/>
      <c r="V253" s="97"/>
      <c r="W253" s="27"/>
      <c r="X253" s="27"/>
      <c r="Y253" s="97"/>
      <c r="Z253" s="27"/>
      <c r="AD253" s="12"/>
      <c r="AG253" s="12"/>
      <c r="AH253" s="71"/>
    </row>
    <row r="254" spans="1:35" ht="12" customHeight="1">
      <c r="I254" s="71"/>
      <c r="J254" s="204">
        <f>J250+1</f>
        <v>84</v>
      </c>
      <c r="K254" s="84" t="str">
        <f>IF(VLOOKUP(K252,NP,14,FALSE)=0,"",VLOOKUP(K252,NP,14,FALSE))</f>
        <v/>
      </c>
      <c r="L254" s="20" t="str">
        <f>IF(K254="","",CONCATENATE(VLOOKUP(K252,NP,15,FALSE),"  ",VLOOKUP(K252,NP,16,FALSE)))</f>
        <v/>
      </c>
      <c r="M254" s="134"/>
      <c r="N254" s="135"/>
      <c r="O254" s="134"/>
      <c r="P254" s="134"/>
      <c r="Q254" s="135"/>
      <c r="R254" s="3"/>
      <c r="S254" s="26"/>
      <c r="T254" s="21" t="str">
        <f>IF(S252="","",CONCATENATE(IF(VLOOKUP(K252,NP,23,FALSE)="","",IF(VLOOKUP(K252,NP,12,FALSE)=1,VLOOKUP(K252,NP,23,FALSE),-VLOOKUP(K252,NP,23,FALSE))),IF(VLOOKUP(K252,NP,24,FALSE)="","",CONCATENATE(" / ",IF(VLOOKUP(K252,NP,12,FALSE)=1,VLOOKUP(K252,NP,24,FALSE),-VLOOKUP(K252,NP,24,FALSE)))),IF(VLOOKUP(K252,NP,25,FALSE)="","",CONCATENATE(" / ",IF(VLOOKUP(K252,NP,12,FALSE)=1,VLOOKUP(K252,NP,25,FALSE),-VLOOKUP(K252,NP,25,FALSE)))),IF(VLOOKUP(K252,NP,26,FALSE)="","",CONCATENATE(" / ",IF(VLOOKUP(K252,NP,12,FALSE)=1,VLOOKUP(K252,NP,26,FALSE),-VLOOKUP(K252,NP,26,FALSE)))),IF(VLOOKUP(K252,NP,27,FALSE)="","",CONCATENATE(" / ",IF(VLOOKUP(K252,NP,12,FALSE)=1,VLOOKUP(K252,NP,27,FALSE),-VLOOKUP(K252,NP,27,FALSE)))),IF(VLOOKUP(K252,NP,28)="","",CONCATENATE(" / ",IF(VLOOKUP(K252,NP,12)=1,VLOOKUP(K252,NP,28),-VLOOKUP(K252,NP,28)))),IF(VLOOKUP(K252,NP,29)="","",CONCATENATE(" / ",IF(VLOOKUP(K252,NP,12)=1,VLOOKUP(K252,NP,29),-VLOOKUP(K252,NP,29))))))</f>
        <v/>
      </c>
      <c r="U254" s="21"/>
      <c r="V254" s="17"/>
      <c r="W254" s="21"/>
      <c r="X254" s="21"/>
      <c r="Y254" s="17"/>
      <c r="Z254" s="21"/>
      <c r="AD254" s="12"/>
      <c r="AG254" s="12"/>
      <c r="AH254" s="71"/>
      <c r="AI254" s="136">
        <v>11</v>
      </c>
    </row>
    <row r="255" spans="1:35" ht="12" customHeight="1">
      <c r="A255" s="139"/>
      <c r="J255" s="15"/>
      <c r="K255" s="174" t="str">
        <f>IF(OR(K254="",VLOOKUP(K252,NP,20,FALSE)=0),"",IF(LEN(VLOOKUP(K252,NP,20,FALSE))=7,VLOOKUP(K252,NP,20,FALSE),VLOOKUP(K252,NP,20,FALSE)))</f>
        <v/>
      </c>
      <c r="L255" s="21" t="str">
        <f>IF(K254="","",CONCATENATE(VLOOKUP(K252,NP,18,FALSE)," pts - ",VLOOKUP(K252,NP,21,FALSE)))</f>
        <v/>
      </c>
      <c r="M255" s="21"/>
      <c r="N255" s="17"/>
      <c r="O255" s="21"/>
      <c r="P255" s="21"/>
      <c r="Q255" s="17"/>
      <c r="R255" s="21"/>
      <c r="S255" s="141"/>
      <c r="T255" s="142"/>
      <c r="U255" s="142"/>
      <c r="V255" s="143"/>
      <c r="W255" s="144"/>
      <c r="X255" s="144"/>
      <c r="Y255" s="143"/>
      <c r="Z255" s="142"/>
      <c r="AA255" s="193">
        <f>AA231+1</f>
        <v>115</v>
      </c>
      <c r="AB255" s="125" t="s">
        <v>67</v>
      </c>
      <c r="AC255" s="125"/>
      <c r="AD255" s="126" t="str">
        <f>IF(VLOOKUP(AA255,NP,32,FALSE)="","",IF(VLOOKUP(AA255,NP,32,FALSE)=0,"",VLOOKUP(AA255,NP,32,FALSE)))</f>
        <v/>
      </c>
      <c r="AE255" s="127" t="str">
        <f>IF(VLOOKUP(AA255,NP,33,FALSE)="","",IF(VLOOKUP(AA255,NP,34,FALSE)=2,"",VLOOKUP(AA255,NP,34,FALSE)))</f>
        <v/>
      </c>
      <c r="AF255" s="127"/>
      <c r="AG255" s="128" t="str">
        <f>IF(VLOOKUP(AA255,NP,33,FALSE)="","",IF(VLOOKUP(AA255,NP,33,FALSE)=0,"",VLOOKUP(AA255,NP,33,FALSE)))</f>
        <v/>
      </c>
      <c r="AH255" s="129"/>
      <c r="AI255" s="83"/>
    </row>
    <row r="256" spans="1:35" ht="12" customHeight="1">
      <c r="J256" s="198">
        <f>J254+1</f>
        <v>85</v>
      </c>
      <c r="K256" s="84" t="str">
        <f>IF(VLOOKUP(K258,NP,4,FALSE)=0,"",VLOOKUP(K258,NP,4,FALSE))</f>
        <v/>
      </c>
      <c r="L256" s="20" t="str">
        <f>IF(K256="","",CONCATENATE(VLOOKUP(K258,NP,5,FALSE),"  ",VLOOKUP(K258,NP,6,FALSE)))</f>
        <v/>
      </c>
      <c r="M256" s="20"/>
      <c r="N256" s="92"/>
      <c r="O256" s="20"/>
      <c r="P256" s="20"/>
      <c r="Q256" s="92"/>
      <c r="R256" s="20"/>
      <c r="S256" s="2"/>
      <c r="T256" s="121"/>
      <c r="U256" s="121"/>
      <c r="V256" s="122"/>
      <c r="W256" s="121"/>
      <c r="X256" s="121"/>
      <c r="Y256" s="122"/>
      <c r="Z256" s="4"/>
      <c r="AD256" s="12"/>
      <c r="AG256" s="12"/>
      <c r="AH256" s="71"/>
    </row>
    <row r="257" spans="1:34" ht="12" customHeight="1">
      <c r="I257" s="118">
        <f>J260</f>
        <v>86</v>
      </c>
      <c r="J257" s="15"/>
      <c r="K257" s="174" t="str">
        <f>IF(OR(K256="",VLOOKUP(K258,NP,10,FALSE)=0),"",IF(LEN(VLOOKUP(K258,NP,10,FALSE))=7,VLOOKUP(K258,NP,10,FALSE),VLOOKUP(K258,NP,10,FALSE)))</f>
        <v/>
      </c>
      <c r="L257" s="21" t="str">
        <f>IF(K256="","",CONCATENATE(VLOOKUP(K258,NP,8,FALSE)," pts - ",VLOOKUP(K258,NP,11,FALSE)))</f>
        <v/>
      </c>
      <c r="M257" s="21"/>
      <c r="N257" s="17"/>
      <c r="O257" s="21"/>
      <c r="P257" s="21"/>
      <c r="Q257" s="17"/>
      <c r="R257" s="21"/>
      <c r="S257" s="180">
        <f>J256</f>
        <v>85</v>
      </c>
      <c r="T257" s="120"/>
      <c r="U257" s="121"/>
      <c r="V257" s="122"/>
      <c r="W257" s="121"/>
      <c r="X257" s="121"/>
      <c r="Y257" s="122"/>
      <c r="Z257" s="4"/>
      <c r="AD257" s="12"/>
      <c r="AG257" s="12"/>
      <c r="AH257" s="71"/>
    </row>
    <row r="258" spans="1:34" ht="12" customHeight="1">
      <c r="B258" s="20" t="str">
        <f>IF(I258="","",IF(VLOOKUP(K258,NP,12,FALSE)=0,CONCATENATE(VLOOKUP(K258,NP,5,FALSE),"  ",VLOOKUP(K258,NP,6,FALSE)),IF(VLOOKUP(K258,NP,22,FALSE)=0,CONCATENATE(VLOOKUP(K258,NP,15,FALSE),"  ",VLOOKUP(K258,NP,16,FALSE)),"")))</f>
        <v/>
      </c>
      <c r="C258" s="20"/>
      <c r="D258" s="92"/>
      <c r="E258" s="20"/>
      <c r="F258" s="20"/>
      <c r="G258" s="92"/>
      <c r="H258" s="20"/>
      <c r="I258" s="90" t="str">
        <f>IF(AND(VLOOKUP(K258,NP,12,FALSE)=0,VLOOKUP(K258,NP,22,FALSE)=0),"",IF(VLOOKUP(K258,NP,12,FALSE)=0,VLOOKUP(K258,NP,4,FALSE),IF(VLOOKUP(K258,NP,22,FALSE)=0,VLOOKUP(K258,NP,14,FALSE),"")))</f>
        <v/>
      </c>
      <c r="J258" s="15"/>
      <c r="K258" s="124">
        <f>K252+1</f>
        <v>43</v>
      </c>
      <c r="L258" s="125" t="s">
        <v>67</v>
      </c>
      <c r="M258" s="125"/>
      <c r="N258" s="126" t="str">
        <f>IF(VLOOKUP(K258,NP,32,FALSE)="","",IF(VLOOKUP(K258,NP,32,FALSE)=0,"",VLOOKUP(K258,NP,32,FALSE)))</f>
        <v/>
      </c>
      <c r="O258" s="127" t="str">
        <f>IF(VLOOKUP(K258,NP,33,FALSE)="","",IF(VLOOKUP(K258,NP,34,FALSE)=2,"",VLOOKUP(K258,NP,34,FALSE)))</f>
        <v/>
      </c>
      <c r="P258" s="127"/>
      <c r="Q258" s="128" t="str">
        <f>IF(VLOOKUP(K258,NP,33,FALSE)="","",IF(VLOOKUP(K258,NP,33,FALSE)=0,"",VLOOKUP(K258,NP,33,FALSE)))</f>
        <v/>
      </c>
      <c r="R258" s="137"/>
      <c r="S258" s="83" t="str">
        <f>IF(VLOOKUP(S261,NP,4,FALSE)=0,"",VLOOKUP(S261,NP,4,FALSE))</f>
        <v/>
      </c>
      <c r="T258" s="20" t="str">
        <f>IF(S258="","",CONCATENATE(VLOOKUP(S261,NP,5,FALSE),"  ",VLOOKUP(S261,NP,6,FALSE)))</f>
        <v/>
      </c>
      <c r="U258" s="20"/>
      <c r="V258" s="92"/>
      <c r="W258" s="20"/>
      <c r="X258" s="20"/>
      <c r="Y258" s="92"/>
      <c r="Z258" s="20"/>
      <c r="AD258" s="12"/>
      <c r="AG258" s="12"/>
      <c r="AH258" s="71"/>
    </row>
    <row r="259" spans="1:34" ht="12" customHeight="1">
      <c r="A259" s="71"/>
      <c r="B259" s="64" t="str">
        <f>IF(I258="","",IF(VLOOKUP(K258,NP,12,FALSE)=0,CONCATENATE(VLOOKUP(K258,NP,8,FALSE)," pts - ",VLOOKUP(K258,NP,11,FALSE)),IF(VLOOKUP(K258,NP,22,FALSE)=0,CONCATENATE(VLOOKUP(K258,NP,18,FALSE)," pts - ",VLOOKUP(K258,NP,21,FALSE)),"")))</f>
        <v/>
      </c>
      <c r="C259" s="64"/>
      <c r="D259" s="107"/>
      <c r="E259" s="64"/>
      <c r="F259" s="64"/>
      <c r="G259" s="107"/>
      <c r="H259" s="64"/>
      <c r="I259" s="72"/>
      <c r="J259" s="15"/>
      <c r="K259" s="2"/>
      <c r="L259" s="120"/>
      <c r="M259" s="120"/>
      <c r="N259" s="130"/>
      <c r="O259" s="120"/>
      <c r="P259" s="120"/>
      <c r="Q259" s="130"/>
      <c r="R259" s="141"/>
      <c r="S259" s="26"/>
      <c r="T259" s="21" t="str">
        <f>IF(S258="","",CONCATENATE(VLOOKUP(S261,NP,8,FALSE)," pts - ",VLOOKUP(S261,NP,11,FALSE)))</f>
        <v/>
      </c>
      <c r="U259" s="21"/>
      <c r="V259" s="17"/>
      <c r="W259" s="21"/>
      <c r="X259" s="21"/>
      <c r="Y259" s="17"/>
      <c r="Z259" s="21"/>
      <c r="AA259" s="22"/>
      <c r="AD259" s="12"/>
      <c r="AG259" s="12"/>
      <c r="AH259" s="71"/>
    </row>
    <row r="260" spans="1:34" ht="12" customHeight="1">
      <c r="A260" s="71"/>
      <c r="I260" s="71"/>
      <c r="J260" s="203">
        <f>J256+1</f>
        <v>86</v>
      </c>
      <c r="K260" s="84" t="str">
        <f>IF(VLOOKUP(K258,NP,14,FALSE)=0,"",VLOOKUP(K258,NP,14,FALSE))</f>
        <v/>
      </c>
      <c r="L260" s="20" t="str">
        <f>IF(K260="","",CONCATENATE(VLOOKUP(K258,NP,15,FALSE),"  ",VLOOKUP(K258,NP,16,FALSE)))</f>
        <v/>
      </c>
      <c r="M260" s="134"/>
      <c r="N260" s="135"/>
      <c r="O260" s="134"/>
      <c r="P260" s="134"/>
      <c r="Q260" s="135"/>
      <c r="R260" s="3"/>
      <c r="S260" s="26"/>
      <c r="T260" s="21" t="str">
        <f>IF(S258="","",CONCATENATE(IF(VLOOKUP(K258,NP,23,FALSE)="","",IF(VLOOKUP(K258,NP,12,FALSE)=1,VLOOKUP(K258,NP,23,FALSE),-VLOOKUP(K258,NP,23,FALSE))),IF(VLOOKUP(K258,NP,24,FALSE)="","",CONCATENATE(" / ",IF(VLOOKUP(K258,NP,12,FALSE)=1,VLOOKUP(K258,NP,24,FALSE),-VLOOKUP(K258,NP,24,FALSE)))),IF(VLOOKUP(K258,NP,25,FALSE)="","",CONCATENATE(" / ",IF(VLOOKUP(K258,NP,12,FALSE)=1,VLOOKUP(K258,NP,25,FALSE),-VLOOKUP(K258,NP,25,FALSE)))),IF(VLOOKUP(K258,NP,26,FALSE)="","",CONCATENATE(" / ",IF(VLOOKUP(K258,NP,12,FALSE)=1,VLOOKUP(K258,NP,26,FALSE),-VLOOKUP(K258,NP,26,FALSE)))),IF(VLOOKUP(K258,NP,27,FALSE)="","",CONCATENATE(" / ",IF(VLOOKUP(K258,NP,12,FALSE)=1,VLOOKUP(K258,NP,27,FALSE),-VLOOKUP(K258,NP,27,FALSE)))),IF(VLOOKUP(K258,NP,28)="","",CONCATENATE(" / ",IF(VLOOKUP(K258,NP,12)=1,VLOOKUP(K258,NP,28),-VLOOKUP(K258,NP,28)))),IF(VLOOKUP(K258,NP,29)="","",CONCATENATE(" / ",IF(VLOOKUP(K258,NP,12)=1,VLOOKUP(K258,NP,29),-VLOOKUP(K258,NP,29))))))</f>
        <v/>
      </c>
      <c r="U260" s="21"/>
      <c r="V260" s="17"/>
      <c r="W260" s="21"/>
      <c r="X260" s="21"/>
      <c r="Y260" s="17"/>
      <c r="Z260" s="21"/>
      <c r="AA260" s="22"/>
      <c r="AB260" s="24"/>
      <c r="AC260" s="24"/>
      <c r="AD260" s="98"/>
      <c r="AE260" s="24"/>
      <c r="AF260" s="24"/>
      <c r="AG260" s="98"/>
      <c r="AH260" s="71"/>
    </row>
    <row r="261" spans="1:34" ht="12" customHeight="1">
      <c r="A261" s="82"/>
      <c r="B261" s="125" t="s">
        <v>67</v>
      </c>
      <c r="C261" s="125"/>
      <c r="D261" s="126" t="str">
        <f>IF(VLOOKUP(I261,NP,32,FALSE)="","",IF(VLOOKUP(I261,NP,32,FALSE)=0,"",VLOOKUP(I261,NP,32,FALSE)))</f>
        <v/>
      </c>
      <c r="E261" s="127" t="str">
        <f>IF(VLOOKUP(I261,NP,33,FALSE)="","",IF(VLOOKUP(I261,NP,34,FALSE)=2,"",VLOOKUP(I261,NP,34,FALSE)))</f>
        <v/>
      </c>
      <c r="F261" s="127"/>
      <c r="G261" s="128" t="str">
        <f>IF(VLOOKUP(I261,NP,33,FALSE)="","",IF(VLOOKUP(I261,NP,33,FALSE)=0,"",VLOOKUP(I261,NP,33,FALSE)))</f>
        <v/>
      </c>
      <c r="H261" s="137"/>
      <c r="I261" s="138">
        <f>I249+1</f>
        <v>118</v>
      </c>
      <c r="J261" s="15"/>
      <c r="K261" s="174" t="str">
        <f>IF(OR(K260="",VLOOKUP(K258,NP,20,FALSE)=0),"",IF(LEN(VLOOKUP(K258,NP,20,FALSE))=7,VLOOKUP(K258,NP,20,FALSE),VLOOKUP(K258,NP,20,FALSE)))</f>
        <v/>
      </c>
      <c r="L261" s="21" t="str">
        <f>IF(K260="","",CONCATENATE(VLOOKUP(K258,NP,18,FALSE)," pts - ",VLOOKUP(K258,NP,21,FALSE)))</f>
        <v/>
      </c>
      <c r="M261" s="21"/>
      <c r="N261" s="17"/>
      <c r="O261" s="21"/>
      <c r="P261" s="21"/>
      <c r="Q261" s="17"/>
      <c r="R261" s="21"/>
      <c r="S261" s="147">
        <f>S249+1</f>
        <v>86</v>
      </c>
      <c r="T261" s="125" t="s">
        <v>67</v>
      </c>
      <c r="U261" s="125"/>
      <c r="V261" s="126" t="str">
        <f>IF(VLOOKUP(S261,NP,32,FALSE)="","",IF(VLOOKUP(S261,NP,32,FALSE)=0,"",VLOOKUP(S261,NP,32,FALSE)))</f>
        <v/>
      </c>
      <c r="W261" s="127" t="str">
        <f>IF(VLOOKUP(S261,NP,33,FALSE)="","",IF(VLOOKUP(S261,NP,34,FALSE)=2,"",VLOOKUP(S261,NP,34,FALSE)))</f>
        <v/>
      </c>
      <c r="X261" s="127"/>
      <c r="Y261" s="128" t="str">
        <f>IF(VLOOKUP(S261,NP,33,FALSE)="","",IF(VLOOKUP(S261,NP,33,FALSE)=0,"",VLOOKUP(S261,NP,33,FALSE)))</f>
        <v/>
      </c>
      <c r="Z261" s="137"/>
      <c r="AA261" s="83" t="str">
        <f>IF(VLOOKUP(AA255,NP,14,FALSE)=0,"",VLOOKUP(AA255,NP,14,FALSE))</f>
        <v/>
      </c>
      <c r="AB261" s="20" t="str">
        <f>IF(AA261="","",CONCATENATE(VLOOKUP(AA255,NP,15,FALSE),"  ",VLOOKUP(AA255,NP,16,FALSE)))</f>
        <v/>
      </c>
      <c r="AC261" s="20"/>
      <c r="AD261" s="92"/>
      <c r="AE261" s="20"/>
      <c r="AF261" s="20"/>
      <c r="AG261" s="92"/>
      <c r="AH261" s="192"/>
    </row>
    <row r="262" spans="1:34" ht="12" customHeight="1">
      <c r="A262" s="132">
        <f>I257</f>
        <v>86</v>
      </c>
      <c r="J262" s="197">
        <f>J260+1</f>
        <v>87</v>
      </c>
      <c r="K262" s="84" t="str">
        <f>IF(VLOOKUP(K264,NP,4,FALSE)=0,"",VLOOKUP(K264,NP,4,FALSE))</f>
        <v/>
      </c>
      <c r="L262" s="20" t="str">
        <f>IF(K262="","",CONCATENATE(VLOOKUP(K264,NP,5,FALSE),"  ",VLOOKUP(K264,NP,6,FALSE)))</f>
        <v/>
      </c>
      <c r="M262" s="20"/>
      <c r="N262" s="92"/>
      <c r="O262" s="20"/>
      <c r="P262" s="20"/>
      <c r="Q262" s="92"/>
      <c r="R262" s="20"/>
      <c r="S262" s="11"/>
      <c r="T262" s="18"/>
      <c r="U262" s="18"/>
      <c r="V262" s="99"/>
      <c r="W262" s="18"/>
      <c r="X262" s="18"/>
      <c r="Y262" s="99"/>
      <c r="AA262" s="136">
        <f>S265</f>
        <v>88</v>
      </c>
    </row>
    <row r="263" spans="1:34" ht="12" customHeight="1">
      <c r="A263" s="71"/>
      <c r="J263" s="210"/>
      <c r="K263" s="174" t="str">
        <f>IF(OR(K262="",VLOOKUP(K264,NP,10,FALSE)=0),"",IF(LEN(VLOOKUP(K264,NP,10,FALSE))=7,VLOOKUP(K264,NP,10,FALSE),VLOOKUP(K264,NP,10,FALSE)))</f>
        <v/>
      </c>
      <c r="L263" s="27" t="str">
        <f>IF(K262="","",CONCATENATE(VLOOKUP(K264,NP,8,FALSE)," pts - ",VLOOKUP(K264,NP,11,FALSE)))</f>
        <v/>
      </c>
      <c r="M263" s="27"/>
      <c r="N263" s="97"/>
      <c r="O263" s="27"/>
      <c r="P263" s="27"/>
      <c r="Q263" s="97"/>
      <c r="R263" s="85"/>
      <c r="S263" s="11"/>
      <c r="T263" s="18"/>
      <c r="U263" s="18"/>
      <c r="V263" s="99"/>
      <c r="W263" s="18"/>
      <c r="X263" s="18"/>
      <c r="Y263" s="99"/>
      <c r="AA263" s="26"/>
    </row>
    <row r="264" spans="1:34" ht="12" customHeight="1">
      <c r="A264" s="71"/>
      <c r="B264" s="20" t="str">
        <f>IF(I264="","",IF(VLOOKUP(K264,NP,12,FALSE)=0,CONCATENATE(VLOOKUP(K264,NP,5,FALSE),"  ",VLOOKUP(K264,NP,6,FALSE)),IF(VLOOKUP(K264,NP,22,FALSE)=0,CONCATENATE(VLOOKUP(K264,NP,15,FALSE),"  ",VLOOKUP(K264,NP,16,FALSE)),"")))</f>
        <v/>
      </c>
      <c r="C264" s="20"/>
      <c r="D264" s="92"/>
      <c r="E264" s="20"/>
      <c r="F264" s="20"/>
      <c r="G264" s="92"/>
      <c r="H264" s="20"/>
      <c r="I264" s="90" t="str">
        <f>IF(AND(VLOOKUP(K264,NP,12,FALSE)=0,VLOOKUP(K264,NP,22,FALSE)=0),"",IF(VLOOKUP(K264,NP,12,FALSE)=0,VLOOKUP(K264,NP,4,FALSE),IF(VLOOKUP(K264,NP,22,FALSE)=0,VLOOKUP(K264,NP,14,FALSE),"")))</f>
        <v/>
      </c>
      <c r="J264" s="15"/>
      <c r="K264" s="124">
        <f>K258+1</f>
        <v>44</v>
      </c>
      <c r="L264" s="125" t="s">
        <v>67</v>
      </c>
      <c r="M264" s="125"/>
      <c r="N264" s="126" t="str">
        <f>IF(VLOOKUP(K264,NP,32,FALSE)="","",IF(VLOOKUP(K264,NP,32,FALSE)=0,"",VLOOKUP(K264,NP,32,FALSE)))</f>
        <v/>
      </c>
      <c r="O264" s="127" t="str">
        <f>IF(VLOOKUP(K264,NP,33,FALSE)="","",IF(VLOOKUP(K264,NP,34,FALSE)=2,"",VLOOKUP(K264,NP,34,FALSE)))</f>
        <v/>
      </c>
      <c r="P264" s="127"/>
      <c r="Q264" s="128" t="str">
        <f>IF(VLOOKUP(K264,NP,33,FALSE)="","",IF(VLOOKUP(K264,NP,33,FALSE)=0,"",VLOOKUP(K264,NP,33,FALSE)))</f>
        <v/>
      </c>
      <c r="R264" s="129"/>
      <c r="S264" s="83" t="str">
        <f>IF(VLOOKUP(S261,NP,14,FALSE)=0,"",VLOOKUP(S261,NP,14,FALSE))</f>
        <v/>
      </c>
      <c r="T264" s="20" t="str">
        <f>IF(S264="","",CONCATENATE(VLOOKUP(S261,NP,15,FALSE),"  ",VLOOKUP(S261,NP,16,FALSE)))</f>
        <v/>
      </c>
      <c r="U264" s="20"/>
      <c r="V264" s="92"/>
      <c r="W264" s="20"/>
      <c r="X264" s="20"/>
      <c r="Y264" s="92"/>
      <c r="Z264" s="20"/>
      <c r="AA264" s="22"/>
    </row>
    <row r="265" spans="1:34" ht="12" customHeight="1">
      <c r="B265" s="64" t="str">
        <f>IF(I264="","",IF(VLOOKUP(K264,NP,12,FALSE)=0,CONCATENATE(VLOOKUP(K264,NP,8,FALSE)," pts - ",VLOOKUP(K264,NP,11,FALSE)),IF(VLOOKUP(K264,NP,22,FALSE)=0,CONCATENATE(VLOOKUP(K264,NP,18,FALSE)," pts - ",VLOOKUP(K264,NP,21,FALSE)),"")))</f>
        <v/>
      </c>
      <c r="C265" s="64"/>
      <c r="D265" s="97"/>
      <c r="E265" s="27"/>
      <c r="F265" s="27"/>
      <c r="G265" s="97"/>
      <c r="H265" s="27"/>
      <c r="I265" s="118">
        <f>J262</f>
        <v>87</v>
      </c>
      <c r="J265" s="15"/>
      <c r="K265" s="2"/>
      <c r="L265" s="120"/>
      <c r="M265" s="120"/>
      <c r="N265" s="130"/>
      <c r="O265" s="120"/>
      <c r="P265" s="120"/>
      <c r="Q265" s="130"/>
      <c r="R265" s="131"/>
      <c r="S265" s="180">
        <f>J266</f>
        <v>88</v>
      </c>
      <c r="T265" s="27" t="str">
        <f>IF(S264="","",CONCATENATE(VLOOKUP(S261,NP,18,FALSE)," pts - ",VLOOKUP(S261,NP,21,FALSE)))</f>
        <v/>
      </c>
      <c r="U265" s="27"/>
      <c r="V265" s="97"/>
      <c r="W265" s="27"/>
      <c r="X265" s="27"/>
      <c r="Y265" s="97"/>
      <c r="Z265" s="27"/>
    </row>
    <row r="266" spans="1:34" ht="12" customHeight="1">
      <c r="I266" s="71"/>
      <c r="J266" s="205">
        <f>J262+1</f>
        <v>88</v>
      </c>
      <c r="K266" s="84" t="str">
        <f>IF(VLOOKUP(K264,NP,14,FALSE)=0,"",VLOOKUP(K264,NP,14,FALSE))</f>
        <v/>
      </c>
      <c r="L266" s="20" t="str">
        <f>IF(K266="","",CONCATENATE(VLOOKUP(K264,NP,15,FALSE),"  ",VLOOKUP(K264,NP,16,FALSE)))</f>
        <v/>
      </c>
      <c r="M266" s="134"/>
      <c r="N266" s="135"/>
      <c r="O266" s="134"/>
      <c r="P266" s="134"/>
      <c r="Q266" s="135"/>
      <c r="R266" s="86"/>
      <c r="S266" s="26"/>
      <c r="T266" s="21" t="str">
        <f>IF(S264="","",CONCATENATE(IF(VLOOKUP(K264,NP,23,FALSE)="","",IF(VLOOKUP(K264,NP,12,FALSE)=1,VLOOKUP(K264,NP,23,FALSE),-VLOOKUP(K264,NP,23,FALSE))),IF(VLOOKUP(K264,NP,24,FALSE)="","",CONCATENATE(" / ",IF(VLOOKUP(K264,NP,12,FALSE)=1,VLOOKUP(K264,NP,24,FALSE),-VLOOKUP(K264,NP,24,FALSE)))),IF(VLOOKUP(K264,NP,25,FALSE)="","",CONCATENATE(" / ",IF(VLOOKUP(K264,NP,12,FALSE)=1,VLOOKUP(K264,NP,25,FALSE),-VLOOKUP(K264,NP,25,FALSE)))),IF(VLOOKUP(K264,NP,26,FALSE)="","",CONCATENATE(" / ",IF(VLOOKUP(K264,NP,12,FALSE)=1,VLOOKUP(K264,NP,26,FALSE),-VLOOKUP(K264,NP,26,FALSE)))),IF(VLOOKUP(K264,NP,27,FALSE)="","",CONCATENATE(" / ",IF(VLOOKUP(K264,NP,12,FALSE)=1,VLOOKUP(K264,NP,27,FALSE),-VLOOKUP(K264,NP,27,FALSE)))),IF(VLOOKUP(K264,NP,28)="","",CONCATENATE(" / ",IF(VLOOKUP(K264,NP,12)=1,VLOOKUP(K264,NP,28),-VLOOKUP(K264,NP,28)))),IF(VLOOKUP(K264,NP,29)="","",CONCATENATE(" / ",IF(VLOOKUP(K264,NP,12)=1,VLOOKUP(K264,NP,29),-VLOOKUP(K264,NP,29))))))</f>
        <v/>
      </c>
      <c r="U266" s="21"/>
      <c r="V266" s="17"/>
      <c r="W266" s="21"/>
      <c r="X266" s="21"/>
      <c r="Y266" s="17"/>
      <c r="Z266" s="21"/>
    </row>
    <row r="267" spans="1:34" ht="12" customHeight="1">
      <c r="J267" s="15"/>
      <c r="K267" s="174" t="str">
        <f>IF(OR(K266="",VLOOKUP(K264,NP,20,FALSE)=0),"",IF(LEN(VLOOKUP(K264,NP,20,FALSE))=7,VLOOKUP(K264,NP,20,FALSE),VLOOKUP(K264,NP,20,FALSE)))</f>
        <v/>
      </c>
      <c r="L267" s="27" t="str">
        <f>IF(K266="","",CONCATENATE(VLOOKUP(K264,NP,18,FALSE)," pts - ",VLOOKUP(K264,NP,21,FALSE)))</f>
        <v/>
      </c>
      <c r="M267" s="27"/>
      <c r="N267" s="97"/>
      <c r="O267" s="27"/>
      <c r="P267" s="27"/>
      <c r="Q267" s="97"/>
      <c r="R267" s="27"/>
      <c r="S267" s="141"/>
    </row>
    <row r="268" spans="1:34" ht="12" customHeight="1">
      <c r="J268" s="199">
        <f>J266+1</f>
        <v>89</v>
      </c>
      <c r="K268" s="84" t="str">
        <f>IF(VLOOKUP(K270,NP,4,FALSE)=0,"",VLOOKUP(K270,NP,4,FALSE))</f>
        <v/>
      </c>
      <c r="L268" s="20" t="str">
        <f>IF(K268="","",CONCATENATE(VLOOKUP(K270,NP,5,FALSE),"  ",VLOOKUP(K270,NP,6,FALSE)))</f>
        <v/>
      </c>
      <c r="M268" s="20"/>
      <c r="N268" s="92"/>
      <c r="O268" s="20"/>
      <c r="P268" s="20"/>
      <c r="Q268" s="92"/>
      <c r="R268" s="20"/>
      <c r="S268" s="2"/>
    </row>
    <row r="269" spans="1:34" ht="12" customHeight="1">
      <c r="I269" s="118">
        <f>J272</f>
        <v>90</v>
      </c>
      <c r="J269" s="15"/>
      <c r="K269" s="174" t="str">
        <f>IF(OR(K268="",VLOOKUP(K270,NP,10,FALSE)=0),"",IF(LEN(VLOOKUP(K270,NP,10,FALSE))=7,VLOOKUP(K270,NP,10,FALSE),VLOOKUP(K270,NP,10,FALSE)))</f>
        <v/>
      </c>
      <c r="L269" s="27" t="str">
        <f>IF(K268="","",CONCATENATE(VLOOKUP(K270,NP,8,FALSE)," pts - ",VLOOKUP(K270,NP,11,FALSE)))</f>
        <v/>
      </c>
      <c r="M269" s="27"/>
      <c r="N269" s="97"/>
      <c r="O269" s="27"/>
      <c r="P269" s="27"/>
      <c r="Q269" s="97"/>
      <c r="R269" s="85"/>
      <c r="S269" s="180">
        <f>J268</f>
        <v>89</v>
      </c>
      <c r="T269" s="120"/>
      <c r="U269" s="121"/>
      <c r="V269" s="122"/>
      <c r="W269" s="121"/>
      <c r="X269" s="121"/>
      <c r="Y269" s="122"/>
      <c r="Z269" s="4"/>
    </row>
    <row r="270" spans="1:34" ht="12" customHeight="1">
      <c r="B270" s="20" t="str">
        <f>IF(I270="","",IF(VLOOKUP(K270,NP,12,FALSE)=0,CONCATENATE(VLOOKUP(K270,NP,5,FALSE),"  ",VLOOKUP(K270,NP,6,FALSE)),IF(VLOOKUP(K270,NP,22,FALSE)=0,CONCATENATE(VLOOKUP(K270,NP,15,FALSE),"  ",VLOOKUP(K270,NP,16,FALSE)),"")))</f>
        <v/>
      </c>
      <c r="C270" s="20"/>
      <c r="D270" s="92"/>
      <c r="E270" s="20"/>
      <c r="F270" s="20"/>
      <c r="G270" s="92"/>
      <c r="H270" s="20"/>
      <c r="I270" s="90" t="str">
        <f>IF(AND(VLOOKUP(K270,NP,12,FALSE)=0,VLOOKUP(K270,NP,22,FALSE)=0),"",IF(VLOOKUP(K270,NP,12,FALSE)=0,VLOOKUP(K270,NP,4,FALSE),IF(VLOOKUP(K270,NP,22,FALSE)=0,VLOOKUP(K270,NP,14,FALSE),"")))</f>
        <v/>
      </c>
      <c r="J270" s="15"/>
      <c r="K270" s="124">
        <f>K264+1</f>
        <v>45</v>
      </c>
      <c r="L270" s="125" t="s">
        <v>67</v>
      </c>
      <c r="M270" s="125"/>
      <c r="N270" s="126" t="str">
        <f>IF(VLOOKUP(K270,NP,32,FALSE)="","",IF(VLOOKUP(K270,NP,32,FALSE)=0,"",VLOOKUP(K270,NP,32,FALSE)))</f>
        <v/>
      </c>
      <c r="O270" s="127" t="str">
        <f>IF(VLOOKUP(K270,NP,33,FALSE)="","",IF(VLOOKUP(K270,NP,34,FALSE)=2,"",VLOOKUP(K270,NP,34,FALSE)))</f>
        <v/>
      </c>
      <c r="P270" s="127"/>
      <c r="Q270" s="128" t="str">
        <f>IF(VLOOKUP(K270,NP,33,FALSE)="","",IF(VLOOKUP(K270,NP,33,FALSE)=0,"",VLOOKUP(K270,NP,33,FALSE)))</f>
        <v/>
      </c>
      <c r="R270" s="129"/>
      <c r="S270" s="83" t="str">
        <f>IF(VLOOKUP(S273,NP,4,FALSE)=0,"",VLOOKUP(S273,NP,4,FALSE))</f>
        <v/>
      </c>
      <c r="T270" s="20" t="str">
        <f>IF(S270="","",CONCATENATE(VLOOKUP(S273,NP,5,FALSE),"  ",VLOOKUP(S273,NP,6,FALSE)))</f>
        <v/>
      </c>
      <c r="U270" s="20"/>
      <c r="V270" s="92"/>
      <c r="W270" s="20"/>
      <c r="X270" s="20"/>
      <c r="Y270" s="92"/>
      <c r="Z270" s="20"/>
    </row>
    <row r="271" spans="1:34" ht="12" customHeight="1">
      <c r="A271" s="71"/>
      <c r="B271" s="64" t="str">
        <f>IF(I270="","",IF(VLOOKUP(K270,NP,12,FALSE)=0,CONCATENATE(VLOOKUP(K270,NP,8,FALSE)," pts - ",VLOOKUP(K270,NP,11,FALSE)),IF(VLOOKUP(K270,NP,22,FALSE)=0,CONCATENATE(VLOOKUP(K270,NP,18,FALSE)," pts - ",VLOOKUP(K270,NP,21,FALSE)),"")))</f>
        <v/>
      </c>
      <c r="C271" s="64"/>
      <c r="D271" s="107"/>
      <c r="E271" s="64"/>
      <c r="F271" s="64"/>
      <c r="G271" s="107"/>
      <c r="H271" s="64"/>
      <c r="I271" s="72"/>
      <c r="J271" s="15"/>
      <c r="K271" s="2"/>
      <c r="L271" s="120"/>
      <c r="M271" s="120"/>
      <c r="N271" s="130"/>
      <c r="O271" s="120"/>
      <c r="P271" s="120"/>
      <c r="Q271" s="130"/>
      <c r="R271" s="131"/>
      <c r="S271" s="26"/>
      <c r="T271" s="21" t="str">
        <f>IF(S270="","",CONCATENATE(VLOOKUP(S273,NP,8,FALSE)," pts - ",VLOOKUP(S273,NP,11,FALSE)))</f>
        <v/>
      </c>
      <c r="U271" s="21"/>
      <c r="V271" s="17"/>
      <c r="W271" s="21"/>
      <c r="X271" s="21"/>
      <c r="Y271" s="17"/>
      <c r="Z271" s="21"/>
      <c r="AA271" s="22"/>
    </row>
    <row r="272" spans="1:34" ht="12" customHeight="1">
      <c r="A272" s="132">
        <f>I277</f>
        <v>91</v>
      </c>
      <c r="I272" s="18"/>
      <c r="J272" s="203">
        <f>J268+1</f>
        <v>90</v>
      </c>
      <c r="K272" s="84" t="str">
        <f>IF(VLOOKUP(K270,NP,14,FALSE)=0,"",VLOOKUP(K270,NP,14,FALSE))</f>
        <v/>
      </c>
      <c r="L272" s="20" t="str">
        <f>IF(K272="","",CONCATENATE(VLOOKUP(K270,NP,15,FALSE),"  ",VLOOKUP(K270,NP,16,FALSE)))</f>
        <v/>
      </c>
      <c r="M272" s="134"/>
      <c r="N272" s="135"/>
      <c r="O272" s="134"/>
      <c r="P272" s="134"/>
      <c r="Q272" s="135"/>
      <c r="R272" s="86"/>
      <c r="S272" s="26"/>
      <c r="T272" s="21" t="str">
        <f>IF(S270="","",CONCATENATE(IF(VLOOKUP(K270,NP,23,FALSE)="","",IF(VLOOKUP(K270,NP,12,FALSE)=1,VLOOKUP(K270,NP,23,FALSE),-VLOOKUP(K270,NP,23,FALSE))),IF(VLOOKUP(K270,NP,24,FALSE)="","",CONCATENATE(" / ",IF(VLOOKUP(K270,NP,12,FALSE)=1,VLOOKUP(K270,NP,24,FALSE),-VLOOKUP(K270,NP,24,FALSE)))),IF(VLOOKUP(K270,NP,25,FALSE)="","",CONCATENATE(" / ",IF(VLOOKUP(K270,NP,12,FALSE)=1,VLOOKUP(K270,NP,25,FALSE),-VLOOKUP(K270,NP,25,FALSE)))),IF(VLOOKUP(K270,NP,26,FALSE)="","",CONCATENATE(" / ",IF(VLOOKUP(K270,NP,12,FALSE)=1,VLOOKUP(K270,NP,26,FALSE),-VLOOKUP(K270,NP,26,FALSE)))),IF(VLOOKUP(K270,NP,27,FALSE)="","",CONCATENATE(" / ",IF(VLOOKUP(K270,NP,12,FALSE)=1,VLOOKUP(K270,NP,27,FALSE),-VLOOKUP(K270,NP,27,FALSE)))),IF(VLOOKUP(K270,NP,28)="","",CONCATENATE(" / ",IF(VLOOKUP(K270,NP,12)=1,VLOOKUP(K270,NP,28),-VLOOKUP(K270,NP,28)))),IF(VLOOKUP(K270,NP,29)="","",CONCATENATE(" / ",IF(VLOOKUP(K270,NP,12)=1,VLOOKUP(K270,NP,29),-VLOOKUP(K270,NP,29))))))</f>
        <v/>
      </c>
      <c r="U272" s="21"/>
      <c r="V272" s="17"/>
      <c r="W272" s="21"/>
      <c r="X272" s="21"/>
      <c r="Y272" s="17"/>
      <c r="Z272" s="21"/>
      <c r="AA272" s="136">
        <f>S269</f>
        <v>89</v>
      </c>
    </row>
    <row r="273" spans="1:35" ht="12" customHeight="1">
      <c r="A273" s="90"/>
      <c r="B273" s="125" t="s">
        <v>67</v>
      </c>
      <c r="C273" s="125"/>
      <c r="D273" s="126" t="str">
        <f>IF(VLOOKUP(I273,NP,32,FALSE)="","",IF(VLOOKUP(I273,NP,32,FALSE)=0,"",VLOOKUP(I273,NP,32,FALSE)))</f>
        <v/>
      </c>
      <c r="E273" s="127" t="str">
        <f>IF(VLOOKUP(I273,NP,33,FALSE)="","",IF(VLOOKUP(I273,NP,34,FALSE)=2,"",VLOOKUP(I273,NP,34,FALSE)))</f>
        <v/>
      </c>
      <c r="F273" s="127"/>
      <c r="G273" s="128" t="str">
        <f>IF(VLOOKUP(I273,NP,33,FALSE)="","",IF(VLOOKUP(I273,NP,33,FALSE)=0,"",VLOOKUP(I273,NP,33,FALSE)))</f>
        <v/>
      </c>
      <c r="H273" s="137"/>
      <c r="I273" s="138">
        <f>I261+1</f>
        <v>119</v>
      </c>
      <c r="J273" s="15"/>
      <c r="K273" s="174" t="str">
        <f>IF(OR(K272="",VLOOKUP(K270,NP,20,FALSE)=0),"",IF(LEN(VLOOKUP(K270,NP,20,FALSE))=7,VLOOKUP(K270,NP,20,FALSE),VLOOKUP(K270,NP,20,FALSE)))</f>
        <v/>
      </c>
      <c r="L273" s="27" t="str">
        <f>IF(K272="","",CONCATENATE(VLOOKUP(K270,NP,18,FALSE)," pts - ",VLOOKUP(K270,NP,21,FALSE)))</f>
        <v/>
      </c>
      <c r="M273" s="27"/>
      <c r="N273" s="97"/>
      <c r="O273" s="27"/>
      <c r="P273" s="27"/>
      <c r="Q273" s="97"/>
      <c r="R273" s="27"/>
      <c r="S273" s="147">
        <f>S261+1</f>
        <v>87</v>
      </c>
      <c r="T273" s="125" t="s">
        <v>67</v>
      </c>
      <c r="U273" s="125"/>
      <c r="V273" s="126" t="str">
        <f>IF(VLOOKUP(S273,NP,32,FALSE)="","",IF(VLOOKUP(S273,NP,32,FALSE)=0,"",VLOOKUP(S273,NP,32,FALSE)))</f>
        <v/>
      </c>
      <c r="W273" s="127" t="str">
        <f>IF(VLOOKUP(S273,NP,33,FALSE)="","",IF(VLOOKUP(S273,NP,34,FALSE)=2,"",VLOOKUP(S273,NP,34,FALSE)))</f>
        <v/>
      </c>
      <c r="X273" s="127"/>
      <c r="Y273" s="128" t="str">
        <f>IF(VLOOKUP(S273,NP,33,FALSE)="","",IF(VLOOKUP(S273,NP,33,FALSE)=0,"",VLOOKUP(S273,NP,33,FALSE)))</f>
        <v/>
      </c>
      <c r="Z273" s="137"/>
      <c r="AA273" s="83" t="str">
        <f>IF(VLOOKUP(AA279,NP,4,FALSE)=0,"",VLOOKUP(AA279,NP,4,FALSE))</f>
        <v/>
      </c>
      <c r="AB273" s="20" t="str">
        <f>IF(AA273="","",CONCATENATE(VLOOKUP(AA279,NP,5,FALSE),"  ",VLOOKUP(AA279,NP,6,FALSE)))</f>
        <v/>
      </c>
      <c r="AC273" s="20"/>
      <c r="AD273" s="92"/>
      <c r="AE273" s="20"/>
      <c r="AF273" s="20"/>
      <c r="AG273" s="92"/>
      <c r="AH273" s="20"/>
    </row>
    <row r="274" spans="1:35" ht="12" customHeight="1">
      <c r="A274" s="72"/>
      <c r="J274" s="197">
        <f>J272+1</f>
        <v>91</v>
      </c>
      <c r="K274" s="84" t="str">
        <f>IF(VLOOKUP(K276,NP,4,FALSE)=0,"",VLOOKUP(K276,NP,4,FALSE))</f>
        <v/>
      </c>
      <c r="L274" s="20" t="str">
        <f>IF(K274="","",CONCATENATE(VLOOKUP(K276,NP,5,FALSE),"  ",VLOOKUP(K276,NP,6,FALSE)))</f>
        <v/>
      </c>
      <c r="M274" s="20"/>
      <c r="N274" s="92"/>
      <c r="O274" s="20"/>
      <c r="P274" s="20"/>
      <c r="Q274" s="92"/>
      <c r="R274" s="20"/>
      <c r="S274" s="2"/>
      <c r="T274" s="121"/>
      <c r="U274" s="121"/>
      <c r="V274" s="122"/>
      <c r="W274" s="121"/>
      <c r="X274" s="121"/>
      <c r="Y274" s="122"/>
      <c r="Z274" s="4"/>
      <c r="AA274" s="25"/>
      <c r="AB274" s="21" t="str">
        <f>IF(AA273="","",CONCATENATE(VLOOKUP(AA279,NP,8,FALSE)," pts - ",VLOOKUP(AA279,NP,11,FALSE)))</f>
        <v/>
      </c>
      <c r="AC274" s="21"/>
      <c r="AD274" s="17"/>
      <c r="AE274" s="21"/>
      <c r="AF274" s="21"/>
      <c r="AG274" s="17"/>
      <c r="AH274" s="85"/>
    </row>
    <row r="275" spans="1:35" ht="12" customHeight="1">
      <c r="A275" s="71"/>
      <c r="B275" s="18"/>
      <c r="C275" s="18"/>
      <c r="D275" s="99"/>
      <c r="E275" s="18"/>
      <c r="F275" s="18"/>
      <c r="G275" s="99"/>
      <c r="H275" s="18"/>
      <c r="I275" s="72"/>
      <c r="J275" s="15"/>
      <c r="K275" s="174" t="str">
        <f>IF(OR(K274="",VLOOKUP(K276,NP,10,FALSE)=0),"",IF(LEN(VLOOKUP(K276,NP,10,FALSE))=7,VLOOKUP(K276,NP,10,FALSE),VLOOKUP(K276,NP,10,FALSE)))</f>
        <v/>
      </c>
      <c r="L275" s="21" t="str">
        <f>IF(K274="","",CONCATENATE(VLOOKUP(K276,NP,8,FALSE)," pts - ",VLOOKUP(K276,NP,11,FALSE)))</f>
        <v/>
      </c>
      <c r="M275" s="21"/>
      <c r="N275" s="17"/>
      <c r="O275" s="21"/>
      <c r="P275" s="21"/>
      <c r="Q275" s="17"/>
      <c r="R275" s="21"/>
      <c r="S275" s="140"/>
      <c r="T275" s="120"/>
      <c r="U275" s="121"/>
      <c r="V275" s="122"/>
      <c r="W275" s="121"/>
      <c r="X275" s="121"/>
      <c r="Y275" s="122"/>
      <c r="Z275" s="4"/>
      <c r="AA275" s="26"/>
      <c r="AB275" s="21" t="str">
        <f>IF(AA273="","",CONCATENATE(IF(VLOOKUP(S273,NP,23,FALSE)="","",IF(VLOOKUP(S273,NP,12,FALSE)=1,VLOOKUP(S273,NP,23,FALSE),-VLOOKUP(S273,NP,23,FALSE))),IF(VLOOKUP(S273,NP,24,FALSE)="","",CONCATENATE(" / ",IF(VLOOKUP(S273,NP,12,FALSE)=1,VLOOKUP(S273,NP,24,FALSE),-VLOOKUP(S273,NP,24,FALSE)))),IF(VLOOKUP(S273,NP,25,FALSE)="","",CONCATENATE(" / ",IF(VLOOKUP(S273,NP,12,FALSE)=1,VLOOKUP(S273,NP,25,FALSE),-VLOOKUP(S273,NP,25,FALSE)))),IF(VLOOKUP(S273,NP,26,FALSE)="","",CONCATENATE(" / ",IF(VLOOKUP(S273,NP,12,FALSE)=1,VLOOKUP(S273,NP,26,FALSE),-VLOOKUP(S273,NP,26,FALSE)))),IF(VLOOKUP(S273,NP,27,FALSE)="","",CONCATENATE(" / ",IF(VLOOKUP(S273,NP,12,FALSE)=1,VLOOKUP(S273,NP,27,FALSE),-VLOOKUP(S273,NP,27,FALSE)))),IF(VLOOKUP(S273,NP,28)="","",CONCATENATE(" / ",IF(VLOOKUP(S273,NP,12)=1,VLOOKUP(S273,NP,28),-VLOOKUP(S273,NP,28)))),IF(VLOOKUP(S273,NP,29)="","",CONCATENATE(" / ",IF(VLOOKUP(S273,NP,12)=1,VLOOKUP(S273,NP,29),-VLOOKUP(S273,NP,29))))))</f>
        <v/>
      </c>
      <c r="AC275" s="21"/>
      <c r="AD275" s="17"/>
      <c r="AE275" s="21"/>
      <c r="AF275" s="21"/>
      <c r="AG275" s="17"/>
      <c r="AH275" s="191"/>
    </row>
    <row r="276" spans="1:35" ht="12" customHeight="1">
      <c r="A276" s="71"/>
      <c r="B276" s="20" t="str">
        <f>IF(I276="","",IF(VLOOKUP(K276,NP,12,FALSE)=0,CONCATENATE(VLOOKUP(K276,NP,5,FALSE),"  ",VLOOKUP(K276,NP,6,FALSE)),IF(VLOOKUP(K276,NP,22,FALSE)=0,CONCATENATE(VLOOKUP(K276,NP,15,FALSE),"  ",VLOOKUP(K276,NP,16,FALSE)),"")))</f>
        <v/>
      </c>
      <c r="C276" s="20"/>
      <c r="D276" s="92"/>
      <c r="E276" s="20"/>
      <c r="F276" s="20"/>
      <c r="G276" s="92"/>
      <c r="H276" s="20"/>
      <c r="I276" s="90" t="str">
        <f>IF(AND(VLOOKUP(K276,NP,12,FALSE)=0,VLOOKUP(K276,NP,22,FALSE)=0),"",IF(VLOOKUP(K276,NP,12,FALSE)=0,VLOOKUP(K276,NP,4,FALSE),IF(VLOOKUP(K276,NP,22,FALSE)=0,VLOOKUP(K276,NP,14,FALSE),"")))</f>
        <v/>
      </c>
      <c r="J276" s="15"/>
      <c r="K276" s="124">
        <f>K270+1</f>
        <v>46</v>
      </c>
      <c r="L276" s="125" t="s">
        <v>67</v>
      </c>
      <c r="M276" s="125"/>
      <c r="N276" s="126" t="str">
        <f>IF(VLOOKUP(K276,NP,32,FALSE)="","",IF(VLOOKUP(K276,NP,32,FALSE)=0,"",VLOOKUP(K276,NP,32,FALSE)))</f>
        <v/>
      </c>
      <c r="O276" s="127" t="str">
        <f>IF(VLOOKUP(K276,NP,33,FALSE)="","",IF(VLOOKUP(K276,NP,34,FALSE)=2,"",VLOOKUP(K276,NP,34,FALSE)))</f>
        <v/>
      </c>
      <c r="P276" s="127"/>
      <c r="Q276" s="128" t="str">
        <f>IF(VLOOKUP(K276,NP,33,FALSE)="","",IF(VLOOKUP(K276,NP,33,FALSE)=0,"",VLOOKUP(K276,NP,33,FALSE)))</f>
        <v/>
      </c>
      <c r="R276" s="137"/>
      <c r="S276" s="83" t="str">
        <f>IF(VLOOKUP(S273,NP,14,FALSE)=0,"",VLOOKUP(S273,NP,14,FALSE))</f>
        <v/>
      </c>
      <c r="T276" s="20" t="str">
        <f>IF(S276="","",CONCATENATE(VLOOKUP(S273,NP,15,FALSE),"  ",VLOOKUP(S273,NP,16,FALSE)))</f>
        <v/>
      </c>
      <c r="U276" s="20"/>
      <c r="V276" s="92"/>
      <c r="W276" s="20"/>
      <c r="X276" s="20"/>
      <c r="Y276" s="92"/>
      <c r="Z276" s="20"/>
      <c r="AA276" s="22"/>
      <c r="AD276" s="12"/>
      <c r="AG276" s="12"/>
      <c r="AH276" s="71"/>
    </row>
    <row r="277" spans="1:35" ht="12" customHeight="1">
      <c r="B277" s="64" t="str">
        <f>IF(I276="","",IF(VLOOKUP(K276,NP,12,FALSE)=0,CONCATENATE(VLOOKUP(K276,NP,8,FALSE)," pts - ",VLOOKUP(K276,NP,11,FALSE)),IF(VLOOKUP(K276,NP,22,FALSE)=0,CONCATENATE(VLOOKUP(K276,NP,18,FALSE)," pts - ",VLOOKUP(K276,NP,21,FALSE)),"")))</f>
        <v/>
      </c>
      <c r="C277" s="64"/>
      <c r="D277" s="107"/>
      <c r="E277" s="64"/>
      <c r="F277" s="64"/>
      <c r="G277" s="107"/>
      <c r="H277" s="64"/>
      <c r="I277" s="118">
        <f>J274</f>
        <v>91</v>
      </c>
      <c r="J277" s="15"/>
      <c r="K277" s="2"/>
      <c r="L277" s="120"/>
      <c r="M277" s="120"/>
      <c r="N277" s="130"/>
      <c r="O277" s="120"/>
      <c r="P277" s="120"/>
      <c r="Q277" s="130"/>
      <c r="R277" s="141"/>
      <c r="S277" s="180">
        <f>J278</f>
        <v>92</v>
      </c>
      <c r="T277" s="27" t="str">
        <f>IF(S276="","",CONCATENATE(VLOOKUP(S273,NP,18,FALSE)," pts - ",VLOOKUP(S273,NP,21,FALSE)))</f>
        <v/>
      </c>
      <c r="U277" s="27"/>
      <c r="V277" s="97"/>
      <c r="W277" s="27"/>
      <c r="X277" s="27"/>
      <c r="Y277" s="97"/>
      <c r="Z277" s="27"/>
      <c r="AD277" s="12"/>
      <c r="AG277" s="12"/>
      <c r="AH277" s="71"/>
    </row>
    <row r="278" spans="1:35" ht="12" customHeight="1">
      <c r="I278" s="71"/>
      <c r="J278" s="204">
        <f>J274+1</f>
        <v>92</v>
      </c>
      <c r="K278" s="84" t="str">
        <f>IF(VLOOKUP(K276,NP,14,FALSE)=0,"",VLOOKUP(K276,NP,14,FALSE))</f>
        <v/>
      </c>
      <c r="L278" s="20" t="str">
        <f>IF(K278="","",CONCATENATE(VLOOKUP(K276,NP,15,FALSE),"  ",VLOOKUP(K276,NP,16,FALSE)))</f>
        <v/>
      </c>
      <c r="M278" s="134"/>
      <c r="N278" s="135"/>
      <c r="O278" s="134"/>
      <c r="P278" s="134"/>
      <c r="Q278" s="135"/>
      <c r="R278" s="3"/>
      <c r="S278" s="26"/>
      <c r="T278" s="21" t="str">
        <f>IF(S276="","",CONCATENATE(IF(VLOOKUP(K276,NP,23,FALSE)="","",IF(VLOOKUP(K276,NP,12,FALSE)=1,VLOOKUP(K276,NP,23,FALSE),-VLOOKUP(K276,NP,23,FALSE))),IF(VLOOKUP(K276,NP,24,FALSE)="","",CONCATENATE(" / ",IF(VLOOKUP(K276,NP,12,FALSE)=1,VLOOKUP(K276,NP,24,FALSE),-VLOOKUP(K276,NP,24,FALSE)))),IF(VLOOKUP(K276,NP,25,FALSE)="","",CONCATENATE(" / ",IF(VLOOKUP(K276,NP,12,FALSE)=1,VLOOKUP(K276,NP,25,FALSE),-VLOOKUP(K276,NP,25,FALSE)))),IF(VLOOKUP(K276,NP,26,FALSE)="","",CONCATENATE(" / ",IF(VLOOKUP(K276,NP,12,FALSE)=1,VLOOKUP(K276,NP,26,FALSE),-VLOOKUP(K276,NP,26,FALSE)))),IF(VLOOKUP(K276,NP,27,FALSE)="","",CONCATENATE(" / ",IF(VLOOKUP(K276,NP,12,FALSE)=1,VLOOKUP(K276,NP,27,FALSE),-VLOOKUP(K276,NP,27,FALSE)))),IF(VLOOKUP(K276,NP,28)="","",CONCATENATE(" / ",IF(VLOOKUP(K276,NP,12)=1,VLOOKUP(K276,NP,28),-VLOOKUP(K276,NP,28)))),IF(VLOOKUP(K276,NP,29)="","",CONCATENATE(" / ",IF(VLOOKUP(K276,NP,12)=1,VLOOKUP(K276,NP,29),-VLOOKUP(K276,NP,29))))))</f>
        <v/>
      </c>
      <c r="U278" s="21"/>
      <c r="V278" s="17"/>
      <c r="W278" s="21"/>
      <c r="X278" s="21"/>
      <c r="Y278" s="17"/>
      <c r="Z278" s="21"/>
      <c r="AD278" s="12"/>
      <c r="AG278" s="12"/>
      <c r="AH278" s="71"/>
      <c r="AI278" s="136">
        <v>6</v>
      </c>
    </row>
    <row r="279" spans="1:35" ht="12" customHeight="1">
      <c r="A279" s="139"/>
      <c r="J279" s="15"/>
      <c r="K279" s="174" t="str">
        <f>IF(OR(K278="",VLOOKUP(K276,NP,20,FALSE)=0),"",IF(LEN(VLOOKUP(K276,NP,20,FALSE))=7,VLOOKUP(K276,NP,20,FALSE),VLOOKUP(K276,NP,20,FALSE)))</f>
        <v/>
      </c>
      <c r="L279" s="21" t="str">
        <f>IF(K278="","",CONCATENATE(VLOOKUP(K276,NP,18,FALSE)," pts - ",VLOOKUP(K276,NP,21,FALSE)))</f>
        <v/>
      </c>
      <c r="M279" s="21"/>
      <c r="N279" s="17"/>
      <c r="O279" s="21"/>
      <c r="P279" s="21"/>
      <c r="Q279" s="17"/>
      <c r="R279" s="21"/>
      <c r="S279" s="141"/>
      <c r="T279" s="142"/>
      <c r="U279" s="142"/>
      <c r="V279" s="143"/>
      <c r="W279" s="144"/>
      <c r="X279" s="144"/>
      <c r="Y279" s="143"/>
      <c r="Z279" s="142"/>
      <c r="AA279" s="193">
        <f>AA255+1</f>
        <v>116</v>
      </c>
      <c r="AB279" s="125" t="s">
        <v>67</v>
      </c>
      <c r="AC279" s="125"/>
      <c r="AD279" s="126" t="str">
        <f>IF(VLOOKUP(AA279,NP,32,FALSE)="","",IF(VLOOKUP(AA279,NP,32,FALSE)=0,"",VLOOKUP(AA279,NP,32,FALSE)))</f>
        <v/>
      </c>
      <c r="AE279" s="127" t="str">
        <f>IF(VLOOKUP(AA279,NP,33,FALSE)="","",IF(VLOOKUP(AA279,NP,34,FALSE)=2,"",VLOOKUP(AA279,NP,34,FALSE)))</f>
        <v/>
      </c>
      <c r="AF279" s="127"/>
      <c r="AG279" s="128" t="str">
        <f>IF(VLOOKUP(AA279,NP,33,FALSE)="","",IF(VLOOKUP(AA279,NP,33,FALSE)=0,"",VLOOKUP(AA279,NP,33,FALSE)))</f>
        <v/>
      </c>
      <c r="AH279" s="129"/>
      <c r="AI279" s="83"/>
    </row>
    <row r="280" spans="1:35" ht="12" customHeight="1">
      <c r="J280" s="198">
        <f>J278+1</f>
        <v>93</v>
      </c>
      <c r="K280" s="84" t="str">
        <f>IF(VLOOKUP(K282,NP,4,FALSE)=0,"",VLOOKUP(K282,NP,4,FALSE))</f>
        <v/>
      </c>
      <c r="L280" s="20" t="str">
        <f>IF(K280="","",CONCATENATE(VLOOKUP(K282,NP,5,FALSE),"  ",VLOOKUP(K282,NP,6,FALSE)))</f>
        <v/>
      </c>
      <c r="M280" s="20"/>
      <c r="N280" s="92"/>
      <c r="O280" s="20"/>
      <c r="P280" s="20"/>
      <c r="Q280" s="92"/>
      <c r="R280" s="20"/>
      <c r="S280" s="2"/>
      <c r="T280" s="121"/>
      <c r="U280" s="121"/>
      <c r="V280" s="122"/>
      <c r="W280" s="121"/>
      <c r="X280" s="121"/>
      <c r="Y280" s="122"/>
      <c r="Z280" s="4"/>
      <c r="AD280" s="12"/>
      <c r="AG280" s="12"/>
      <c r="AH280" s="71"/>
    </row>
    <row r="281" spans="1:35" ht="12" customHeight="1">
      <c r="I281" s="118">
        <f>J284</f>
        <v>94</v>
      </c>
      <c r="J281" s="15"/>
      <c r="K281" s="174" t="str">
        <f>IF(OR(K280="",VLOOKUP(K282,NP,10,FALSE)=0),"",IF(LEN(VLOOKUP(K282,NP,10,FALSE))=7,VLOOKUP(K282,NP,10,FALSE),VLOOKUP(K282,NP,10,FALSE)))</f>
        <v/>
      </c>
      <c r="L281" s="21" t="str">
        <f>IF(K280="","",CONCATENATE(VLOOKUP(K282,NP,8,FALSE)," pts - ",VLOOKUP(K282,NP,11,FALSE)))</f>
        <v/>
      </c>
      <c r="M281" s="21"/>
      <c r="N281" s="17"/>
      <c r="O281" s="21"/>
      <c r="P281" s="21"/>
      <c r="Q281" s="17"/>
      <c r="R281" s="21"/>
      <c r="S281" s="180">
        <f>J280</f>
        <v>93</v>
      </c>
      <c r="T281" s="120"/>
      <c r="U281" s="121"/>
      <c r="V281" s="122"/>
      <c r="W281" s="121"/>
      <c r="X281" s="121"/>
      <c r="Y281" s="122"/>
      <c r="Z281" s="4"/>
      <c r="AD281" s="12"/>
      <c r="AG281" s="12"/>
      <c r="AH281" s="71"/>
    </row>
    <row r="282" spans="1:35" ht="12" customHeight="1">
      <c r="B282" s="20" t="str">
        <f>IF(I282="","",IF(VLOOKUP(K282,NP,12,FALSE)=0,CONCATENATE(VLOOKUP(K282,NP,5,FALSE),"  ",VLOOKUP(K282,NP,6,FALSE)),IF(VLOOKUP(K282,NP,22,FALSE)=0,CONCATENATE(VLOOKUP(K282,NP,15,FALSE),"  ",VLOOKUP(K282,NP,16,FALSE)),"")))</f>
        <v/>
      </c>
      <c r="C282" s="20"/>
      <c r="D282" s="92"/>
      <c r="E282" s="20"/>
      <c r="F282" s="20"/>
      <c r="G282" s="92"/>
      <c r="H282" s="20"/>
      <c r="I282" s="90" t="str">
        <f>IF(AND(VLOOKUP(K282,NP,12,FALSE)=0,VLOOKUP(K282,NP,22,FALSE)=0),"",IF(VLOOKUP(K282,NP,12,FALSE)=0,VLOOKUP(K282,NP,4,FALSE),IF(VLOOKUP(K282,NP,22,FALSE)=0,VLOOKUP(K282,NP,14,FALSE),"")))</f>
        <v/>
      </c>
      <c r="J282" s="15"/>
      <c r="K282" s="124">
        <f>K276+1</f>
        <v>47</v>
      </c>
      <c r="L282" s="125" t="s">
        <v>67</v>
      </c>
      <c r="M282" s="125"/>
      <c r="N282" s="126" t="str">
        <f>IF(VLOOKUP(K282,NP,32,FALSE)="","",IF(VLOOKUP(K282,NP,32,FALSE)=0,"",VLOOKUP(K282,NP,32,FALSE)))</f>
        <v/>
      </c>
      <c r="O282" s="127" t="str">
        <f>IF(VLOOKUP(K282,NP,33,FALSE)="","",IF(VLOOKUP(K282,NP,34,FALSE)=2,"",VLOOKUP(K282,NP,34,FALSE)))</f>
        <v/>
      </c>
      <c r="P282" s="127"/>
      <c r="Q282" s="128" t="str">
        <f>IF(VLOOKUP(K282,NP,33,FALSE)="","",IF(VLOOKUP(K282,NP,33,FALSE)=0,"",VLOOKUP(K282,NP,33,FALSE)))</f>
        <v/>
      </c>
      <c r="R282" s="137"/>
      <c r="S282" s="83" t="str">
        <f>IF(VLOOKUP(S285,NP,4,FALSE)=0,"",VLOOKUP(S285,NP,4,FALSE))</f>
        <v/>
      </c>
      <c r="T282" s="20" t="str">
        <f>IF(S282="","",CONCATENATE(VLOOKUP(S285,NP,5,FALSE),"  ",VLOOKUP(S285,NP,6,FALSE)))</f>
        <v/>
      </c>
      <c r="U282" s="20"/>
      <c r="V282" s="92"/>
      <c r="W282" s="20"/>
      <c r="X282" s="20"/>
      <c r="Y282" s="92"/>
      <c r="Z282" s="20"/>
      <c r="AD282" s="12"/>
      <c r="AG282" s="12"/>
      <c r="AH282" s="71"/>
    </row>
    <row r="283" spans="1:35" ht="12" customHeight="1">
      <c r="A283" s="71"/>
      <c r="B283" s="64" t="str">
        <f>IF(I282="","",IF(VLOOKUP(K282,NP,12,FALSE)=0,CONCATENATE(VLOOKUP(K282,NP,8,FALSE)," pts - ",VLOOKUP(K282,NP,11,FALSE)),IF(VLOOKUP(K282,NP,22,FALSE)=0,CONCATENATE(VLOOKUP(K282,NP,18,FALSE)," pts - ",VLOOKUP(K282,NP,21,FALSE)),"")))</f>
        <v/>
      </c>
      <c r="C283" s="64"/>
      <c r="D283" s="107"/>
      <c r="E283" s="64"/>
      <c r="F283" s="64"/>
      <c r="G283" s="107"/>
      <c r="H283" s="64"/>
      <c r="I283" s="72"/>
      <c r="J283" s="15"/>
      <c r="K283" s="2"/>
      <c r="L283" s="120"/>
      <c r="M283" s="120"/>
      <c r="N283" s="130"/>
      <c r="O283" s="120"/>
      <c r="P283" s="120"/>
      <c r="Q283" s="130"/>
      <c r="R283" s="141"/>
      <c r="S283" s="26"/>
      <c r="T283" s="21" t="str">
        <f>IF(S282="","",CONCATENATE(VLOOKUP(S285,NP,8,FALSE)," pts - ",VLOOKUP(S285,NP,11,FALSE)))</f>
        <v/>
      </c>
      <c r="U283" s="21"/>
      <c r="V283" s="17"/>
      <c r="W283" s="21"/>
      <c r="X283" s="21"/>
      <c r="Y283" s="17"/>
      <c r="Z283" s="21"/>
      <c r="AA283" s="22"/>
      <c r="AD283" s="12"/>
      <c r="AG283" s="12"/>
      <c r="AH283" s="71"/>
    </row>
    <row r="284" spans="1:35" ht="12" customHeight="1">
      <c r="A284" s="71"/>
      <c r="I284" s="18"/>
      <c r="J284" s="203">
        <f>J280+1</f>
        <v>94</v>
      </c>
      <c r="K284" s="84" t="str">
        <f>IF(VLOOKUP(K282,NP,14,FALSE)=0,"",VLOOKUP(K282,NP,14,FALSE))</f>
        <v/>
      </c>
      <c r="L284" s="20" t="str">
        <f>IF(K284="","",CONCATENATE(VLOOKUP(K282,NP,15,FALSE),"  ",VLOOKUP(K282,NP,16,FALSE)))</f>
        <v/>
      </c>
      <c r="M284" s="134"/>
      <c r="N284" s="135"/>
      <c r="O284" s="134"/>
      <c r="P284" s="134"/>
      <c r="Q284" s="135"/>
      <c r="R284" s="3"/>
      <c r="S284" s="26"/>
      <c r="T284" s="21" t="str">
        <f>IF(S282="","",CONCATENATE(IF(VLOOKUP(K282,NP,23,FALSE)="","",IF(VLOOKUP(K282,NP,12,FALSE)=1,VLOOKUP(K282,NP,23,FALSE),-VLOOKUP(K282,NP,23,FALSE))),IF(VLOOKUP(K282,NP,24,FALSE)="","",CONCATENATE(" / ",IF(VLOOKUP(K282,NP,12,FALSE)=1,VLOOKUP(K282,NP,24,FALSE),-VLOOKUP(K282,NP,24,FALSE)))),IF(VLOOKUP(K282,NP,25,FALSE)="","",CONCATENATE(" / ",IF(VLOOKUP(K282,NP,12,FALSE)=1,VLOOKUP(K282,NP,25,FALSE),-VLOOKUP(K282,NP,25,FALSE)))),IF(VLOOKUP(K282,NP,26,FALSE)="","",CONCATENATE(" / ",IF(VLOOKUP(K282,NP,12,FALSE)=1,VLOOKUP(K282,NP,26,FALSE),-VLOOKUP(K282,NP,26,FALSE)))),IF(VLOOKUP(K282,NP,27,FALSE)="","",CONCATENATE(" / ",IF(VLOOKUP(K282,NP,12,FALSE)=1,VLOOKUP(K282,NP,27,FALSE),-VLOOKUP(K282,NP,27,FALSE)))),IF(VLOOKUP(K282,NP,28)="","",CONCATENATE(" / ",IF(VLOOKUP(K282,NP,12)=1,VLOOKUP(K282,NP,28),-VLOOKUP(K282,NP,28)))),IF(VLOOKUP(K282,NP,29)="","",CONCATENATE(" / ",IF(VLOOKUP(K282,NP,12)=1,VLOOKUP(K282,NP,29),-VLOOKUP(K282,NP,29))))))</f>
        <v/>
      </c>
      <c r="U284" s="21"/>
      <c r="V284" s="17"/>
      <c r="W284" s="21"/>
      <c r="X284" s="21"/>
      <c r="Y284" s="17"/>
      <c r="Z284" s="21"/>
      <c r="AA284" s="22"/>
      <c r="AB284" s="24"/>
      <c r="AC284" s="24"/>
      <c r="AD284" s="98"/>
      <c r="AE284" s="24"/>
      <c r="AF284" s="24"/>
      <c r="AG284" s="98"/>
      <c r="AH284" s="71"/>
    </row>
    <row r="285" spans="1:35" ht="12" customHeight="1">
      <c r="A285" s="82"/>
      <c r="B285" s="125" t="s">
        <v>67</v>
      </c>
      <c r="C285" s="125"/>
      <c r="D285" s="126" t="str">
        <f>IF(VLOOKUP(I285,NP,32,FALSE)="","",IF(VLOOKUP(I285,NP,32,FALSE)=0,"",VLOOKUP(I285,NP,32,FALSE)))</f>
        <v/>
      </c>
      <c r="E285" s="127" t="str">
        <f>IF(VLOOKUP(I285,NP,33,FALSE)="","",IF(VLOOKUP(I285,NP,34,FALSE)=2,"",VLOOKUP(I285,NP,34,FALSE)))</f>
        <v/>
      </c>
      <c r="F285" s="127"/>
      <c r="G285" s="128" t="str">
        <f>IF(VLOOKUP(I285,NP,33,FALSE)="","",IF(VLOOKUP(I285,NP,33,FALSE)=0,"",VLOOKUP(I285,NP,33,FALSE)))</f>
        <v/>
      </c>
      <c r="H285" s="137"/>
      <c r="I285" s="138">
        <f>I273+1</f>
        <v>120</v>
      </c>
      <c r="J285" s="15"/>
      <c r="K285" s="174" t="str">
        <f>IF(OR(K284="",VLOOKUP(K282,NP,20,FALSE)=0),"",IF(LEN(VLOOKUP(K282,NP,20,FALSE))=7,VLOOKUP(K282,NP,20,FALSE),VLOOKUP(K282,NP,20,FALSE)))</f>
        <v/>
      </c>
      <c r="L285" s="21" t="str">
        <f>IF(K284="","",CONCATENATE(VLOOKUP(K282,NP,18,FALSE)," pts - ",VLOOKUP(K282,NP,21,FALSE)))</f>
        <v/>
      </c>
      <c r="M285" s="21"/>
      <c r="N285" s="17"/>
      <c r="O285" s="21"/>
      <c r="P285" s="21"/>
      <c r="Q285" s="17"/>
      <c r="R285" s="21"/>
      <c r="S285" s="147">
        <f>S273+1</f>
        <v>88</v>
      </c>
      <c r="T285" s="125" t="s">
        <v>67</v>
      </c>
      <c r="U285" s="125"/>
      <c r="V285" s="126" t="str">
        <f>IF(VLOOKUP(S285,NP,32,FALSE)="","",IF(VLOOKUP(S285,NP,32,FALSE)=0,"",VLOOKUP(S285,NP,32,FALSE)))</f>
        <v/>
      </c>
      <c r="W285" s="127" t="str">
        <f>IF(VLOOKUP(S285,NP,33,FALSE)="","",IF(VLOOKUP(S285,NP,34,FALSE)=2,"",VLOOKUP(S285,NP,34,FALSE)))</f>
        <v/>
      </c>
      <c r="X285" s="127"/>
      <c r="Y285" s="128" t="str">
        <f>IF(VLOOKUP(S285,NP,33,FALSE)="","",IF(VLOOKUP(S285,NP,33,FALSE)=0,"",VLOOKUP(S285,NP,33,FALSE)))</f>
        <v/>
      </c>
      <c r="Z285" s="137"/>
      <c r="AA285" s="83" t="str">
        <f>IF(VLOOKUP(AA279,NP,14,FALSE)=0,"",VLOOKUP(AA279,NP,14,FALSE))</f>
        <v/>
      </c>
      <c r="AB285" s="20" t="str">
        <f>IF(AA285="","",CONCATENATE(VLOOKUP(AA279,NP,15,FALSE),"  ",VLOOKUP(AA279,NP,16,FALSE)))</f>
        <v/>
      </c>
      <c r="AC285" s="20"/>
      <c r="AD285" s="92"/>
      <c r="AE285" s="20"/>
      <c r="AF285" s="20"/>
      <c r="AG285" s="92"/>
      <c r="AH285" s="192"/>
    </row>
    <row r="286" spans="1:35" ht="12" customHeight="1">
      <c r="A286" s="132">
        <f>I281</f>
        <v>94</v>
      </c>
      <c r="J286" s="197">
        <f>J284+1</f>
        <v>95</v>
      </c>
      <c r="K286" s="84" t="str">
        <f>IF(VLOOKUP(K288,NP,4,FALSE)=0,"",VLOOKUP(K288,NP,4,FALSE))</f>
        <v/>
      </c>
      <c r="L286" s="20" t="str">
        <f>IF(K286="","",CONCATENATE(VLOOKUP(K288,NP,5,FALSE),"  ",VLOOKUP(K288,NP,6,FALSE)))</f>
        <v/>
      </c>
      <c r="M286" s="20"/>
      <c r="N286" s="92"/>
      <c r="O286" s="20"/>
      <c r="P286" s="20"/>
      <c r="Q286" s="92"/>
      <c r="R286" s="20"/>
      <c r="S286" s="11"/>
      <c r="T286" s="18"/>
      <c r="U286" s="18"/>
      <c r="V286" s="99"/>
      <c r="W286" s="18"/>
      <c r="X286" s="18"/>
      <c r="Y286" s="99"/>
      <c r="AA286" s="136">
        <f>S289</f>
        <v>96</v>
      </c>
    </row>
    <row r="287" spans="1:35" ht="12" customHeight="1">
      <c r="A287" s="71"/>
      <c r="I287" s="72"/>
      <c r="J287" s="15"/>
      <c r="K287" s="174" t="str">
        <f>IF(OR(K286="",VLOOKUP(K288,NP,10,FALSE)=0),"",IF(LEN(VLOOKUP(K288,NP,10,FALSE))=7,VLOOKUP(K288,NP,10,FALSE),VLOOKUP(K288,NP,10,FALSE)))</f>
        <v/>
      </c>
      <c r="L287" s="27" t="str">
        <f>IF(K286="","",CONCATENATE(VLOOKUP(K288,NP,8,FALSE)," pts - ",VLOOKUP(K288,NP,11,FALSE)))</f>
        <v/>
      </c>
      <c r="M287" s="27"/>
      <c r="N287" s="97"/>
      <c r="O287" s="27"/>
      <c r="P287" s="27"/>
      <c r="Q287" s="97"/>
      <c r="R287" s="85"/>
      <c r="S287" s="11"/>
      <c r="T287" s="18"/>
      <c r="U287" s="18"/>
      <c r="V287" s="99"/>
      <c r="W287" s="18"/>
      <c r="X287" s="18"/>
      <c r="Y287" s="99"/>
      <c r="AA287" s="26"/>
    </row>
    <row r="288" spans="1:35" ht="12" customHeight="1">
      <c r="A288" s="77"/>
      <c r="B288" s="20" t="str">
        <f>IF(I288="","",IF(VLOOKUP(K288,NP,12,FALSE)=0,CONCATENATE(VLOOKUP(K288,NP,5,FALSE),"  ",VLOOKUP(K288,NP,6,FALSE)),IF(VLOOKUP(K288,NP,22,FALSE)=0,CONCATENATE(VLOOKUP(K288,NP,15,FALSE),"  ",VLOOKUP(K288,NP,16,FALSE)),"")))</f>
        <v/>
      </c>
      <c r="C288" s="20"/>
      <c r="D288" s="92"/>
      <c r="E288" s="20"/>
      <c r="F288" s="20"/>
      <c r="G288" s="92"/>
      <c r="H288" s="20"/>
      <c r="I288" s="90" t="str">
        <f>IF(AND(VLOOKUP(K288,NP,12,FALSE)=0,VLOOKUP(K288,NP,22,FALSE)=0),"",IF(VLOOKUP(K288,NP,12,FALSE)=0,VLOOKUP(K288,NP,4,FALSE),IF(VLOOKUP(K288,NP,22,FALSE)=0,VLOOKUP(K288,NP,14,FALSE),"")))</f>
        <v/>
      </c>
      <c r="J288" s="15"/>
      <c r="K288" s="124">
        <f>K282+1</f>
        <v>48</v>
      </c>
      <c r="L288" s="125" t="s">
        <v>67</v>
      </c>
      <c r="M288" s="125"/>
      <c r="N288" s="126" t="str">
        <f>IF(VLOOKUP(K288,NP,32,FALSE)="","",IF(VLOOKUP(K288,NP,32,FALSE)=0,"",VLOOKUP(K288,NP,32,FALSE)))</f>
        <v/>
      </c>
      <c r="O288" s="127" t="str">
        <f>IF(VLOOKUP(K288,NP,33,FALSE)="","",IF(VLOOKUP(K288,NP,34,FALSE)=2,"",VLOOKUP(K288,NP,34,FALSE)))</f>
        <v/>
      </c>
      <c r="P288" s="127"/>
      <c r="Q288" s="128" t="str">
        <f>IF(VLOOKUP(K288,NP,33,FALSE)="","",IF(VLOOKUP(K288,NP,33,FALSE)=0,"",VLOOKUP(K288,NP,33,FALSE)))</f>
        <v/>
      </c>
      <c r="R288" s="129"/>
      <c r="S288" s="83" t="str">
        <f>IF(VLOOKUP(S285,NP,14,FALSE)=0,"",VLOOKUP(S285,NP,14,FALSE))</f>
        <v/>
      </c>
      <c r="T288" s="20" t="str">
        <f>IF(S288="","",CONCATENATE(VLOOKUP(S285,NP,15,FALSE),"  ",VLOOKUP(S285,NP,16,FALSE)))</f>
        <v/>
      </c>
      <c r="U288" s="20"/>
      <c r="V288" s="92"/>
      <c r="W288" s="20"/>
      <c r="X288" s="20"/>
      <c r="Y288" s="92"/>
      <c r="Z288" s="20"/>
      <c r="AA288" s="22"/>
    </row>
    <row r="289" spans="1:35" ht="12" customHeight="1">
      <c r="A289" s="32"/>
      <c r="B289" s="64" t="str">
        <f>IF(I288="","",IF(VLOOKUP(K288,NP,12,FALSE)=0,CONCATENATE(VLOOKUP(K288,NP,8,FALSE)," pts - ",VLOOKUP(K288,NP,11,FALSE)),IF(VLOOKUP(K288,NP,22,FALSE)=0,CONCATENATE(VLOOKUP(K288,NP,18,FALSE)," pts - ",VLOOKUP(K288,NP,21,FALSE)),"")))</f>
        <v/>
      </c>
      <c r="C289" s="64"/>
      <c r="D289" s="97"/>
      <c r="E289" s="27"/>
      <c r="F289" s="27"/>
      <c r="G289" s="97"/>
      <c r="H289" s="27"/>
      <c r="I289" s="118">
        <f>J286</f>
        <v>95</v>
      </c>
      <c r="J289" s="15"/>
      <c r="K289" s="2"/>
      <c r="L289" s="120"/>
      <c r="M289" s="120"/>
      <c r="N289" s="130"/>
      <c r="O289" s="120"/>
      <c r="P289" s="120"/>
      <c r="Q289" s="130"/>
      <c r="R289" s="131"/>
      <c r="S289" s="180">
        <f>J290</f>
        <v>96</v>
      </c>
      <c r="T289" s="27" t="str">
        <f>IF(S288="","",CONCATENATE(VLOOKUP(S285,NP,18,FALSE)," pts - ",VLOOKUP(S285,NP,21,FALSE)))</f>
        <v/>
      </c>
      <c r="U289" s="27"/>
      <c r="V289" s="97"/>
      <c r="W289" s="27"/>
      <c r="X289" s="27"/>
      <c r="Y289" s="97"/>
      <c r="Z289" s="27"/>
    </row>
    <row r="290" spans="1:35" ht="12" customHeight="1">
      <c r="A290" s="32"/>
      <c r="I290" s="71"/>
      <c r="J290" s="207">
        <f>J286+1</f>
        <v>96</v>
      </c>
      <c r="K290" s="84" t="str">
        <f>IF(VLOOKUP(K288,NP,14,FALSE)=0,"",VLOOKUP(K288,NP,14,FALSE))</f>
        <v/>
      </c>
      <c r="L290" s="20" t="str">
        <f>IF(K290="","",CONCATENATE(VLOOKUP(K288,NP,15,FALSE),"  ",VLOOKUP(K288,NP,16,FALSE)))</f>
        <v/>
      </c>
      <c r="M290" s="134"/>
      <c r="N290" s="135"/>
      <c r="O290" s="134"/>
      <c r="P290" s="134"/>
      <c r="Q290" s="135"/>
      <c r="R290" s="86"/>
      <c r="S290" s="26"/>
      <c r="T290" s="21" t="str">
        <f>IF(S288="","",CONCATENATE(IF(VLOOKUP(K288,NP,23,FALSE)="","",IF(VLOOKUP(K288,NP,12,FALSE)=1,VLOOKUP(K288,NP,23,FALSE),-VLOOKUP(K288,NP,23,FALSE))),IF(VLOOKUP(K288,NP,24,FALSE)="","",CONCATENATE(" / ",IF(VLOOKUP(K288,NP,12,FALSE)=1,VLOOKUP(K288,NP,24,FALSE),-VLOOKUP(K288,NP,24,FALSE)))),IF(VLOOKUP(K288,NP,25,FALSE)="","",CONCATENATE(" / ",IF(VLOOKUP(K288,NP,12,FALSE)=1,VLOOKUP(K288,NP,25,FALSE),-VLOOKUP(K288,NP,25,FALSE)))),IF(VLOOKUP(K288,NP,26,FALSE)="","",CONCATENATE(" / ",IF(VLOOKUP(K288,NP,12,FALSE)=1,VLOOKUP(K288,NP,26,FALSE),-VLOOKUP(K288,NP,26,FALSE)))),IF(VLOOKUP(K288,NP,27,FALSE)="","",CONCATENATE(" / ",IF(VLOOKUP(K288,NP,12,FALSE)=1,VLOOKUP(K288,NP,27,FALSE),-VLOOKUP(K288,NP,27,FALSE)))),IF(VLOOKUP(K288,NP,28)="","",CONCATENATE(" / ",IF(VLOOKUP(K288,NP,12)=1,VLOOKUP(K288,NP,28),-VLOOKUP(K288,NP,28)))),IF(VLOOKUP(K288,NP,29)="","",CONCATENATE(" / ",IF(VLOOKUP(K288,NP,12)=1,VLOOKUP(K288,NP,29),-VLOOKUP(K288,NP,29))))))</f>
        <v/>
      </c>
      <c r="U290" s="21"/>
      <c r="V290" s="17"/>
      <c r="W290" s="21"/>
      <c r="X290" s="21"/>
      <c r="Y290" s="17"/>
      <c r="Z290" s="21"/>
    </row>
    <row r="291" spans="1:35" ht="12" customHeight="1">
      <c r="A291" s="32"/>
      <c r="G291" s="13"/>
      <c r="J291" s="15"/>
      <c r="K291" s="174" t="str">
        <f>IF(OR(K290="",VLOOKUP(K288,NP,20,FALSE)=0),"",IF(LEN(VLOOKUP(K288,NP,20,FALSE))=7,VLOOKUP(K288,NP,20,FALSE),VLOOKUP(K288,NP,20,FALSE)))</f>
        <v/>
      </c>
      <c r="L291" s="21" t="str">
        <f>IF(K290="","",CONCATENATE(VLOOKUP(K288,NP,18,FALSE)," pts - ",VLOOKUP(K288,NP,21,FALSE)))</f>
        <v/>
      </c>
      <c r="M291" s="21"/>
      <c r="N291" s="17"/>
      <c r="O291" s="21"/>
      <c r="P291" s="21"/>
      <c r="Q291" s="17"/>
      <c r="R291" s="21"/>
      <c r="S291" s="141"/>
      <c r="T291" s="12"/>
      <c r="U291" s="12"/>
    </row>
    <row r="292" spans="1:35" ht="12" customHeight="1">
      <c r="A292" s="17"/>
      <c r="B292" s="17"/>
      <c r="C292" s="17"/>
      <c r="D292" s="17"/>
      <c r="E292" s="17"/>
      <c r="F292" s="17"/>
      <c r="G292" s="17"/>
      <c r="H292" s="17"/>
      <c r="I292" s="17"/>
      <c r="J292" s="201">
        <f>J290+1</f>
        <v>97</v>
      </c>
      <c r="K292" s="84" t="str">
        <f>IF(VLOOKUP(K294,NP,4,FALSE)=0,"",VLOOKUP(K294,NP,4,FALSE))</f>
        <v/>
      </c>
      <c r="L292" s="20" t="str">
        <f>IF(K292="","",CONCATENATE(VLOOKUP(K294,NP,5,FALSE),"  ",VLOOKUP(K294,NP,6,FALSE)))</f>
        <v/>
      </c>
      <c r="M292" s="20"/>
      <c r="N292" s="92"/>
      <c r="O292" s="20"/>
      <c r="P292" s="20"/>
      <c r="Q292" s="92"/>
      <c r="R292" s="20"/>
      <c r="S292" s="2"/>
      <c r="T292" s="17"/>
      <c r="U292" s="17"/>
      <c r="V292" s="17"/>
      <c r="W292" s="17"/>
      <c r="X292" s="17"/>
      <c r="Y292" s="17"/>
      <c r="Z292" s="17"/>
    </row>
    <row r="293" spans="1:35" ht="12" customHeight="1">
      <c r="I293" s="118">
        <f>J296</f>
        <v>98</v>
      </c>
      <c r="J293" s="15"/>
      <c r="K293" s="174" t="str">
        <f>IF(OR(K292="",VLOOKUP(K294,NP,10,FALSE)=0),"",IF(LEN(VLOOKUP(K294,NP,10,FALSE))=7,VLOOKUP(K294,NP,10,FALSE),VLOOKUP(K294,NP,10,FALSE)))</f>
        <v/>
      </c>
      <c r="L293" s="27" t="str">
        <f>IF(K292="","",CONCATENATE(VLOOKUP(K294,NP,8,FALSE)," pts - ",VLOOKUP(K294,NP,11,FALSE)))</f>
        <v/>
      </c>
      <c r="M293" s="27"/>
      <c r="N293" s="97"/>
      <c r="O293" s="27"/>
      <c r="P293" s="27"/>
      <c r="Q293" s="97"/>
      <c r="R293" s="85"/>
      <c r="S293" s="180">
        <f>J292</f>
        <v>97</v>
      </c>
      <c r="T293" s="120"/>
      <c r="U293" s="121"/>
      <c r="V293" s="122"/>
      <c r="W293" s="121"/>
      <c r="X293" s="121"/>
      <c r="Y293" s="122"/>
      <c r="Z293" s="4"/>
    </row>
    <row r="294" spans="1:35" ht="12" customHeight="1">
      <c r="B294" s="20" t="str">
        <f>IF(I294="","",IF(VLOOKUP(K294,NP,12,FALSE)=0,CONCATENATE(VLOOKUP(K294,NP,5,FALSE),"  ",VLOOKUP(K294,NP,6,FALSE)),IF(VLOOKUP(K294,NP,22,FALSE)=0,CONCATENATE(VLOOKUP(K294,NP,15,FALSE),"  ",VLOOKUP(K294,NP,16,FALSE)),"")))</f>
        <v/>
      </c>
      <c r="C294" s="20"/>
      <c r="D294" s="92"/>
      <c r="E294" s="20"/>
      <c r="F294" s="20"/>
      <c r="G294" s="92"/>
      <c r="H294" s="20"/>
      <c r="I294" s="90" t="str">
        <f>IF(AND(VLOOKUP(K294,NP,12,FALSE)=0,VLOOKUP(K294,NP,22,FALSE)=0),"",IF(VLOOKUP(K294,NP,12,FALSE)=0,VLOOKUP(K294,NP,4,FALSE),IF(VLOOKUP(K294,NP,22,FALSE)=0,VLOOKUP(K294,NP,14,FALSE),"")))</f>
        <v/>
      </c>
      <c r="J294" s="15"/>
      <c r="K294" s="124">
        <f>K288+1</f>
        <v>49</v>
      </c>
      <c r="L294" s="125" t="s">
        <v>67</v>
      </c>
      <c r="M294" s="125"/>
      <c r="N294" s="126" t="str">
        <f>IF(VLOOKUP(K294,NP,32,FALSE)="","",IF(VLOOKUP(K294,NP,32,FALSE)=0,"",VLOOKUP(K294,NP,32,FALSE)))</f>
        <v/>
      </c>
      <c r="O294" s="127" t="str">
        <f>IF(VLOOKUP(K294,NP,33,FALSE)="","",IF(VLOOKUP(K294,NP,34,FALSE)=2,"",VLOOKUP(K294,NP,34,FALSE)))</f>
        <v/>
      </c>
      <c r="P294" s="127"/>
      <c r="Q294" s="128" t="str">
        <f>IF(VLOOKUP(K294,NP,33,FALSE)="","",IF(VLOOKUP(K294,NP,33,FALSE)=0,"",VLOOKUP(K294,NP,33,FALSE)))</f>
        <v/>
      </c>
      <c r="R294" s="129"/>
      <c r="S294" s="83" t="str">
        <f>IF(VLOOKUP(S297,NP,4,FALSE)=0,"",VLOOKUP(S297,NP,4,FALSE))</f>
        <v/>
      </c>
      <c r="T294" s="20" t="str">
        <f>IF(S294="","",CONCATENATE(VLOOKUP(S297,NP,5,FALSE),"  ",VLOOKUP(S297,NP,6,FALSE)))</f>
        <v/>
      </c>
      <c r="U294" s="20"/>
      <c r="V294" s="92"/>
      <c r="W294" s="20"/>
      <c r="X294" s="20"/>
      <c r="Y294" s="92"/>
      <c r="Z294" s="20"/>
    </row>
    <row r="295" spans="1:35" ht="12" customHeight="1">
      <c r="A295" s="71"/>
      <c r="B295" s="64" t="str">
        <f>IF(I294="","",IF(VLOOKUP(K294,NP,12,FALSE)=0,CONCATENATE(VLOOKUP(K294,NP,8,FALSE)," pts - ",VLOOKUP(K294,NP,11,FALSE)),IF(VLOOKUP(K294,NP,22,FALSE)=0,CONCATENATE(VLOOKUP(K294,NP,18,FALSE)," pts - ",VLOOKUP(K294,NP,21,FALSE)),"")))</f>
        <v/>
      </c>
      <c r="C295" s="64"/>
      <c r="D295" s="107"/>
      <c r="E295" s="64"/>
      <c r="F295" s="64"/>
      <c r="G295" s="107"/>
      <c r="H295" s="64"/>
      <c r="I295" s="72"/>
      <c r="J295" s="15"/>
      <c r="K295" s="2"/>
      <c r="L295" s="120"/>
      <c r="M295" s="120"/>
      <c r="N295" s="130"/>
      <c r="O295" s="120"/>
      <c r="P295" s="120"/>
      <c r="Q295" s="130"/>
      <c r="R295" s="131"/>
      <c r="S295" s="26"/>
      <c r="T295" s="21" t="str">
        <f>IF(S294="","",CONCATENATE(VLOOKUP(S297,NP,8,FALSE)," pts - ",VLOOKUP(S297,NP,11,FALSE)))</f>
        <v/>
      </c>
      <c r="U295" s="21"/>
      <c r="V295" s="17"/>
      <c r="W295" s="21"/>
      <c r="X295" s="21"/>
      <c r="Y295" s="17"/>
      <c r="Z295" s="21"/>
      <c r="AA295" s="22"/>
    </row>
    <row r="296" spans="1:35" ht="12" customHeight="1">
      <c r="A296" s="132">
        <f>I301</f>
        <v>99</v>
      </c>
      <c r="J296" s="203">
        <f>J292+1</f>
        <v>98</v>
      </c>
      <c r="K296" s="84" t="str">
        <f>IF(VLOOKUP(K294,NP,14,FALSE)=0,"",VLOOKUP(K294,NP,14,FALSE))</f>
        <v/>
      </c>
      <c r="L296" s="20" t="str">
        <f>IF(K296="","",CONCATENATE(VLOOKUP(K294,NP,15,FALSE),"  ",VLOOKUP(K294,NP,16,FALSE)))</f>
        <v/>
      </c>
      <c r="M296" s="134"/>
      <c r="N296" s="135"/>
      <c r="O296" s="134"/>
      <c r="P296" s="134"/>
      <c r="Q296" s="135"/>
      <c r="R296" s="86"/>
      <c r="S296" s="26"/>
      <c r="T296" s="21" t="str">
        <f>IF(S294="","",CONCATENATE(IF(VLOOKUP(K294,NP,23,FALSE)="","",IF(VLOOKUP(K294,NP,12,FALSE)=1,VLOOKUP(K294,NP,23,FALSE),-VLOOKUP(K294,NP,23,FALSE))),IF(VLOOKUP(K294,NP,24,FALSE)="","",CONCATENATE(" / ",IF(VLOOKUP(K294,NP,12,FALSE)=1,VLOOKUP(K294,NP,24,FALSE),-VLOOKUP(K294,NP,24,FALSE)))),IF(VLOOKUP(K294,NP,25,FALSE)="","",CONCATENATE(" / ",IF(VLOOKUP(K294,NP,12,FALSE)=1,VLOOKUP(K294,NP,25,FALSE),-VLOOKUP(K294,NP,25,FALSE)))),IF(VLOOKUP(K294,NP,26,FALSE)="","",CONCATENATE(" / ",IF(VLOOKUP(K294,NP,12,FALSE)=1,VLOOKUP(K294,NP,26,FALSE),-VLOOKUP(K294,NP,26,FALSE)))),IF(VLOOKUP(K294,NP,27,FALSE)="","",CONCATENATE(" / ",IF(VLOOKUP(K294,NP,12,FALSE)=1,VLOOKUP(K294,NP,27,FALSE),-VLOOKUP(K294,NP,27,FALSE)))),IF(VLOOKUP(K294,NP,28)="","",CONCATENATE(" / ",IF(VLOOKUP(K294,NP,12)=1,VLOOKUP(K294,NP,28),-VLOOKUP(K294,NP,28)))),IF(VLOOKUP(K294,NP,29)="","",CONCATENATE(" / ",IF(VLOOKUP(K294,NP,12)=1,VLOOKUP(K294,NP,29),-VLOOKUP(K294,NP,29))))))</f>
        <v/>
      </c>
      <c r="U296" s="21"/>
      <c r="V296" s="17"/>
      <c r="W296" s="21"/>
      <c r="X296" s="21"/>
      <c r="Y296" s="17"/>
      <c r="Z296" s="21"/>
      <c r="AA296" s="136">
        <f>S293</f>
        <v>97</v>
      </c>
    </row>
    <row r="297" spans="1:35" ht="12" customHeight="1">
      <c r="A297" s="90"/>
      <c r="B297" s="125" t="s">
        <v>67</v>
      </c>
      <c r="C297" s="125"/>
      <c r="D297" s="126" t="str">
        <f>IF(VLOOKUP(I297,NP,32,FALSE)="","",IF(VLOOKUP(I297,NP,32,FALSE)=0,"",VLOOKUP(I297,NP,32,FALSE)))</f>
        <v/>
      </c>
      <c r="E297" s="127" t="str">
        <f>IF(VLOOKUP(I297,NP,33,FALSE)="","",IF(VLOOKUP(I297,NP,34,FALSE)=2,"",VLOOKUP(I297,NP,34,FALSE)))</f>
        <v/>
      </c>
      <c r="F297" s="127"/>
      <c r="G297" s="128" t="str">
        <f>IF(VLOOKUP(I297,NP,33,FALSE)="","",IF(VLOOKUP(I297,NP,33,FALSE)=0,"",VLOOKUP(I297,NP,33,FALSE)))</f>
        <v/>
      </c>
      <c r="H297" s="137"/>
      <c r="I297" s="138">
        <f>I285+1</f>
        <v>121</v>
      </c>
      <c r="J297" s="15"/>
      <c r="K297" s="174" t="str">
        <f>IF(OR(K296="",VLOOKUP(K294,NP,20,FALSE)=0),"",IF(LEN(VLOOKUP(K294,NP,20,FALSE))=7,VLOOKUP(K294,NP,20,FALSE),VLOOKUP(K294,NP,20,FALSE)))</f>
        <v/>
      </c>
      <c r="L297" s="21" t="str">
        <f>IF(K296="","",CONCATENATE(VLOOKUP(K294,NP,18,FALSE)," pts - ",VLOOKUP(K294,NP,21,FALSE)))</f>
        <v/>
      </c>
      <c r="M297" s="21"/>
      <c r="N297" s="17"/>
      <c r="O297" s="21"/>
      <c r="P297" s="21"/>
      <c r="Q297" s="17"/>
      <c r="R297" s="21"/>
      <c r="S297" s="147">
        <f>S285+1</f>
        <v>89</v>
      </c>
      <c r="T297" s="125" t="s">
        <v>67</v>
      </c>
      <c r="U297" s="125"/>
      <c r="V297" s="126" t="str">
        <f>IF(VLOOKUP(S297,NP,32,FALSE)="","",IF(VLOOKUP(S297,NP,32,FALSE)=0,"",VLOOKUP(S297,NP,32,FALSE)))</f>
        <v/>
      </c>
      <c r="W297" s="127" t="str">
        <f>IF(VLOOKUP(S297,NP,33,FALSE)="","",IF(VLOOKUP(S297,NP,34,FALSE)=2,"",VLOOKUP(S297,NP,34,FALSE)))</f>
        <v/>
      </c>
      <c r="X297" s="127"/>
      <c r="Y297" s="128" t="str">
        <f>IF(VLOOKUP(S297,NP,33,FALSE)="","",IF(VLOOKUP(S297,NP,33,FALSE)=0,"",VLOOKUP(S297,NP,33,FALSE)))</f>
        <v/>
      </c>
      <c r="Z297" s="137"/>
      <c r="AA297" s="83" t="str">
        <f>IF(VLOOKUP(AA303,NP,4,FALSE)=0,"",VLOOKUP(AA303,NP,4,FALSE))</f>
        <v/>
      </c>
      <c r="AB297" s="20" t="str">
        <f>IF(AA297="","",CONCATENATE(VLOOKUP(AA303,NP,5,FALSE),"  ",VLOOKUP(AA303,NP,6,FALSE)))</f>
        <v/>
      </c>
      <c r="AC297" s="20"/>
      <c r="AD297" s="92"/>
      <c r="AE297" s="20"/>
      <c r="AF297" s="20"/>
      <c r="AG297" s="92"/>
      <c r="AH297" s="20"/>
    </row>
    <row r="298" spans="1:35" ht="12" customHeight="1">
      <c r="A298" s="72"/>
      <c r="J298" s="197">
        <f>J296+1</f>
        <v>99</v>
      </c>
      <c r="K298" s="84" t="str">
        <f>IF(VLOOKUP(K300,NP,4,FALSE)=0,"",VLOOKUP(K300,NP,4,FALSE))</f>
        <v/>
      </c>
      <c r="L298" s="20" t="str">
        <f>IF(K298="","",CONCATENATE(VLOOKUP(K300,NP,5,FALSE),"  ",VLOOKUP(K300,NP,6,FALSE)))</f>
        <v/>
      </c>
      <c r="M298" s="20"/>
      <c r="N298" s="92"/>
      <c r="O298" s="20"/>
      <c r="P298" s="20"/>
      <c r="Q298" s="92"/>
      <c r="R298" s="20"/>
      <c r="S298" s="2"/>
      <c r="T298" s="121"/>
      <c r="U298" s="121"/>
      <c r="V298" s="122"/>
      <c r="W298" s="121"/>
      <c r="X298" s="121"/>
      <c r="Y298" s="122"/>
      <c r="Z298" s="4"/>
      <c r="AA298" s="25"/>
      <c r="AB298" s="21" t="str">
        <f>IF(AA297="","",CONCATENATE(VLOOKUP(AA303,NP,8,FALSE)," pts - ",VLOOKUP(AA303,NP,11,FALSE)))</f>
        <v/>
      </c>
      <c r="AC298" s="21"/>
      <c r="AD298" s="17"/>
      <c r="AE298" s="21"/>
      <c r="AF298" s="21"/>
      <c r="AG298" s="17"/>
      <c r="AH298" s="85"/>
    </row>
    <row r="299" spans="1:35" ht="12" customHeight="1">
      <c r="A299" s="71"/>
      <c r="I299" s="118"/>
      <c r="J299" s="15"/>
      <c r="K299" s="174" t="str">
        <f>IF(OR(K298="",VLOOKUP(K300,NP,10,FALSE)=0),"",IF(LEN(VLOOKUP(K300,NP,10,FALSE))=7,VLOOKUP(K300,NP,10,FALSE),VLOOKUP(K300,NP,10,FALSE)))</f>
        <v/>
      </c>
      <c r="L299" s="21" t="str">
        <f>IF(K298="","",CONCATENATE(VLOOKUP(K300,NP,8,FALSE)," pts - ",VLOOKUP(K300,NP,11,FALSE)))</f>
        <v/>
      </c>
      <c r="M299" s="21"/>
      <c r="N299" s="17"/>
      <c r="O299" s="21"/>
      <c r="P299" s="21"/>
      <c r="Q299" s="17"/>
      <c r="R299" s="21"/>
      <c r="S299" s="140"/>
      <c r="T299" s="120"/>
      <c r="U299" s="121"/>
      <c r="V299" s="122"/>
      <c r="W299" s="121"/>
      <c r="X299" s="121"/>
      <c r="Y299" s="122"/>
      <c r="Z299" s="4"/>
      <c r="AA299" s="26"/>
      <c r="AB299" s="21" t="str">
        <f>IF(AA297="","",CONCATENATE(IF(VLOOKUP(S297,NP,23,FALSE)="","",IF(VLOOKUP(S297,NP,12,FALSE)=1,VLOOKUP(S297,NP,23,FALSE),-VLOOKUP(S297,NP,23,FALSE))),IF(VLOOKUP(S297,NP,24,FALSE)="","",CONCATENATE(" / ",IF(VLOOKUP(S297,NP,12,FALSE)=1,VLOOKUP(S297,NP,24,FALSE),-VLOOKUP(S297,NP,24,FALSE)))),IF(VLOOKUP(S297,NP,25,FALSE)="","",CONCATENATE(" / ",IF(VLOOKUP(S297,NP,12,FALSE)=1,VLOOKUP(S297,NP,25,FALSE),-VLOOKUP(S297,NP,25,FALSE)))),IF(VLOOKUP(S297,NP,26,FALSE)="","",CONCATENATE(" / ",IF(VLOOKUP(S297,NP,12,FALSE)=1,VLOOKUP(S297,NP,26,FALSE),-VLOOKUP(S297,NP,26,FALSE)))),IF(VLOOKUP(S297,NP,27,FALSE)="","",CONCATENATE(" / ",IF(VLOOKUP(S297,NP,12,FALSE)=1,VLOOKUP(S297,NP,27,FALSE),-VLOOKUP(S297,NP,27,FALSE)))),IF(VLOOKUP(S297,NP,28)="","",CONCATENATE(" / ",IF(VLOOKUP(S297,NP,12)=1,VLOOKUP(S297,NP,28),-VLOOKUP(S297,NP,28)))),IF(VLOOKUP(S297,NP,29)="","",CONCATENATE(" / ",IF(VLOOKUP(S297,NP,12)=1,VLOOKUP(S297,NP,29),-VLOOKUP(S297,NP,29))))))</f>
        <v/>
      </c>
      <c r="AC299" s="21"/>
      <c r="AD299" s="17"/>
      <c r="AE299" s="21"/>
      <c r="AF299" s="21"/>
      <c r="AG299" s="17"/>
      <c r="AH299" s="191"/>
    </row>
    <row r="300" spans="1:35" ht="12" customHeight="1">
      <c r="A300" s="71"/>
      <c r="B300" s="20" t="str">
        <f>IF(I300="","",IF(VLOOKUP(K300,NP,12,FALSE)=0,CONCATENATE(VLOOKUP(K300,NP,5,FALSE),"  ",VLOOKUP(K300,NP,6,FALSE)),IF(VLOOKUP(K300,NP,22,FALSE)=0,CONCATENATE(VLOOKUP(K300,NP,15,FALSE),"  ",VLOOKUP(K300,NP,16,FALSE)),"")))</f>
        <v/>
      </c>
      <c r="C300" s="20"/>
      <c r="D300" s="92"/>
      <c r="E300" s="20"/>
      <c r="F300" s="20"/>
      <c r="G300" s="92"/>
      <c r="H300" s="20"/>
      <c r="I300" s="90" t="str">
        <f>IF(AND(VLOOKUP(K300,NP,12,FALSE)=0,VLOOKUP(K300,NP,22,FALSE)=0),"",IF(VLOOKUP(K300,NP,12,FALSE)=0,VLOOKUP(K300,NP,4,FALSE),IF(VLOOKUP(K300,NP,22,FALSE)=0,VLOOKUP(K300,NP,14,FALSE),"")))</f>
        <v/>
      </c>
      <c r="J300" s="15"/>
      <c r="K300" s="124">
        <f>K294+1</f>
        <v>50</v>
      </c>
      <c r="L300" s="125" t="s">
        <v>67</v>
      </c>
      <c r="M300" s="125"/>
      <c r="N300" s="126" t="str">
        <f>IF(VLOOKUP(K300,NP,32,FALSE)="","",IF(VLOOKUP(K300,NP,32,FALSE)=0,"",VLOOKUP(K300,NP,32,FALSE)))</f>
        <v/>
      </c>
      <c r="O300" s="127" t="str">
        <f>IF(VLOOKUP(K300,NP,33,FALSE)="","",IF(VLOOKUP(K300,NP,34,FALSE)=2,"",VLOOKUP(K300,NP,34,FALSE)))</f>
        <v/>
      </c>
      <c r="P300" s="127"/>
      <c r="Q300" s="128" t="str">
        <f>IF(VLOOKUP(K300,NP,33,FALSE)="","",IF(VLOOKUP(K300,NP,33,FALSE)=0,"",VLOOKUP(K300,NP,33,FALSE)))</f>
        <v/>
      </c>
      <c r="R300" s="137"/>
      <c r="S300" s="83" t="str">
        <f>IF(VLOOKUP(S297,NP,14,FALSE)=0,"",VLOOKUP(S297,NP,14,FALSE))</f>
        <v/>
      </c>
      <c r="T300" s="20" t="str">
        <f>IF(S300="","",CONCATENATE(VLOOKUP(S297,NP,15,FALSE),"  ",VLOOKUP(S297,NP,16,FALSE)))</f>
        <v/>
      </c>
      <c r="U300" s="20"/>
      <c r="V300" s="92"/>
      <c r="W300" s="20"/>
      <c r="X300" s="20"/>
      <c r="Y300" s="92"/>
      <c r="Z300" s="20"/>
      <c r="AA300" s="22"/>
      <c r="AD300" s="12"/>
      <c r="AG300" s="12"/>
      <c r="AH300" s="71"/>
    </row>
    <row r="301" spans="1:35" ht="12" customHeight="1">
      <c r="B301" s="64" t="str">
        <f>IF(I300="","",IF(VLOOKUP(K300,NP,12,FALSE)=0,CONCATENATE(VLOOKUP(K300,NP,8,FALSE)," pts - ",VLOOKUP(K300,NP,11,FALSE)),IF(VLOOKUP(K300,NP,22,FALSE)=0,CONCATENATE(VLOOKUP(K300,NP,18,FALSE)," pts - ",VLOOKUP(K300,NP,21,FALSE)),"")))</f>
        <v/>
      </c>
      <c r="C301" s="64"/>
      <c r="D301" s="97"/>
      <c r="E301" s="27"/>
      <c r="F301" s="27"/>
      <c r="G301" s="97"/>
      <c r="H301" s="27"/>
      <c r="I301" s="118">
        <f>J298</f>
        <v>99</v>
      </c>
      <c r="J301" s="15"/>
      <c r="K301" s="2"/>
      <c r="L301" s="120"/>
      <c r="M301" s="120"/>
      <c r="N301" s="130"/>
      <c r="O301" s="120"/>
      <c r="P301" s="120"/>
      <c r="Q301" s="130"/>
      <c r="R301" s="141"/>
      <c r="S301" s="180">
        <f>J302</f>
        <v>100</v>
      </c>
      <c r="T301" s="27" t="str">
        <f>IF(S300="","",CONCATENATE(VLOOKUP(S297,NP,18,FALSE)," pts - ",VLOOKUP(S297,NP,21,FALSE)))</f>
        <v/>
      </c>
      <c r="U301" s="27"/>
      <c r="V301" s="97"/>
      <c r="W301" s="27"/>
      <c r="X301" s="27"/>
      <c r="Y301" s="97"/>
      <c r="Z301" s="27"/>
      <c r="AD301" s="12"/>
      <c r="AG301" s="12"/>
      <c r="AH301" s="71"/>
    </row>
    <row r="302" spans="1:35" ht="12" customHeight="1">
      <c r="I302" s="71"/>
      <c r="J302" s="204">
        <f>J298+1</f>
        <v>100</v>
      </c>
      <c r="K302" s="84" t="str">
        <f>IF(VLOOKUP(K300,NP,14,FALSE)=0,"",VLOOKUP(K300,NP,14,FALSE))</f>
        <v/>
      </c>
      <c r="L302" s="20" t="str">
        <f>IF(K302="","",CONCATENATE(VLOOKUP(K300,NP,15,FALSE),"  ",VLOOKUP(K300,NP,16,FALSE)))</f>
        <v/>
      </c>
      <c r="M302" s="134"/>
      <c r="N302" s="135"/>
      <c r="O302" s="134"/>
      <c r="P302" s="134"/>
      <c r="Q302" s="135"/>
      <c r="R302" s="3"/>
      <c r="S302" s="26"/>
      <c r="T302" s="21" t="str">
        <f>IF(S300="","",CONCATENATE(IF(VLOOKUP(K300,NP,23,FALSE)="","",IF(VLOOKUP(K300,NP,12,FALSE)=1,VLOOKUP(K300,NP,23,FALSE),-VLOOKUP(K300,NP,23,FALSE))),IF(VLOOKUP(K300,NP,24,FALSE)="","",CONCATENATE(" / ",IF(VLOOKUP(K300,NP,12,FALSE)=1,VLOOKUP(K300,NP,24,FALSE),-VLOOKUP(K300,NP,24,FALSE)))),IF(VLOOKUP(K300,NP,25,FALSE)="","",CONCATENATE(" / ",IF(VLOOKUP(K300,NP,12,FALSE)=1,VLOOKUP(K300,NP,25,FALSE),-VLOOKUP(K300,NP,25,FALSE)))),IF(VLOOKUP(K300,NP,26,FALSE)="","",CONCATENATE(" / ",IF(VLOOKUP(K300,NP,12,FALSE)=1,VLOOKUP(K300,NP,26,FALSE),-VLOOKUP(K300,NP,26,FALSE)))),IF(VLOOKUP(K300,NP,27,FALSE)="","",CONCATENATE(" / ",IF(VLOOKUP(K300,NP,12,FALSE)=1,VLOOKUP(K300,NP,27,FALSE),-VLOOKUP(K300,NP,27,FALSE)))),IF(VLOOKUP(K300,NP,28)="","",CONCATENATE(" / ",IF(VLOOKUP(K300,NP,12)=1,VLOOKUP(K300,NP,28),-VLOOKUP(K300,NP,28)))),IF(VLOOKUP(K300,NP,29)="","",CONCATENATE(" / ",IF(VLOOKUP(K300,NP,12)=1,VLOOKUP(K300,NP,29),-VLOOKUP(K300,NP,29))))))</f>
        <v/>
      </c>
      <c r="U302" s="21"/>
      <c r="V302" s="17"/>
      <c r="W302" s="21"/>
      <c r="X302" s="21"/>
      <c r="Y302" s="17"/>
      <c r="Z302" s="21"/>
      <c r="AD302" s="12"/>
      <c r="AG302" s="12"/>
      <c r="AH302" s="71"/>
      <c r="AI302" s="136">
        <v>7</v>
      </c>
    </row>
    <row r="303" spans="1:35" ht="12" customHeight="1">
      <c r="A303" s="139"/>
      <c r="J303" s="15"/>
      <c r="K303" s="174" t="str">
        <f>IF(OR(K302="",VLOOKUP(K300,NP,20,FALSE)=0),"",IF(LEN(VLOOKUP(K300,NP,20,FALSE))=7,VLOOKUP(K300,NP,20,FALSE),VLOOKUP(K300,NP,20,FALSE)))</f>
        <v/>
      </c>
      <c r="L303" s="21" t="str">
        <f>IF(K302="","",CONCATENATE(VLOOKUP(K300,NP,18,FALSE)," pts - ",VLOOKUP(K300,NP,21,FALSE)))</f>
        <v/>
      </c>
      <c r="M303" s="21"/>
      <c r="N303" s="17"/>
      <c r="O303" s="21"/>
      <c r="P303" s="21"/>
      <c r="Q303" s="17"/>
      <c r="R303" s="21"/>
      <c r="S303" s="141"/>
      <c r="T303" s="142"/>
      <c r="U303" s="142"/>
      <c r="V303" s="143"/>
      <c r="W303" s="144"/>
      <c r="X303" s="144"/>
      <c r="Y303" s="143"/>
      <c r="Z303" s="142"/>
      <c r="AA303" s="193">
        <f>AA279+1</f>
        <v>117</v>
      </c>
      <c r="AB303" s="125" t="s">
        <v>67</v>
      </c>
      <c r="AC303" s="125"/>
      <c r="AD303" s="126" t="str">
        <f>IF(VLOOKUP(AA303,NP,32,FALSE)="","",IF(VLOOKUP(AA303,NP,32,FALSE)=0,"",VLOOKUP(AA303,NP,32,FALSE)))</f>
        <v/>
      </c>
      <c r="AE303" s="127" t="str">
        <f>IF(VLOOKUP(AA303,NP,33,FALSE)="","",IF(VLOOKUP(AA303,NP,34,FALSE)=2,"",VLOOKUP(AA303,NP,34,FALSE)))</f>
        <v/>
      </c>
      <c r="AF303" s="127"/>
      <c r="AG303" s="128" t="str">
        <f>IF(VLOOKUP(AA303,NP,33,FALSE)="","",IF(VLOOKUP(AA303,NP,33,FALSE)=0,"",VLOOKUP(AA303,NP,33,FALSE)))</f>
        <v/>
      </c>
      <c r="AH303" s="129"/>
      <c r="AI303" s="83"/>
    </row>
    <row r="304" spans="1:35" ht="12" customHeight="1">
      <c r="J304" s="198">
        <f>J302+1</f>
        <v>101</v>
      </c>
      <c r="K304" s="84" t="str">
        <f>IF(VLOOKUP(K306,NP,4,FALSE)=0,"",VLOOKUP(K306,NP,4,FALSE))</f>
        <v/>
      </c>
      <c r="L304" s="20" t="str">
        <f>IF(K304="","",CONCATENATE(VLOOKUP(K306,NP,5,FALSE),"  ",VLOOKUP(K306,NP,6,FALSE)))</f>
        <v/>
      </c>
      <c r="M304" s="20"/>
      <c r="N304" s="92"/>
      <c r="O304" s="20"/>
      <c r="P304" s="20"/>
      <c r="Q304" s="92"/>
      <c r="R304" s="20"/>
      <c r="S304" s="2"/>
      <c r="T304" s="121"/>
      <c r="U304" s="121"/>
      <c r="V304" s="122"/>
      <c r="W304" s="121"/>
      <c r="X304" s="121"/>
      <c r="Y304" s="122"/>
      <c r="Z304" s="4"/>
      <c r="AD304" s="12"/>
      <c r="AG304" s="12"/>
      <c r="AH304" s="71"/>
    </row>
    <row r="305" spans="1:34" ht="12" customHeight="1">
      <c r="I305" s="118">
        <f>J308</f>
        <v>102</v>
      </c>
      <c r="J305" s="15"/>
      <c r="K305" s="174" t="str">
        <f>IF(OR(K304="",VLOOKUP(K306,NP,10,FALSE)=0),"",IF(LEN(VLOOKUP(K306,NP,10,FALSE))=7,VLOOKUP(K306,NP,10,FALSE),VLOOKUP(K306,NP,10,FALSE)))</f>
        <v/>
      </c>
      <c r="L305" s="21" t="str">
        <f>IF(K304="","",CONCATENATE(VLOOKUP(K306,NP,8,FALSE)," pts - ",VLOOKUP(K306,NP,11,FALSE)))</f>
        <v/>
      </c>
      <c r="M305" s="21"/>
      <c r="N305" s="17"/>
      <c r="O305" s="21"/>
      <c r="P305" s="21"/>
      <c r="Q305" s="17"/>
      <c r="R305" s="21"/>
      <c r="S305" s="180">
        <f>J304</f>
        <v>101</v>
      </c>
      <c r="T305" s="120"/>
      <c r="U305" s="121"/>
      <c r="V305" s="122"/>
      <c r="W305" s="121"/>
      <c r="X305" s="121"/>
      <c r="Y305" s="122"/>
      <c r="Z305" s="4"/>
      <c r="AD305" s="12"/>
      <c r="AG305" s="12"/>
      <c r="AH305" s="71"/>
    </row>
    <row r="306" spans="1:34" ht="12" customHeight="1">
      <c r="B306" s="20" t="str">
        <f>IF(I306="","",IF(VLOOKUP(K306,NP,12,FALSE)=0,CONCATENATE(VLOOKUP(K306,NP,5,FALSE),"  ",VLOOKUP(K306,NP,6,FALSE)),IF(VLOOKUP(K306,NP,22,FALSE)=0,CONCATENATE(VLOOKUP(K306,NP,15,FALSE),"  ",VLOOKUP(K306,NP,16,FALSE)),"")))</f>
        <v/>
      </c>
      <c r="C306" s="20"/>
      <c r="D306" s="92"/>
      <c r="E306" s="20"/>
      <c r="F306" s="20"/>
      <c r="G306" s="92"/>
      <c r="H306" s="20"/>
      <c r="I306" s="90" t="str">
        <f>IF(AND(VLOOKUP(K306,NP,12,FALSE)=0,VLOOKUP(K306,NP,22,FALSE)=0),"",IF(VLOOKUP(K306,NP,12,FALSE)=0,VLOOKUP(K306,NP,4,FALSE),IF(VLOOKUP(K306,NP,22,FALSE)=0,VLOOKUP(K306,NP,14,FALSE),"")))</f>
        <v/>
      </c>
      <c r="J306" s="15"/>
      <c r="K306" s="124">
        <f>K300+1</f>
        <v>51</v>
      </c>
      <c r="L306" s="125" t="s">
        <v>67</v>
      </c>
      <c r="M306" s="125"/>
      <c r="N306" s="126" t="str">
        <f>IF(VLOOKUP(K306,NP,32,FALSE)="","",IF(VLOOKUP(K306,NP,32,FALSE)=0,"",VLOOKUP(K306,NP,32,FALSE)))</f>
        <v/>
      </c>
      <c r="O306" s="127" t="str">
        <f>IF(VLOOKUP(K306,NP,33,FALSE)="","",IF(VLOOKUP(K306,NP,34,FALSE)=2,"",VLOOKUP(K306,NP,34,FALSE)))</f>
        <v/>
      </c>
      <c r="P306" s="127"/>
      <c r="Q306" s="128" t="str">
        <f>IF(VLOOKUP(K306,NP,33,FALSE)="","",IF(VLOOKUP(K306,NP,33,FALSE)=0,"",VLOOKUP(K306,NP,33,FALSE)))</f>
        <v/>
      </c>
      <c r="R306" s="137"/>
      <c r="S306" s="83" t="str">
        <f>IF(VLOOKUP(S309,NP,4,FALSE)=0,"",VLOOKUP(S309,NP,4,FALSE))</f>
        <v/>
      </c>
      <c r="T306" s="20" t="str">
        <f>IF(S306="","",CONCATENATE(VLOOKUP(S309,NP,5,FALSE),"  ",VLOOKUP(S309,NP,6,FALSE)))</f>
        <v/>
      </c>
      <c r="U306" s="20"/>
      <c r="V306" s="92"/>
      <c r="W306" s="20"/>
      <c r="X306" s="20"/>
      <c r="Y306" s="92"/>
      <c r="Z306" s="20"/>
      <c r="AD306" s="12"/>
      <c r="AG306" s="12"/>
      <c r="AH306" s="71"/>
    </row>
    <row r="307" spans="1:34" ht="12" customHeight="1">
      <c r="A307" s="71"/>
      <c r="B307" s="64" t="str">
        <f>IF(I306="","",IF(VLOOKUP(K306,NP,12,FALSE)=0,CONCATENATE(VLOOKUP(K306,NP,8,FALSE)," pts - ",VLOOKUP(K306,NP,11,FALSE)),IF(VLOOKUP(K306,NP,22,FALSE)=0,CONCATENATE(VLOOKUP(K306,NP,18,FALSE)," pts - ",VLOOKUP(K306,NP,21,FALSE)),"")))</f>
        <v/>
      </c>
      <c r="C307" s="64"/>
      <c r="D307" s="107"/>
      <c r="E307" s="64"/>
      <c r="F307" s="64"/>
      <c r="G307" s="107"/>
      <c r="H307" s="64"/>
      <c r="I307" s="72"/>
      <c r="J307" s="15"/>
      <c r="K307" s="2"/>
      <c r="L307" s="120"/>
      <c r="M307" s="120"/>
      <c r="N307" s="130"/>
      <c r="O307" s="120"/>
      <c r="P307" s="120"/>
      <c r="Q307" s="130"/>
      <c r="R307" s="141"/>
      <c r="S307" s="26"/>
      <c r="T307" s="21" t="str">
        <f>IF(S306="","",CONCATENATE(VLOOKUP(S309,NP,8,FALSE)," pts - ",VLOOKUP(S309,NP,11,FALSE)))</f>
        <v/>
      </c>
      <c r="U307" s="21"/>
      <c r="V307" s="17"/>
      <c r="W307" s="21"/>
      <c r="X307" s="21"/>
      <c r="Y307" s="17"/>
      <c r="Z307" s="21"/>
      <c r="AA307" s="22"/>
      <c r="AD307" s="12"/>
      <c r="AG307" s="12"/>
      <c r="AH307" s="71"/>
    </row>
    <row r="308" spans="1:34" ht="12" customHeight="1">
      <c r="A308" s="71"/>
      <c r="I308" s="71"/>
      <c r="J308" s="203">
        <f>J304+1</f>
        <v>102</v>
      </c>
      <c r="K308" s="84" t="str">
        <f>IF(VLOOKUP(K306,NP,14,FALSE)=0,"",VLOOKUP(K306,NP,14,FALSE))</f>
        <v/>
      </c>
      <c r="L308" s="20" t="str">
        <f>IF(K308="","",CONCATENATE(VLOOKUP(K306,NP,15,FALSE),"  ",VLOOKUP(K306,NP,16,FALSE)))</f>
        <v/>
      </c>
      <c r="M308" s="134"/>
      <c r="N308" s="135"/>
      <c r="O308" s="134"/>
      <c r="P308" s="134"/>
      <c r="Q308" s="135"/>
      <c r="R308" s="3"/>
      <c r="S308" s="26"/>
      <c r="T308" s="21" t="str">
        <f>IF(S306="","",CONCATENATE(IF(VLOOKUP(K306,NP,23,FALSE)="","",IF(VLOOKUP(K306,NP,12,FALSE)=1,VLOOKUP(K306,NP,23,FALSE),-VLOOKUP(K306,NP,23,FALSE))),IF(VLOOKUP(K306,NP,24,FALSE)="","",CONCATENATE(" / ",IF(VLOOKUP(K306,NP,12,FALSE)=1,VLOOKUP(K306,NP,24,FALSE),-VLOOKUP(K306,NP,24,FALSE)))),IF(VLOOKUP(K306,NP,25,FALSE)="","",CONCATENATE(" / ",IF(VLOOKUP(K306,NP,12,FALSE)=1,VLOOKUP(K306,NP,25,FALSE),-VLOOKUP(K306,NP,25,FALSE)))),IF(VLOOKUP(K306,NP,26,FALSE)="","",CONCATENATE(" / ",IF(VLOOKUP(K306,NP,12,FALSE)=1,VLOOKUP(K306,NP,26,FALSE),-VLOOKUP(K306,NP,26,FALSE)))),IF(VLOOKUP(K306,NP,27,FALSE)="","",CONCATENATE(" / ",IF(VLOOKUP(K306,NP,12,FALSE)=1,VLOOKUP(K306,NP,27,FALSE),-VLOOKUP(K306,NP,27,FALSE)))),IF(VLOOKUP(K306,NP,28)="","",CONCATENATE(" / ",IF(VLOOKUP(K306,NP,12)=1,VLOOKUP(K306,NP,28),-VLOOKUP(K306,NP,28)))),IF(VLOOKUP(K306,NP,29)="","",CONCATENATE(" / ",IF(VLOOKUP(K306,NP,12)=1,VLOOKUP(K306,NP,29),-VLOOKUP(K306,NP,29))))))</f>
        <v/>
      </c>
      <c r="U308" s="21"/>
      <c r="V308" s="17"/>
      <c r="W308" s="21"/>
      <c r="X308" s="21"/>
      <c r="Y308" s="17"/>
      <c r="Z308" s="21"/>
      <c r="AA308" s="22"/>
      <c r="AB308" s="24"/>
      <c r="AC308" s="24"/>
      <c r="AD308" s="98"/>
      <c r="AE308" s="24"/>
      <c r="AF308" s="24"/>
      <c r="AG308" s="98"/>
      <c r="AH308" s="71"/>
    </row>
    <row r="309" spans="1:34" ht="12" customHeight="1">
      <c r="A309" s="82"/>
      <c r="B309" s="125" t="s">
        <v>67</v>
      </c>
      <c r="C309" s="125"/>
      <c r="D309" s="126" t="str">
        <f>IF(VLOOKUP(I309,NP,32,FALSE)="","",IF(VLOOKUP(I309,NP,32,FALSE)=0,"",VLOOKUP(I309,NP,32,FALSE)))</f>
        <v/>
      </c>
      <c r="E309" s="127" t="str">
        <f>IF(VLOOKUP(I309,NP,33,FALSE)="","",IF(VLOOKUP(I309,NP,34,FALSE)=2,"",VLOOKUP(I309,NP,34,FALSE)))</f>
        <v/>
      </c>
      <c r="F309" s="127"/>
      <c r="G309" s="128" t="str">
        <f>IF(VLOOKUP(I309,NP,33,FALSE)="","",IF(VLOOKUP(I309,NP,33,FALSE)=0,"",VLOOKUP(I309,NP,33,FALSE)))</f>
        <v/>
      </c>
      <c r="H309" s="137"/>
      <c r="I309" s="138">
        <f>I297+1</f>
        <v>122</v>
      </c>
      <c r="J309" s="15"/>
      <c r="K309" s="174" t="str">
        <f>IF(OR(K308="",VLOOKUP(K306,NP,20,FALSE)=0),"",IF(LEN(VLOOKUP(K306,NP,20,FALSE))=7,VLOOKUP(K306,NP,20,FALSE),VLOOKUP(K306,NP,20,FALSE)))</f>
        <v/>
      </c>
      <c r="L309" s="27" t="str">
        <f>IF(K308="","",CONCATENATE(VLOOKUP(K306,NP,18,FALSE)," pts - ",VLOOKUP(K306,NP,21,FALSE)))</f>
        <v/>
      </c>
      <c r="M309" s="27"/>
      <c r="N309" s="97"/>
      <c r="O309" s="27"/>
      <c r="P309" s="27"/>
      <c r="Q309" s="97"/>
      <c r="R309" s="27"/>
      <c r="S309" s="147">
        <f>S297+1</f>
        <v>90</v>
      </c>
      <c r="T309" s="125" t="s">
        <v>67</v>
      </c>
      <c r="U309" s="125"/>
      <c r="V309" s="126" t="str">
        <f>IF(VLOOKUP(S309,NP,32,FALSE)="","",IF(VLOOKUP(S309,NP,32,FALSE)=0,"",VLOOKUP(S309,NP,32,FALSE)))</f>
        <v/>
      </c>
      <c r="W309" s="127" t="str">
        <f>IF(VLOOKUP(S309,NP,33,FALSE)="","",IF(VLOOKUP(S309,NP,34,FALSE)=2,"",VLOOKUP(S309,NP,34,FALSE)))</f>
        <v/>
      </c>
      <c r="X309" s="127"/>
      <c r="Y309" s="128" t="str">
        <f>IF(VLOOKUP(S309,NP,33,FALSE)="","",IF(VLOOKUP(S309,NP,33,FALSE)=0,"",VLOOKUP(S309,NP,33,FALSE)))</f>
        <v/>
      </c>
      <c r="Z309" s="137"/>
      <c r="AA309" s="83" t="str">
        <f>IF(VLOOKUP(AA303,NP,14,FALSE)=0,"",VLOOKUP(AA303,NP,14,FALSE))</f>
        <v/>
      </c>
      <c r="AB309" s="20" t="str">
        <f>IF(AA309="","",CONCATENATE(VLOOKUP(AA303,NP,15,FALSE),"  ",VLOOKUP(AA303,NP,16,FALSE)))</f>
        <v/>
      </c>
      <c r="AC309" s="20"/>
      <c r="AD309" s="92"/>
      <c r="AE309" s="20"/>
      <c r="AF309" s="20"/>
      <c r="AG309" s="92"/>
      <c r="AH309" s="192"/>
    </row>
    <row r="310" spans="1:34" ht="12" customHeight="1">
      <c r="A310" s="132">
        <f>I305</f>
        <v>102</v>
      </c>
      <c r="J310" s="197">
        <f>J308+1</f>
        <v>103</v>
      </c>
      <c r="K310" s="84" t="str">
        <f>IF(VLOOKUP(K312,NP,4,FALSE)=0,"",VLOOKUP(K312,NP,4,FALSE))</f>
        <v/>
      </c>
      <c r="L310" s="20" t="str">
        <f>IF(K310="","",CONCATENATE(VLOOKUP(K312,NP,5,FALSE),"  ",VLOOKUP(K312,NP,6,FALSE)))</f>
        <v/>
      </c>
      <c r="M310" s="20"/>
      <c r="N310" s="92"/>
      <c r="O310" s="20"/>
      <c r="P310" s="20"/>
      <c r="Q310" s="92"/>
      <c r="R310" s="20"/>
      <c r="S310" s="11"/>
      <c r="T310" s="18"/>
      <c r="U310" s="18"/>
      <c r="V310" s="99"/>
      <c r="W310" s="18"/>
      <c r="X310" s="18"/>
      <c r="Y310" s="99"/>
      <c r="AA310" s="136">
        <f>S313</f>
        <v>104</v>
      </c>
    </row>
    <row r="311" spans="1:34" ht="12" customHeight="1">
      <c r="A311" s="71"/>
      <c r="J311" s="210"/>
      <c r="K311" s="174" t="str">
        <f>IF(OR(K310="",VLOOKUP(K312,NP,10,FALSE)=0),"",IF(LEN(VLOOKUP(K312,NP,10,FALSE))=7,VLOOKUP(K312,NP,10,FALSE),VLOOKUP(K312,NP,10,FALSE)))</f>
        <v/>
      </c>
      <c r="L311" s="27" t="str">
        <f>IF(K310="","",CONCATENATE(VLOOKUP(K312,NP,8,FALSE)," pts - ",VLOOKUP(K312,NP,11,FALSE)))</f>
        <v/>
      </c>
      <c r="M311" s="27"/>
      <c r="N311" s="97"/>
      <c r="O311" s="27"/>
      <c r="P311" s="27"/>
      <c r="Q311" s="97"/>
      <c r="R311" s="85"/>
      <c r="S311" s="140"/>
      <c r="T311" s="120"/>
      <c r="U311" s="121"/>
      <c r="V311" s="122"/>
      <c r="W311" s="121"/>
      <c r="X311" s="121"/>
      <c r="Y311" s="122"/>
      <c r="Z311" s="4"/>
      <c r="AA311" s="26"/>
    </row>
    <row r="312" spans="1:34" ht="12" customHeight="1">
      <c r="A312" s="71"/>
      <c r="B312" s="20" t="str">
        <f>IF(I312="","",IF(VLOOKUP(K312,NP,12,FALSE)=0,CONCATENATE(VLOOKUP(K312,NP,5,FALSE),"  ",VLOOKUP(K312,NP,6,FALSE)),IF(VLOOKUP(K312,NP,22,FALSE)=0,CONCATENATE(VLOOKUP(K312,NP,15,FALSE),"  ",VLOOKUP(K312,NP,16,FALSE)),"")))</f>
        <v/>
      </c>
      <c r="C312" s="20"/>
      <c r="D312" s="92"/>
      <c r="E312" s="20"/>
      <c r="F312" s="20"/>
      <c r="G312" s="92"/>
      <c r="H312" s="20"/>
      <c r="I312" s="90" t="str">
        <f>IF(AND(VLOOKUP(K312,NP,12,FALSE)=0,VLOOKUP(K312,NP,22,FALSE)=0),"",IF(VLOOKUP(K312,NP,12,FALSE)=0,VLOOKUP(K312,NP,4,FALSE),IF(VLOOKUP(K312,NP,22,FALSE)=0,VLOOKUP(K312,NP,14,FALSE),"")))</f>
        <v/>
      </c>
      <c r="J312" s="15"/>
      <c r="K312" s="124">
        <f>K306+1</f>
        <v>52</v>
      </c>
      <c r="L312" s="125" t="s">
        <v>67</v>
      </c>
      <c r="M312" s="125"/>
      <c r="N312" s="126" t="str">
        <f>IF(VLOOKUP(K312,NP,32,FALSE)="","",IF(VLOOKUP(K312,NP,32,FALSE)=0,"",VLOOKUP(K312,NP,32,FALSE)))</f>
        <v/>
      </c>
      <c r="O312" s="127" t="str">
        <f>IF(VLOOKUP(K312,NP,33,FALSE)="","",IF(VLOOKUP(K312,NP,34,FALSE)=2,"",VLOOKUP(K312,NP,34,FALSE)))</f>
        <v/>
      </c>
      <c r="P312" s="127"/>
      <c r="Q312" s="128" t="str">
        <f>IF(VLOOKUP(K312,NP,33,FALSE)="","",IF(VLOOKUP(K312,NP,33,FALSE)=0,"",VLOOKUP(K312,NP,33,FALSE)))</f>
        <v/>
      </c>
      <c r="R312" s="129"/>
      <c r="S312" s="83" t="str">
        <f>IF(VLOOKUP(S309,NP,14,FALSE)=0,"",VLOOKUP(S309,NP,14,FALSE))</f>
        <v/>
      </c>
      <c r="T312" s="20" t="str">
        <f>IF(S312="","",CONCATENATE(VLOOKUP(S309,NP,15,FALSE),"  ",VLOOKUP(S309,NP,16,FALSE)))</f>
        <v/>
      </c>
      <c r="U312" s="20"/>
      <c r="V312" s="92"/>
      <c r="W312" s="20"/>
      <c r="X312" s="20"/>
      <c r="Y312" s="92"/>
      <c r="Z312" s="20"/>
      <c r="AA312" s="22"/>
    </row>
    <row r="313" spans="1:34" ht="12" customHeight="1">
      <c r="B313" s="64" t="str">
        <f>IF(I312="","",IF(VLOOKUP(K312,NP,12,FALSE)=0,CONCATENATE(VLOOKUP(K312,NP,8,FALSE)," pts - ",VLOOKUP(K312,NP,11,FALSE)),IF(VLOOKUP(K312,NP,22,FALSE)=0,CONCATENATE(VLOOKUP(K312,NP,18,FALSE)," pts - ",VLOOKUP(K312,NP,21,FALSE)),"")))</f>
        <v/>
      </c>
      <c r="C313" s="64"/>
      <c r="D313" s="97"/>
      <c r="E313" s="27"/>
      <c r="F313" s="27"/>
      <c r="G313" s="97"/>
      <c r="H313" s="27"/>
      <c r="I313" s="118">
        <f>J310</f>
        <v>103</v>
      </c>
      <c r="J313" s="15"/>
      <c r="K313" s="2"/>
      <c r="L313" s="120"/>
      <c r="M313" s="120"/>
      <c r="N313" s="130"/>
      <c r="O313" s="120"/>
      <c r="P313" s="120"/>
      <c r="Q313" s="130"/>
      <c r="R313" s="131"/>
      <c r="S313" s="180">
        <f>J314</f>
        <v>104</v>
      </c>
      <c r="T313" s="27" t="str">
        <f>IF(S312="","",CONCATENATE(VLOOKUP(S309,NP,18,FALSE)," pts - ",VLOOKUP(S309,NP,21,FALSE)))</f>
        <v/>
      </c>
      <c r="U313" s="27"/>
      <c r="V313" s="97"/>
      <c r="W313" s="27"/>
      <c r="X313" s="27"/>
      <c r="Y313" s="97"/>
      <c r="Z313" s="27"/>
    </row>
    <row r="314" spans="1:34" ht="12" customHeight="1">
      <c r="I314" s="71"/>
      <c r="J314" s="205">
        <f>J310+1</f>
        <v>104</v>
      </c>
      <c r="K314" s="84" t="str">
        <f>IF(VLOOKUP(K312,NP,14,FALSE)=0,"",VLOOKUP(K312,NP,14,FALSE))</f>
        <v/>
      </c>
      <c r="L314" s="20" t="str">
        <f>IF(K314="","",CONCATENATE(VLOOKUP(K312,NP,15,FALSE),"  ",VLOOKUP(K312,NP,16,FALSE)))</f>
        <v/>
      </c>
      <c r="M314" s="134"/>
      <c r="N314" s="135"/>
      <c r="O314" s="134"/>
      <c r="P314" s="134"/>
      <c r="Q314" s="135"/>
      <c r="R314" s="86"/>
      <c r="S314" s="26"/>
      <c r="T314" s="21" t="str">
        <f>IF(S312="","",CONCATENATE(IF(VLOOKUP(K312,NP,23,FALSE)="","",IF(VLOOKUP(K312,NP,12,FALSE)=1,VLOOKUP(K312,NP,23,FALSE),-VLOOKUP(K312,NP,23,FALSE))),IF(VLOOKUP(K312,NP,24,FALSE)="","",CONCATENATE(" / ",IF(VLOOKUP(K312,NP,12,FALSE)=1,VLOOKUP(K312,NP,24,FALSE),-VLOOKUP(K312,NP,24,FALSE)))),IF(VLOOKUP(K312,NP,25,FALSE)="","",CONCATENATE(" / ",IF(VLOOKUP(K312,NP,12,FALSE)=1,VLOOKUP(K312,NP,25,FALSE),-VLOOKUP(K312,NP,25,FALSE)))),IF(VLOOKUP(K312,NP,26,FALSE)="","",CONCATENATE(" / ",IF(VLOOKUP(K312,NP,12,FALSE)=1,VLOOKUP(K312,NP,26,FALSE),-VLOOKUP(K312,NP,26,FALSE)))),IF(VLOOKUP(K312,NP,27,FALSE)="","",CONCATENATE(" / ",IF(VLOOKUP(K312,NP,12,FALSE)=1,VLOOKUP(K312,NP,27,FALSE),-VLOOKUP(K312,NP,27,FALSE)))),IF(VLOOKUP(K312,NP,28)="","",CONCATENATE(" / ",IF(VLOOKUP(K312,NP,12)=1,VLOOKUP(K312,NP,28),-VLOOKUP(K312,NP,28)))),IF(VLOOKUP(K312,NP,29)="","",CONCATENATE(" / ",IF(VLOOKUP(K312,NP,12)=1,VLOOKUP(K312,NP,29),-VLOOKUP(K312,NP,29))))))</f>
        <v/>
      </c>
      <c r="U314" s="21"/>
      <c r="V314" s="17"/>
      <c r="W314" s="21"/>
      <c r="X314" s="21"/>
      <c r="Y314" s="17"/>
      <c r="Z314" s="21"/>
    </row>
    <row r="315" spans="1:34" ht="12" customHeight="1">
      <c r="J315" s="15"/>
      <c r="K315" s="174" t="str">
        <f>IF(OR(K314="",VLOOKUP(K312,NP,20,FALSE)=0),"",IF(LEN(VLOOKUP(K312,NP,20,FALSE))=7,VLOOKUP(K312,NP,20,FALSE),VLOOKUP(K312,NP,20,FALSE)))</f>
        <v/>
      </c>
      <c r="L315" s="27" t="str">
        <f>IF(K314="","",CONCATENATE(VLOOKUP(K312,NP,18,FALSE)," pts - ",VLOOKUP(K312,NP,21,FALSE)))</f>
        <v/>
      </c>
      <c r="M315" s="27"/>
      <c r="N315" s="97"/>
      <c r="O315" s="27"/>
      <c r="P315" s="27"/>
      <c r="Q315" s="97"/>
      <c r="R315" s="27"/>
      <c r="S315" s="141"/>
      <c r="T315" s="18"/>
    </row>
    <row r="316" spans="1:34" ht="12" customHeight="1">
      <c r="J316" s="199">
        <f>J314+1</f>
        <v>105</v>
      </c>
      <c r="K316" s="84" t="str">
        <f>IF(VLOOKUP(K318,NP,4,FALSE)=0,"",VLOOKUP(K318,NP,4,FALSE))</f>
        <v/>
      </c>
      <c r="L316" s="20" t="str">
        <f>IF(K316="","",CONCATENATE(VLOOKUP(K318,NP,5,FALSE),"  ",VLOOKUP(K318,NP,6,FALSE)))</f>
        <v/>
      </c>
      <c r="M316" s="20"/>
      <c r="N316" s="92"/>
      <c r="O316" s="20"/>
      <c r="P316" s="20"/>
      <c r="Q316" s="92"/>
      <c r="R316" s="20"/>
      <c r="S316" s="2"/>
    </row>
    <row r="317" spans="1:34" ht="12" customHeight="1">
      <c r="I317" s="118">
        <f>J320</f>
        <v>106</v>
      </c>
      <c r="J317" s="15"/>
      <c r="K317" s="174" t="str">
        <f>IF(OR(K316="",VLOOKUP(K318,NP,10,FALSE)=0),"",IF(LEN(VLOOKUP(K318,NP,10,FALSE))=7,VLOOKUP(K318,NP,10,FALSE),VLOOKUP(K318,NP,10,FALSE)))</f>
        <v/>
      </c>
      <c r="L317" s="27" t="str">
        <f>IF(K316="","",CONCATENATE(VLOOKUP(K318,NP,8,FALSE)," pts - ",VLOOKUP(K318,NP,11,FALSE)))</f>
        <v/>
      </c>
      <c r="M317" s="27"/>
      <c r="N317" s="97"/>
      <c r="O317" s="27"/>
      <c r="P317" s="27"/>
      <c r="Q317" s="97"/>
      <c r="R317" s="85"/>
      <c r="S317" s="180">
        <f>J316</f>
        <v>105</v>
      </c>
      <c r="T317" s="120"/>
      <c r="U317" s="121"/>
      <c r="V317" s="122"/>
      <c r="W317" s="121"/>
      <c r="X317" s="121"/>
      <c r="Y317" s="122"/>
      <c r="Z317" s="4"/>
    </row>
    <row r="318" spans="1:34" ht="12" customHeight="1">
      <c r="B318" s="20" t="str">
        <f>IF(I318="","",IF(VLOOKUP(K318,NP,12,FALSE)=0,CONCATENATE(VLOOKUP(K318,NP,5,FALSE),"  ",VLOOKUP(K318,NP,6,FALSE)),IF(VLOOKUP(K318,NP,22,FALSE)=0,CONCATENATE(VLOOKUP(K318,NP,15,FALSE),"  ",VLOOKUP(K318,NP,16,FALSE)),"")))</f>
        <v/>
      </c>
      <c r="C318" s="20"/>
      <c r="D318" s="92"/>
      <c r="E318" s="20"/>
      <c r="F318" s="20"/>
      <c r="G318" s="92"/>
      <c r="H318" s="20"/>
      <c r="I318" s="90" t="str">
        <f>IF(AND(VLOOKUP(K318,NP,12,FALSE)=0,VLOOKUP(K318,NP,22,FALSE)=0),"",IF(VLOOKUP(K318,NP,12,FALSE)=0,VLOOKUP(K318,NP,4,FALSE),IF(VLOOKUP(K318,NP,22,FALSE)=0,VLOOKUP(K318,NP,14,FALSE),"")))</f>
        <v/>
      </c>
      <c r="J318" s="15"/>
      <c r="K318" s="124">
        <f>K312+1</f>
        <v>53</v>
      </c>
      <c r="L318" s="125" t="s">
        <v>67</v>
      </c>
      <c r="M318" s="125"/>
      <c r="N318" s="126" t="str">
        <f>IF(VLOOKUP(K318,NP,32,FALSE)="","",IF(VLOOKUP(K318,NP,32,FALSE)=0,"",VLOOKUP(K318,NP,32,FALSE)))</f>
        <v/>
      </c>
      <c r="O318" s="127" t="str">
        <f>IF(VLOOKUP(K318,NP,33,FALSE)="","",IF(VLOOKUP(K318,NP,34,FALSE)=2,"",VLOOKUP(K318,NP,34,FALSE)))</f>
        <v/>
      </c>
      <c r="P318" s="127"/>
      <c r="Q318" s="128" t="str">
        <f>IF(VLOOKUP(K318,NP,33,FALSE)="","",IF(VLOOKUP(K318,NP,33,FALSE)=0,"",VLOOKUP(K318,NP,33,FALSE)))</f>
        <v/>
      </c>
      <c r="R318" s="129"/>
      <c r="S318" s="83" t="str">
        <f>IF(VLOOKUP(S321,NP,4,FALSE)=0,"",VLOOKUP(S321,NP,4,FALSE))</f>
        <v/>
      </c>
      <c r="T318" s="20" t="str">
        <f>IF(S318="","",CONCATENATE(VLOOKUP(S321,NP,5,FALSE),"  ",VLOOKUP(S321,NP,6,FALSE)))</f>
        <v/>
      </c>
      <c r="U318" s="20"/>
      <c r="V318" s="92"/>
      <c r="W318" s="20"/>
      <c r="X318" s="20"/>
      <c r="Y318" s="92"/>
      <c r="Z318" s="20"/>
    </row>
    <row r="319" spans="1:34" ht="12" customHeight="1">
      <c r="A319" s="71"/>
      <c r="B319" s="64" t="str">
        <f>IF(I318="","",IF(VLOOKUP(K318,NP,12,FALSE)=0,CONCATENATE(VLOOKUP(K318,NP,8,FALSE)," pts - ",VLOOKUP(K318,NP,11,FALSE)),IF(VLOOKUP(K318,NP,22,FALSE)=0,CONCATENATE(VLOOKUP(K318,NP,18,FALSE)," pts - ",VLOOKUP(K318,NP,21,FALSE)),"")))</f>
        <v/>
      </c>
      <c r="C319" s="64"/>
      <c r="D319" s="107"/>
      <c r="E319" s="64"/>
      <c r="F319" s="64"/>
      <c r="G319" s="107"/>
      <c r="H319" s="64"/>
      <c r="I319" s="72"/>
      <c r="J319" s="15"/>
      <c r="K319" s="2"/>
      <c r="L319" s="120"/>
      <c r="M319" s="120"/>
      <c r="N319" s="130"/>
      <c r="O319" s="120"/>
      <c r="P319" s="120"/>
      <c r="Q319" s="130"/>
      <c r="R319" s="131"/>
      <c r="S319" s="26"/>
      <c r="T319" s="21" t="str">
        <f>IF(S318="","",CONCATENATE(VLOOKUP(S321,NP,8,FALSE)," pts - ",VLOOKUP(S321,NP,11,FALSE)))</f>
        <v/>
      </c>
      <c r="U319" s="21"/>
      <c r="V319" s="17"/>
      <c r="W319" s="21"/>
      <c r="X319" s="21"/>
      <c r="Y319" s="17"/>
      <c r="Z319" s="21"/>
      <c r="AA319" s="22"/>
    </row>
    <row r="320" spans="1:34" ht="12" customHeight="1">
      <c r="A320" s="132">
        <f>I325</f>
        <v>107</v>
      </c>
      <c r="I320" s="18"/>
      <c r="J320" s="203">
        <f>J316+1</f>
        <v>106</v>
      </c>
      <c r="K320" s="84" t="str">
        <f>IF(VLOOKUP(K318,NP,14,FALSE)=0,"",VLOOKUP(K318,NP,14,FALSE))</f>
        <v/>
      </c>
      <c r="L320" s="20" t="str">
        <f>IF(K320="","",CONCATENATE(VLOOKUP(K318,NP,15,FALSE),"  ",VLOOKUP(K318,NP,16,FALSE)))</f>
        <v/>
      </c>
      <c r="M320" s="134"/>
      <c r="N320" s="135"/>
      <c r="O320" s="134"/>
      <c r="P320" s="134"/>
      <c r="Q320" s="135"/>
      <c r="R320" s="86"/>
      <c r="S320" s="26"/>
      <c r="T320" s="21" t="str">
        <f>IF(S318="","",CONCATENATE(IF(VLOOKUP(K318,NP,23,FALSE)="","",IF(VLOOKUP(K318,NP,12,FALSE)=1,VLOOKUP(K318,NP,23,FALSE),-VLOOKUP(K318,NP,23,FALSE))),IF(VLOOKUP(K318,NP,24,FALSE)="","",CONCATENATE(" / ",IF(VLOOKUP(K318,NP,12,FALSE)=1,VLOOKUP(K318,NP,24,FALSE),-VLOOKUP(K318,NP,24,FALSE)))),IF(VLOOKUP(K318,NP,25,FALSE)="","",CONCATENATE(" / ",IF(VLOOKUP(K318,NP,12,FALSE)=1,VLOOKUP(K318,NP,25,FALSE),-VLOOKUP(K318,NP,25,FALSE)))),IF(VLOOKUP(K318,NP,26,FALSE)="","",CONCATENATE(" / ",IF(VLOOKUP(K318,NP,12,FALSE)=1,VLOOKUP(K318,NP,26,FALSE),-VLOOKUP(K318,NP,26,FALSE)))),IF(VLOOKUP(K318,NP,27,FALSE)="","",CONCATENATE(" / ",IF(VLOOKUP(K318,NP,12,FALSE)=1,VLOOKUP(K318,NP,27,FALSE),-VLOOKUP(K318,NP,27,FALSE)))),IF(VLOOKUP(K318,NP,28)="","",CONCATENATE(" / ",IF(VLOOKUP(K318,NP,12)=1,VLOOKUP(K318,NP,28),-VLOOKUP(K318,NP,28)))),IF(VLOOKUP(K318,NP,29)="","",CONCATENATE(" / ",IF(VLOOKUP(K318,NP,12)=1,VLOOKUP(K318,NP,29),-VLOOKUP(K318,NP,29))))))</f>
        <v/>
      </c>
      <c r="U320" s="21"/>
      <c r="V320" s="17"/>
      <c r="W320" s="21"/>
      <c r="X320" s="21"/>
      <c r="Y320" s="17"/>
      <c r="Z320" s="21"/>
      <c r="AA320" s="136">
        <f>S317</f>
        <v>105</v>
      </c>
    </row>
    <row r="321" spans="1:35" ht="12" customHeight="1">
      <c r="A321" s="90"/>
      <c r="B321" s="125" t="s">
        <v>67</v>
      </c>
      <c r="C321" s="125"/>
      <c r="D321" s="126" t="str">
        <f>IF(VLOOKUP(I321,NP,32,FALSE)="","",IF(VLOOKUP(I321,NP,32,FALSE)=0,"",VLOOKUP(I321,NP,32,FALSE)))</f>
        <v/>
      </c>
      <c r="E321" s="127" t="str">
        <f>IF(VLOOKUP(I321,NP,33,FALSE)="","",IF(VLOOKUP(I321,NP,34,FALSE)=2,"",VLOOKUP(I321,NP,34,FALSE)))</f>
        <v/>
      </c>
      <c r="F321" s="127"/>
      <c r="G321" s="128" t="str">
        <f>IF(VLOOKUP(I321,NP,33,FALSE)="","",IF(VLOOKUP(I321,NP,33,FALSE)=0,"",VLOOKUP(I321,NP,33,FALSE)))</f>
        <v/>
      </c>
      <c r="H321" s="137"/>
      <c r="I321" s="138">
        <f>I309+1</f>
        <v>123</v>
      </c>
      <c r="J321" s="15"/>
      <c r="K321" s="174" t="str">
        <f>IF(OR(K320="",VLOOKUP(K318,NP,20,FALSE)=0),"",IF(LEN(VLOOKUP(K318,NP,20,FALSE))=7,VLOOKUP(K318,NP,20,FALSE),VLOOKUP(K318,NP,20,FALSE)))</f>
        <v/>
      </c>
      <c r="L321" s="27" t="str">
        <f>IF(K320="","",CONCATENATE(VLOOKUP(K318,NP,18,FALSE)," pts - ",VLOOKUP(K318,NP,21,FALSE)))</f>
        <v/>
      </c>
      <c r="M321" s="27"/>
      <c r="N321" s="97"/>
      <c r="O321" s="27"/>
      <c r="P321" s="27"/>
      <c r="Q321" s="97"/>
      <c r="R321" s="27"/>
      <c r="S321" s="147">
        <f>S309+1</f>
        <v>91</v>
      </c>
      <c r="T321" s="125" t="s">
        <v>67</v>
      </c>
      <c r="U321" s="125"/>
      <c r="V321" s="126" t="str">
        <f>IF(VLOOKUP(S321,NP,32,FALSE)="","",IF(VLOOKUP(S321,NP,32,FALSE)=0,"",VLOOKUP(S321,NP,32,FALSE)))</f>
        <v/>
      </c>
      <c r="W321" s="127" t="str">
        <f>IF(VLOOKUP(S321,NP,33,FALSE)="","",IF(VLOOKUP(S321,NP,34,FALSE)=2,"",VLOOKUP(S321,NP,34,FALSE)))</f>
        <v/>
      </c>
      <c r="X321" s="127"/>
      <c r="Y321" s="128" t="str">
        <f>IF(VLOOKUP(S321,NP,33,FALSE)="","",IF(VLOOKUP(S321,NP,33,FALSE)=0,"",VLOOKUP(S321,NP,33,FALSE)))</f>
        <v/>
      </c>
      <c r="Z321" s="137"/>
      <c r="AA321" s="83" t="str">
        <f>IF(VLOOKUP(AA327,NP,4,FALSE)=0,"",VLOOKUP(AA327,NP,4,FALSE))</f>
        <v/>
      </c>
      <c r="AB321" s="20" t="str">
        <f>IF(AA321="","",CONCATENATE(VLOOKUP(AA327,NP,5,FALSE),"  ",VLOOKUP(AA327,NP,6,FALSE)))</f>
        <v/>
      </c>
      <c r="AC321" s="20"/>
      <c r="AD321" s="92"/>
      <c r="AE321" s="20"/>
      <c r="AF321" s="20"/>
      <c r="AG321" s="92"/>
      <c r="AH321" s="20"/>
    </row>
    <row r="322" spans="1:35" ht="12" customHeight="1">
      <c r="A322" s="72"/>
      <c r="J322" s="197">
        <f>J320+1</f>
        <v>107</v>
      </c>
      <c r="K322" s="84" t="str">
        <f>IF(VLOOKUP(K324,NP,4,FALSE)=0,"",VLOOKUP(K324,NP,4,FALSE))</f>
        <v/>
      </c>
      <c r="L322" s="20" t="str">
        <f>IF(K322="","",CONCATENATE(VLOOKUP(K324,NP,5,FALSE),"  ",VLOOKUP(K324,NP,6,FALSE)))</f>
        <v/>
      </c>
      <c r="M322" s="20"/>
      <c r="N322" s="92"/>
      <c r="O322" s="20"/>
      <c r="P322" s="20"/>
      <c r="Q322" s="92"/>
      <c r="R322" s="20"/>
      <c r="S322" s="2"/>
      <c r="T322" s="121"/>
      <c r="U322" s="121"/>
      <c r="V322" s="122"/>
      <c r="W322" s="121"/>
      <c r="X322" s="121"/>
      <c r="Y322" s="122"/>
      <c r="Z322" s="4"/>
      <c r="AA322" s="25"/>
      <c r="AB322" s="21" t="str">
        <f>IF(AA321="","",CONCATENATE(VLOOKUP(AA327,NP,8,FALSE)," pts - ",VLOOKUP(AA327,NP,11,FALSE)))</f>
        <v/>
      </c>
      <c r="AC322" s="21"/>
      <c r="AD322" s="17"/>
      <c r="AE322" s="21"/>
      <c r="AF322" s="21"/>
      <c r="AG322" s="17"/>
      <c r="AH322" s="85"/>
    </row>
    <row r="323" spans="1:35" ht="12" customHeight="1">
      <c r="A323" s="71"/>
      <c r="I323" s="72"/>
      <c r="J323" s="15"/>
      <c r="K323" s="174" t="str">
        <f>IF(OR(K322="",VLOOKUP(K324,NP,10,FALSE)=0),"",IF(LEN(VLOOKUP(K324,NP,10,FALSE))=7,VLOOKUP(K324,NP,10,FALSE),VLOOKUP(K324,NP,10,FALSE)))</f>
        <v/>
      </c>
      <c r="L323" s="21" t="str">
        <f>IF(K322="","",CONCATENATE(VLOOKUP(K324,NP,8,FALSE)," pts - ",VLOOKUP(K324,NP,11,FALSE)))</f>
        <v/>
      </c>
      <c r="M323" s="21"/>
      <c r="N323" s="17"/>
      <c r="O323" s="21"/>
      <c r="P323" s="21"/>
      <c r="Q323" s="17"/>
      <c r="R323" s="21"/>
      <c r="S323" s="140"/>
      <c r="T323" s="120"/>
      <c r="U323" s="121"/>
      <c r="V323" s="122"/>
      <c r="W323" s="121"/>
      <c r="X323" s="121"/>
      <c r="Y323" s="122"/>
      <c r="Z323" s="4"/>
      <c r="AA323" s="26"/>
      <c r="AB323" s="21" t="str">
        <f>IF(AA321="","",CONCATENATE(IF(VLOOKUP(S321,NP,23,FALSE)="","",IF(VLOOKUP(S321,NP,12,FALSE)=1,VLOOKUP(S321,NP,23,FALSE),-VLOOKUP(S321,NP,23,FALSE))),IF(VLOOKUP(S321,NP,24,FALSE)="","",CONCATENATE(" / ",IF(VLOOKUP(S321,NP,12,FALSE)=1,VLOOKUP(S321,NP,24,FALSE),-VLOOKUP(S321,NP,24,FALSE)))),IF(VLOOKUP(S321,NP,25,FALSE)="","",CONCATENATE(" / ",IF(VLOOKUP(S321,NP,12,FALSE)=1,VLOOKUP(S321,NP,25,FALSE),-VLOOKUP(S321,NP,25,FALSE)))),IF(VLOOKUP(S321,NP,26,FALSE)="","",CONCATENATE(" / ",IF(VLOOKUP(S321,NP,12,FALSE)=1,VLOOKUP(S321,NP,26,FALSE),-VLOOKUP(S321,NP,26,FALSE)))),IF(VLOOKUP(S321,NP,27,FALSE)="","",CONCATENATE(" / ",IF(VLOOKUP(S321,NP,12,FALSE)=1,VLOOKUP(S321,NP,27,FALSE),-VLOOKUP(S321,NP,27,FALSE)))),IF(VLOOKUP(S321,NP,28)="","",CONCATENATE(" / ",IF(VLOOKUP(S321,NP,12)=1,VLOOKUP(S321,NP,28),-VLOOKUP(S321,NP,28)))),IF(VLOOKUP(S321,NP,29)="","",CONCATENATE(" / ",IF(VLOOKUP(S321,NP,12)=1,VLOOKUP(S321,NP,29),-VLOOKUP(S321,NP,29))))))</f>
        <v/>
      </c>
      <c r="AC323" s="21"/>
      <c r="AD323" s="17"/>
      <c r="AE323" s="21"/>
      <c r="AF323" s="21"/>
      <c r="AG323" s="17"/>
      <c r="AH323" s="191"/>
    </row>
    <row r="324" spans="1:35" ht="12" customHeight="1">
      <c r="A324" s="71"/>
      <c r="B324" s="20" t="str">
        <f>IF(I324="","",IF(VLOOKUP(K324,NP,12,FALSE)=0,CONCATENATE(VLOOKUP(K324,NP,5,FALSE),"  ",VLOOKUP(K324,NP,6,FALSE)),IF(VLOOKUP(K324,NP,22,FALSE)=0,CONCATENATE(VLOOKUP(K324,NP,15,FALSE),"  ",VLOOKUP(K324,NP,16,FALSE)),"")))</f>
        <v/>
      </c>
      <c r="C324" s="20"/>
      <c r="D324" s="92"/>
      <c r="E324" s="20"/>
      <c r="F324" s="20"/>
      <c r="G324" s="92"/>
      <c r="H324" s="20"/>
      <c r="I324" s="90" t="str">
        <f>IF(AND(VLOOKUP(K324,NP,12,FALSE)=0,VLOOKUP(K324,NP,22,FALSE)=0),"",IF(VLOOKUP(K324,NP,12,FALSE)=0,VLOOKUP(K324,NP,4,FALSE),IF(VLOOKUP(K324,NP,22,FALSE)=0,VLOOKUP(K324,NP,14,FALSE),"")))</f>
        <v/>
      </c>
      <c r="J324" s="15"/>
      <c r="K324" s="124">
        <f>K318+1</f>
        <v>54</v>
      </c>
      <c r="L324" s="125" t="s">
        <v>67</v>
      </c>
      <c r="M324" s="125"/>
      <c r="N324" s="126" t="str">
        <f>IF(VLOOKUP(K324,NP,32,FALSE)="","",IF(VLOOKUP(K324,NP,32,FALSE)=0,"",VLOOKUP(K324,NP,32,FALSE)))</f>
        <v/>
      </c>
      <c r="O324" s="127" t="str">
        <f>IF(VLOOKUP(K324,NP,33,FALSE)="","",IF(VLOOKUP(K324,NP,34,FALSE)=2,"",VLOOKUP(K324,NP,34,FALSE)))</f>
        <v/>
      </c>
      <c r="P324" s="127"/>
      <c r="Q324" s="128" t="str">
        <f>IF(VLOOKUP(K324,NP,33,FALSE)="","",IF(VLOOKUP(K324,NP,33,FALSE)=0,"",VLOOKUP(K324,NP,33,FALSE)))</f>
        <v/>
      </c>
      <c r="R324" s="137"/>
      <c r="S324" s="83" t="str">
        <f>IF(VLOOKUP(S321,NP,14,FALSE)=0,"",VLOOKUP(S321,NP,14,FALSE))</f>
        <v/>
      </c>
      <c r="T324" s="20" t="str">
        <f>IF(S324="","",CONCATENATE(VLOOKUP(S321,NP,15,FALSE),"  ",VLOOKUP(S321,NP,16,FALSE)))</f>
        <v/>
      </c>
      <c r="U324" s="20"/>
      <c r="V324" s="92"/>
      <c r="W324" s="20"/>
      <c r="X324" s="20"/>
      <c r="Y324" s="92"/>
      <c r="Z324" s="20"/>
      <c r="AA324" s="22"/>
      <c r="AD324" s="12"/>
      <c r="AG324" s="12"/>
      <c r="AH324" s="71"/>
    </row>
    <row r="325" spans="1:35" ht="12" customHeight="1">
      <c r="B325" s="64" t="str">
        <f>IF(I324="","",IF(VLOOKUP(K324,NP,12,FALSE)=0,CONCATENATE(VLOOKUP(K324,NP,8,FALSE)," pts - ",VLOOKUP(K324,NP,11,FALSE)),IF(VLOOKUP(K324,NP,22,FALSE)=0,CONCATENATE(VLOOKUP(K324,NP,18,FALSE)," pts - ",VLOOKUP(K324,NP,21,FALSE)),"")))</f>
        <v/>
      </c>
      <c r="C325" s="64"/>
      <c r="D325" s="107"/>
      <c r="E325" s="64"/>
      <c r="F325" s="64"/>
      <c r="G325" s="107"/>
      <c r="H325" s="64"/>
      <c r="I325" s="118">
        <f>J322</f>
        <v>107</v>
      </c>
      <c r="J325" s="15"/>
      <c r="K325" s="2"/>
      <c r="L325" s="120"/>
      <c r="M325" s="120"/>
      <c r="N325" s="130"/>
      <c r="O325" s="120"/>
      <c r="P325" s="120"/>
      <c r="Q325" s="130"/>
      <c r="R325" s="141"/>
      <c r="S325" s="180">
        <f>J326</f>
        <v>108</v>
      </c>
      <c r="T325" s="27" t="str">
        <f>IF(S324="","",CONCATENATE(VLOOKUP(S321,NP,18,FALSE)," pts - ",VLOOKUP(S321,NP,21,FALSE)))</f>
        <v/>
      </c>
      <c r="U325" s="27"/>
      <c r="V325" s="97"/>
      <c r="W325" s="27"/>
      <c r="X325" s="27"/>
      <c r="Y325" s="97"/>
      <c r="Z325" s="27"/>
      <c r="AD325" s="12"/>
      <c r="AG325" s="12"/>
      <c r="AH325" s="71"/>
    </row>
    <row r="326" spans="1:35" ht="12" customHeight="1">
      <c r="I326" s="71"/>
      <c r="J326" s="204">
        <f>J322+1</f>
        <v>108</v>
      </c>
      <c r="K326" s="84" t="str">
        <f>IF(VLOOKUP(K324,NP,14,FALSE)=0,"",VLOOKUP(K324,NP,14,FALSE))</f>
        <v/>
      </c>
      <c r="L326" s="20" t="str">
        <f>IF(K326="","",CONCATENATE(VLOOKUP(K324,NP,15,FALSE),"  ",VLOOKUP(K324,NP,16,FALSE)))</f>
        <v/>
      </c>
      <c r="M326" s="134"/>
      <c r="N326" s="135"/>
      <c r="O326" s="134"/>
      <c r="P326" s="134"/>
      <c r="Q326" s="135"/>
      <c r="R326" s="3"/>
      <c r="S326" s="26"/>
      <c r="T326" s="21" t="str">
        <f>IF(S324="","",CONCATENATE(IF(VLOOKUP(K324,NP,23,FALSE)="","",IF(VLOOKUP(K324,NP,12,FALSE)=1,VLOOKUP(K324,NP,23,FALSE),-VLOOKUP(K324,NP,23,FALSE))),IF(VLOOKUP(K324,NP,24,FALSE)="","",CONCATENATE(" / ",IF(VLOOKUP(K324,NP,12,FALSE)=1,VLOOKUP(K324,NP,24,FALSE),-VLOOKUP(K324,NP,24,FALSE)))),IF(VLOOKUP(K324,NP,25,FALSE)="","",CONCATENATE(" / ",IF(VLOOKUP(K324,NP,12,FALSE)=1,VLOOKUP(K324,NP,25,FALSE),-VLOOKUP(K324,NP,25,FALSE)))),IF(VLOOKUP(K324,NP,26,FALSE)="","",CONCATENATE(" / ",IF(VLOOKUP(K324,NP,12,FALSE)=1,VLOOKUP(K324,NP,26,FALSE),-VLOOKUP(K324,NP,26,FALSE)))),IF(VLOOKUP(K324,NP,27,FALSE)="","",CONCATENATE(" / ",IF(VLOOKUP(K324,NP,12,FALSE)=1,VLOOKUP(K324,NP,27,FALSE),-VLOOKUP(K324,NP,27,FALSE)))),IF(VLOOKUP(K324,NP,28)="","",CONCATENATE(" / ",IF(VLOOKUP(K324,NP,12)=1,VLOOKUP(K324,NP,28),-VLOOKUP(K324,NP,28)))),IF(VLOOKUP(K324,NP,29)="","",CONCATENATE(" / ",IF(VLOOKUP(K324,NP,12)=1,VLOOKUP(K324,NP,29),-VLOOKUP(K324,NP,29))))))</f>
        <v/>
      </c>
      <c r="U326" s="21"/>
      <c r="V326" s="17"/>
      <c r="W326" s="21"/>
      <c r="X326" s="21"/>
      <c r="Y326" s="17"/>
      <c r="Z326" s="21"/>
      <c r="AD326" s="12"/>
      <c r="AG326" s="12"/>
      <c r="AH326" s="71"/>
      <c r="AI326" s="136">
        <v>10</v>
      </c>
    </row>
    <row r="327" spans="1:35" ht="12" customHeight="1">
      <c r="A327" s="139"/>
      <c r="J327" s="15"/>
      <c r="K327" s="174" t="str">
        <f>IF(OR(K326="",VLOOKUP(K324,NP,20,FALSE)=0),"",IF(LEN(VLOOKUP(K324,NP,20,FALSE))=7,VLOOKUP(K324,NP,20,FALSE),VLOOKUP(K324,NP,20,FALSE)))</f>
        <v/>
      </c>
      <c r="L327" s="21" t="str">
        <f>IF(K326="","",CONCATENATE(VLOOKUP(K324,NP,18,FALSE)," pts - ",VLOOKUP(K324,NP,21,FALSE)))</f>
        <v/>
      </c>
      <c r="M327" s="21"/>
      <c r="N327" s="17"/>
      <c r="O327" s="21"/>
      <c r="P327" s="21"/>
      <c r="Q327" s="17"/>
      <c r="R327" s="21"/>
      <c r="S327" s="141"/>
      <c r="T327" s="142"/>
      <c r="U327" s="142"/>
      <c r="V327" s="143"/>
      <c r="W327" s="144"/>
      <c r="X327" s="144"/>
      <c r="Y327" s="143"/>
      <c r="Z327" s="142"/>
      <c r="AA327" s="193">
        <f>AA303+1</f>
        <v>118</v>
      </c>
      <c r="AB327" s="125" t="s">
        <v>67</v>
      </c>
      <c r="AC327" s="125"/>
      <c r="AD327" s="126" t="str">
        <f>IF(VLOOKUP(AA327,NP,32,FALSE)="","",IF(VLOOKUP(AA327,NP,32,FALSE)=0,"",VLOOKUP(AA327,NP,32,FALSE)))</f>
        <v/>
      </c>
      <c r="AE327" s="127" t="str">
        <f>IF(VLOOKUP(AA327,NP,33,FALSE)="","",IF(VLOOKUP(AA327,NP,34,FALSE)=2,"",VLOOKUP(AA327,NP,34,FALSE)))</f>
        <v/>
      </c>
      <c r="AF327" s="127"/>
      <c r="AG327" s="128" t="str">
        <f>IF(VLOOKUP(AA327,NP,33,FALSE)="","",IF(VLOOKUP(AA327,NP,33,FALSE)=0,"",VLOOKUP(AA327,NP,33,FALSE)))</f>
        <v/>
      </c>
      <c r="AH327" s="129"/>
      <c r="AI327" s="83"/>
    </row>
    <row r="328" spans="1:35" ht="12" customHeight="1">
      <c r="J328" s="198">
        <f>J326+1</f>
        <v>109</v>
      </c>
      <c r="K328" s="84" t="str">
        <f>IF(VLOOKUP(K330,NP,4,FALSE)=0,"",VLOOKUP(K330,NP,4,FALSE))</f>
        <v/>
      </c>
      <c r="L328" s="20" t="str">
        <f>IF(K328="","",CONCATENATE(VLOOKUP(K330,NP,5,FALSE),"  ",VLOOKUP(K330,NP,6,FALSE)))</f>
        <v/>
      </c>
      <c r="M328" s="20"/>
      <c r="N328" s="92"/>
      <c r="O328" s="20"/>
      <c r="P328" s="20"/>
      <c r="Q328" s="92"/>
      <c r="R328" s="20"/>
      <c r="S328" s="2"/>
      <c r="T328" s="121"/>
      <c r="U328" s="121"/>
      <c r="V328" s="122"/>
      <c r="W328" s="121"/>
      <c r="X328" s="121"/>
      <c r="Y328" s="122"/>
      <c r="Z328" s="4"/>
      <c r="AD328" s="12"/>
      <c r="AG328" s="12"/>
      <c r="AH328" s="71"/>
    </row>
    <row r="329" spans="1:35" ht="12" customHeight="1">
      <c r="I329" s="118">
        <f>J332</f>
        <v>110</v>
      </c>
      <c r="J329" s="15"/>
      <c r="K329" s="174" t="str">
        <f>IF(OR(K328="",VLOOKUP(K330,NP,10,FALSE)=0),"",IF(LEN(VLOOKUP(K330,NP,10,FALSE))=7,VLOOKUP(K330,NP,10,FALSE),VLOOKUP(K330,NP,10,FALSE)))</f>
        <v/>
      </c>
      <c r="L329" s="21" t="str">
        <f>IF(K328="","",CONCATENATE(VLOOKUP(K330,NP,8,FALSE)," pts - ",VLOOKUP(K330,NP,11,FALSE)))</f>
        <v/>
      </c>
      <c r="M329" s="21"/>
      <c r="N329" s="17"/>
      <c r="O329" s="21"/>
      <c r="P329" s="21"/>
      <c r="Q329" s="17"/>
      <c r="R329" s="21"/>
      <c r="S329" s="180">
        <f>J328</f>
        <v>109</v>
      </c>
      <c r="T329" s="120"/>
      <c r="U329" s="121"/>
      <c r="V329" s="122"/>
      <c r="W329" s="121"/>
      <c r="X329" s="121"/>
      <c r="Y329" s="122"/>
      <c r="Z329" s="4"/>
      <c r="AD329" s="12"/>
      <c r="AG329" s="12"/>
      <c r="AH329" s="71"/>
    </row>
    <row r="330" spans="1:35" ht="12" customHeight="1">
      <c r="B330" s="20" t="str">
        <f>IF(I330="","",IF(VLOOKUP(K330,NP,12,FALSE)=0,CONCATENATE(VLOOKUP(K330,NP,5,FALSE),"  ",VLOOKUP(K330,NP,6,FALSE)),IF(VLOOKUP(K330,NP,22,FALSE)=0,CONCATENATE(VLOOKUP(K330,NP,15,FALSE),"  ",VLOOKUP(K330,NP,16,FALSE)),"")))</f>
        <v/>
      </c>
      <c r="C330" s="20"/>
      <c r="D330" s="92"/>
      <c r="E330" s="20"/>
      <c r="F330" s="20"/>
      <c r="G330" s="92"/>
      <c r="H330" s="20"/>
      <c r="I330" s="90" t="str">
        <f>IF(AND(VLOOKUP(K330,NP,12,FALSE)=0,VLOOKUP(K330,NP,22,FALSE)=0),"",IF(VLOOKUP(K330,NP,12,FALSE)=0,VLOOKUP(K330,NP,4,FALSE),IF(VLOOKUP(K330,NP,22,FALSE)=0,VLOOKUP(K330,NP,14,FALSE),"")))</f>
        <v/>
      </c>
      <c r="J330" s="15"/>
      <c r="K330" s="124">
        <f>K324+1</f>
        <v>55</v>
      </c>
      <c r="L330" s="125" t="s">
        <v>67</v>
      </c>
      <c r="M330" s="125"/>
      <c r="N330" s="126" t="str">
        <f>IF(VLOOKUP(K330,NP,32,FALSE)="","",IF(VLOOKUP(K330,NP,32,FALSE)=0,"",VLOOKUP(K330,NP,32,FALSE)))</f>
        <v/>
      </c>
      <c r="O330" s="127" t="str">
        <f>IF(VLOOKUP(K330,NP,33,FALSE)="","",IF(VLOOKUP(K330,NP,34,FALSE)=2,"",VLOOKUP(K330,NP,34,FALSE)))</f>
        <v/>
      </c>
      <c r="P330" s="127"/>
      <c r="Q330" s="128" t="str">
        <f>IF(VLOOKUP(K330,NP,33,FALSE)="","",IF(VLOOKUP(K330,NP,33,FALSE)=0,"",VLOOKUP(K330,NP,33,FALSE)))</f>
        <v/>
      </c>
      <c r="R330" s="137"/>
      <c r="S330" s="83" t="str">
        <f>IF(VLOOKUP(S333,NP,4,FALSE)=0,"",VLOOKUP(S333,NP,4,FALSE))</f>
        <v/>
      </c>
      <c r="T330" s="20" t="str">
        <f>IF(S330="","",CONCATENATE(VLOOKUP(S333,NP,5,FALSE),"  ",VLOOKUP(S333,NP,6,FALSE)))</f>
        <v/>
      </c>
      <c r="U330" s="20"/>
      <c r="V330" s="92"/>
      <c r="W330" s="20"/>
      <c r="X330" s="20"/>
      <c r="Y330" s="92"/>
      <c r="Z330" s="20"/>
      <c r="AD330" s="12"/>
      <c r="AG330" s="12"/>
      <c r="AH330" s="71"/>
    </row>
    <row r="331" spans="1:35" ht="12" customHeight="1">
      <c r="A331" s="71"/>
      <c r="B331" s="64" t="str">
        <f>IF(I330="","",IF(VLOOKUP(K330,NP,12,FALSE)=0,CONCATENATE(VLOOKUP(K330,NP,8,FALSE)," pts - ",VLOOKUP(K330,NP,11,FALSE)),IF(VLOOKUP(K330,NP,22,FALSE)=0,CONCATENATE(VLOOKUP(K330,NP,18,FALSE)," pts - ",VLOOKUP(K330,NP,21,FALSE)),"")))</f>
        <v/>
      </c>
      <c r="C331" s="64"/>
      <c r="D331" s="107"/>
      <c r="E331" s="64"/>
      <c r="F331" s="64"/>
      <c r="G331" s="107"/>
      <c r="H331" s="64"/>
      <c r="I331" s="72"/>
      <c r="J331" s="15"/>
      <c r="K331" s="2"/>
      <c r="L331" s="120"/>
      <c r="M331" s="120"/>
      <c r="N331" s="130"/>
      <c r="O331" s="120"/>
      <c r="P331" s="120"/>
      <c r="Q331" s="130"/>
      <c r="R331" s="141"/>
      <c r="S331" s="26"/>
      <c r="T331" s="21" t="str">
        <f>IF(S330="","",CONCATENATE(VLOOKUP(S333,NP,8,FALSE)," pts - ",VLOOKUP(S333,NP,11,FALSE)))</f>
        <v/>
      </c>
      <c r="U331" s="21"/>
      <c r="V331" s="17"/>
      <c r="W331" s="21"/>
      <c r="X331" s="21"/>
      <c r="Y331" s="17"/>
      <c r="Z331" s="21"/>
      <c r="AA331" s="22"/>
      <c r="AD331" s="12"/>
      <c r="AG331" s="12"/>
      <c r="AH331" s="71"/>
    </row>
    <row r="332" spans="1:35" ht="12" customHeight="1">
      <c r="A332" s="71"/>
      <c r="I332" s="18"/>
      <c r="J332" s="203">
        <f>J328+1</f>
        <v>110</v>
      </c>
      <c r="K332" s="84" t="str">
        <f>IF(VLOOKUP(K330,NP,14,FALSE)=0,"",VLOOKUP(K330,NP,14,FALSE))</f>
        <v/>
      </c>
      <c r="L332" s="20" t="str">
        <f>IF(K332="","",CONCATENATE(VLOOKUP(K330,NP,15,FALSE),"  ",VLOOKUP(K330,NP,16,FALSE)))</f>
        <v/>
      </c>
      <c r="M332" s="134"/>
      <c r="N332" s="135"/>
      <c r="O332" s="134"/>
      <c r="P332" s="134"/>
      <c r="Q332" s="135"/>
      <c r="R332" s="3"/>
      <c r="S332" s="26"/>
      <c r="T332" s="21" t="str">
        <f>IF(S330="","",CONCATENATE(IF(VLOOKUP(K330,NP,23,FALSE)="","",IF(VLOOKUP(K330,NP,12,FALSE)=1,VLOOKUP(K330,NP,23,FALSE),-VLOOKUP(K330,NP,23,FALSE))),IF(VLOOKUP(K330,NP,24,FALSE)="","",CONCATENATE(" / ",IF(VLOOKUP(K330,NP,12,FALSE)=1,VLOOKUP(K330,NP,24,FALSE),-VLOOKUP(K330,NP,24,FALSE)))),IF(VLOOKUP(K330,NP,25,FALSE)="","",CONCATENATE(" / ",IF(VLOOKUP(K330,NP,12,FALSE)=1,VLOOKUP(K330,NP,25,FALSE),-VLOOKUP(K330,NP,25,FALSE)))),IF(VLOOKUP(K330,NP,26,FALSE)="","",CONCATENATE(" / ",IF(VLOOKUP(K330,NP,12,FALSE)=1,VLOOKUP(K330,NP,26,FALSE),-VLOOKUP(K330,NP,26,FALSE)))),IF(VLOOKUP(K330,NP,27,FALSE)="","",CONCATENATE(" / ",IF(VLOOKUP(K330,NP,12,FALSE)=1,VLOOKUP(K330,NP,27,FALSE),-VLOOKUP(K330,NP,27,FALSE)))),IF(VLOOKUP(K330,NP,28)="","",CONCATENATE(" / ",IF(VLOOKUP(K330,NP,12)=1,VLOOKUP(K330,NP,28),-VLOOKUP(K330,NP,28)))),IF(VLOOKUP(K330,NP,29)="","",CONCATENATE(" / ",IF(VLOOKUP(K330,NP,12)=1,VLOOKUP(K330,NP,29),-VLOOKUP(K330,NP,29))))))</f>
        <v/>
      </c>
      <c r="U332" s="21"/>
      <c r="V332" s="17"/>
      <c r="W332" s="21"/>
      <c r="X332" s="21"/>
      <c r="Y332" s="17"/>
      <c r="Z332" s="21"/>
      <c r="AA332" s="22"/>
      <c r="AB332" s="24"/>
      <c r="AC332" s="24"/>
      <c r="AD332" s="98"/>
      <c r="AE332" s="24"/>
      <c r="AF332" s="24"/>
      <c r="AG332" s="98"/>
      <c r="AH332" s="71"/>
    </row>
    <row r="333" spans="1:35" ht="12" customHeight="1">
      <c r="A333" s="82"/>
      <c r="B333" s="125" t="s">
        <v>67</v>
      </c>
      <c r="C333" s="125"/>
      <c r="D333" s="126" t="str">
        <f>IF(VLOOKUP(I333,NP,32,FALSE)="","",IF(VLOOKUP(I333,NP,32,FALSE)=0,"",VLOOKUP(I333,NP,32,FALSE)))</f>
        <v/>
      </c>
      <c r="E333" s="127" t="str">
        <f>IF(VLOOKUP(I333,NP,33,FALSE)="","",IF(VLOOKUP(I333,NP,34,FALSE)=2,"",VLOOKUP(I333,NP,34,FALSE)))</f>
        <v/>
      </c>
      <c r="F333" s="127"/>
      <c r="G333" s="128" t="str">
        <f>IF(VLOOKUP(I333,NP,33,FALSE)="","",IF(VLOOKUP(I333,NP,33,FALSE)=0,"",VLOOKUP(I333,NP,33,FALSE)))</f>
        <v/>
      </c>
      <c r="H333" s="137"/>
      <c r="I333" s="138">
        <f>I321+1</f>
        <v>124</v>
      </c>
      <c r="J333" s="15"/>
      <c r="K333" s="174" t="str">
        <f>IF(OR(K332="",VLOOKUP(K330,NP,20,FALSE)=0),"",IF(LEN(VLOOKUP(K330,NP,20,FALSE))=7,VLOOKUP(K330,NP,20,FALSE),VLOOKUP(K330,NP,20,FALSE)))</f>
        <v/>
      </c>
      <c r="L333" s="21" t="str">
        <f>IF(K332="","",CONCATENATE(VLOOKUP(K330,NP,18,FALSE)," pts - ",VLOOKUP(K330,NP,21,FALSE)))</f>
        <v/>
      </c>
      <c r="M333" s="21"/>
      <c r="N333" s="17"/>
      <c r="O333" s="21"/>
      <c r="P333" s="21"/>
      <c r="Q333" s="17"/>
      <c r="R333" s="21"/>
      <c r="S333" s="147">
        <f>S321+1</f>
        <v>92</v>
      </c>
      <c r="T333" s="125" t="s">
        <v>67</v>
      </c>
      <c r="U333" s="125"/>
      <c r="V333" s="126" t="str">
        <f>IF(VLOOKUP(S333,NP,32,FALSE)="","",IF(VLOOKUP(S333,NP,32,FALSE)=0,"",VLOOKUP(S333,NP,32,FALSE)))</f>
        <v/>
      </c>
      <c r="W333" s="127" t="str">
        <f>IF(VLOOKUP(S333,NP,33,FALSE)="","",IF(VLOOKUP(S333,NP,34,FALSE)=2,"",VLOOKUP(S333,NP,34,FALSE)))</f>
        <v/>
      </c>
      <c r="X333" s="127"/>
      <c r="Y333" s="128" t="str">
        <f>IF(VLOOKUP(S333,NP,33,FALSE)="","",IF(VLOOKUP(S333,NP,33,FALSE)=0,"",VLOOKUP(S333,NP,33,FALSE)))</f>
        <v/>
      </c>
      <c r="Z333" s="137"/>
      <c r="AA333" s="83" t="str">
        <f>IF(VLOOKUP(AA327,NP,14,FALSE)=0,"",VLOOKUP(AA327,NP,14,FALSE))</f>
        <v/>
      </c>
      <c r="AB333" s="20" t="str">
        <f>IF(AA333="","",CONCATENATE(VLOOKUP(AA327,NP,15,FALSE),"  ",VLOOKUP(AA327,NP,16,FALSE)))</f>
        <v/>
      </c>
      <c r="AC333" s="20"/>
      <c r="AD333" s="92"/>
      <c r="AE333" s="20"/>
      <c r="AF333" s="20"/>
      <c r="AG333" s="92"/>
      <c r="AH333" s="192"/>
    </row>
    <row r="334" spans="1:35" ht="12" customHeight="1">
      <c r="A334" s="132">
        <f>I329</f>
        <v>110</v>
      </c>
      <c r="J334" s="197">
        <f>J332+1</f>
        <v>111</v>
      </c>
      <c r="K334" s="84" t="str">
        <f>IF(VLOOKUP(K336,NP,4,FALSE)=0,"",VLOOKUP(K336,NP,4,FALSE))</f>
        <v/>
      </c>
      <c r="L334" s="20" t="str">
        <f>IF(K334="","",CONCATENATE(VLOOKUP(K336,NP,5,FALSE),"  ",VLOOKUP(K336,NP,6,FALSE)))</f>
        <v/>
      </c>
      <c r="M334" s="20"/>
      <c r="N334" s="92"/>
      <c r="O334" s="20"/>
      <c r="P334" s="20"/>
      <c r="Q334" s="92"/>
      <c r="R334" s="20"/>
      <c r="S334" s="11"/>
      <c r="T334" s="18"/>
      <c r="U334" s="18"/>
      <c r="V334" s="99"/>
      <c r="W334" s="18"/>
      <c r="X334" s="18"/>
      <c r="Y334" s="99"/>
      <c r="AA334" s="136">
        <f>S337</f>
        <v>112</v>
      </c>
    </row>
    <row r="335" spans="1:35" ht="12" customHeight="1">
      <c r="A335" s="71"/>
      <c r="I335" s="72"/>
      <c r="J335" s="15"/>
      <c r="K335" s="174" t="str">
        <f>IF(OR(K334="",VLOOKUP(K336,NP,10,FALSE)=0),"",IF(LEN(VLOOKUP(K336,NP,10,FALSE))=7,VLOOKUP(K336,NP,10,FALSE),VLOOKUP(K336,NP,10,FALSE)))</f>
        <v/>
      </c>
      <c r="L335" s="27" t="str">
        <f>IF(K334="","",CONCATENATE(VLOOKUP(K336,NP,8,FALSE)," pts - ",VLOOKUP(K336,NP,11,FALSE)))</f>
        <v/>
      </c>
      <c r="M335" s="27"/>
      <c r="N335" s="97"/>
      <c r="O335" s="27"/>
      <c r="P335" s="27"/>
      <c r="Q335" s="97"/>
      <c r="R335" s="85"/>
      <c r="S335" s="11"/>
      <c r="T335" s="18"/>
      <c r="U335" s="18"/>
      <c r="V335" s="99"/>
      <c r="W335" s="18"/>
      <c r="X335" s="18"/>
      <c r="Y335" s="99"/>
      <c r="AA335" s="26"/>
    </row>
    <row r="336" spans="1:35" ht="12" customHeight="1">
      <c r="A336" s="71"/>
      <c r="B336" s="20" t="str">
        <f>IF(I336="","",IF(VLOOKUP(K336,NP,12,FALSE)=0,CONCATENATE(VLOOKUP(K336,NP,5,FALSE),"  ",VLOOKUP(K336,NP,6,FALSE)),IF(VLOOKUP(K336,NP,22,FALSE)=0,CONCATENATE(VLOOKUP(K336,NP,15,FALSE),"  ",VLOOKUP(K336,NP,16,FALSE)),"")))</f>
        <v/>
      </c>
      <c r="C336" s="20"/>
      <c r="D336" s="92"/>
      <c r="E336" s="20"/>
      <c r="F336" s="20"/>
      <c r="G336" s="92"/>
      <c r="H336" s="20"/>
      <c r="I336" s="90" t="str">
        <f>IF(AND(VLOOKUP(K336,NP,12,FALSE)=0,VLOOKUP(K336,NP,22,FALSE)=0),"",IF(VLOOKUP(K336,NP,12,FALSE)=0,VLOOKUP(K336,NP,4,FALSE),IF(VLOOKUP(K336,NP,22,FALSE)=0,VLOOKUP(K336,NP,14,FALSE),"")))</f>
        <v/>
      </c>
      <c r="J336" s="15"/>
      <c r="K336" s="124">
        <f>K330+1</f>
        <v>56</v>
      </c>
      <c r="L336" s="125" t="s">
        <v>67</v>
      </c>
      <c r="M336" s="125"/>
      <c r="N336" s="126" t="str">
        <f>IF(VLOOKUP(K336,NP,32,FALSE)="","",IF(VLOOKUP(K336,NP,32,FALSE)=0,"",VLOOKUP(K336,NP,32,FALSE)))</f>
        <v/>
      </c>
      <c r="O336" s="127" t="str">
        <f>IF(VLOOKUP(K336,NP,33,FALSE)="","",IF(VLOOKUP(K336,NP,34,FALSE)=2,"",VLOOKUP(K336,NP,34,FALSE)))</f>
        <v/>
      </c>
      <c r="P336" s="127"/>
      <c r="Q336" s="128" t="str">
        <f>IF(VLOOKUP(K336,NP,33,FALSE)="","",IF(VLOOKUP(K336,NP,33,FALSE)=0,"",VLOOKUP(K336,NP,33,FALSE)))</f>
        <v/>
      </c>
      <c r="R336" s="129"/>
      <c r="S336" s="83" t="str">
        <f>IF(VLOOKUP(S333,NP,14,FALSE)=0,"",VLOOKUP(S333,NP,14,FALSE))</f>
        <v/>
      </c>
      <c r="T336" s="20" t="str">
        <f>IF(S336="","",CONCATENATE(VLOOKUP(S333,NP,15,FALSE),"  ",VLOOKUP(S333,NP,16,FALSE)))</f>
        <v/>
      </c>
      <c r="U336" s="20"/>
      <c r="V336" s="92"/>
      <c r="W336" s="20"/>
      <c r="X336" s="20"/>
      <c r="Y336" s="92"/>
      <c r="Z336" s="20"/>
      <c r="AA336" s="22"/>
    </row>
    <row r="337" spans="1:35" ht="12" customHeight="1">
      <c r="B337" s="64" t="str">
        <f>IF(I336="","",IF(VLOOKUP(K336,NP,12,FALSE)=0,CONCATENATE(VLOOKUP(K336,NP,8,FALSE)," pts - ",VLOOKUP(K336,NP,11,FALSE)),IF(VLOOKUP(K336,NP,22,FALSE)=0,CONCATENATE(VLOOKUP(K336,NP,18,FALSE)," pts - ",VLOOKUP(K336,NP,21,FALSE)),"")))</f>
        <v/>
      </c>
      <c r="C337" s="64"/>
      <c r="D337" s="97"/>
      <c r="E337" s="27"/>
      <c r="F337" s="27"/>
      <c r="G337" s="97"/>
      <c r="H337" s="27"/>
      <c r="I337" s="118">
        <f>J334</f>
        <v>111</v>
      </c>
      <c r="J337" s="15"/>
      <c r="K337" s="2"/>
      <c r="L337" s="120"/>
      <c r="M337" s="120"/>
      <c r="N337" s="130"/>
      <c r="O337" s="120"/>
      <c r="P337" s="120"/>
      <c r="Q337" s="130"/>
      <c r="R337" s="131"/>
      <c r="S337" s="180">
        <f>J338</f>
        <v>112</v>
      </c>
      <c r="T337" s="27" t="str">
        <f>IF(S336="","",CONCATENATE(VLOOKUP(S333,NP,18,FALSE)," pts - ",VLOOKUP(S333,NP,21,FALSE)))</f>
        <v/>
      </c>
      <c r="U337" s="27"/>
      <c r="V337" s="97"/>
      <c r="W337" s="27"/>
      <c r="X337" s="27"/>
      <c r="Y337" s="97"/>
      <c r="Z337" s="27"/>
    </row>
    <row r="338" spans="1:35" ht="12" customHeight="1">
      <c r="I338" s="71"/>
      <c r="J338" s="206">
        <f>J334+1</f>
        <v>112</v>
      </c>
      <c r="K338" s="84" t="str">
        <f>IF(VLOOKUP(K336,NP,14,FALSE)=0,"",VLOOKUP(K336,NP,14,FALSE))</f>
        <v/>
      </c>
      <c r="L338" s="20" t="str">
        <f>IF(K338="","",CONCATENATE(VLOOKUP(K336,NP,15,FALSE),"  ",VLOOKUP(K336,NP,16,FALSE)))</f>
        <v/>
      </c>
      <c r="M338" s="134"/>
      <c r="N338" s="135"/>
      <c r="O338" s="134"/>
      <c r="P338" s="134"/>
      <c r="Q338" s="135"/>
      <c r="R338" s="86"/>
      <c r="S338" s="26"/>
      <c r="T338" s="21" t="str">
        <f>IF(S336="","",CONCATENATE(IF(VLOOKUP(K336,NP,23,FALSE)="","",IF(VLOOKUP(K336,NP,12,FALSE)=1,VLOOKUP(K336,NP,23,FALSE),-VLOOKUP(K336,NP,23,FALSE))),IF(VLOOKUP(K336,NP,24,FALSE)="","",CONCATENATE(" / ",IF(VLOOKUP(K336,NP,12,FALSE)=1,VLOOKUP(K336,NP,24,FALSE),-VLOOKUP(K336,NP,24,FALSE)))),IF(VLOOKUP(K336,NP,25,FALSE)="","",CONCATENATE(" / ",IF(VLOOKUP(K336,NP,12,FALSE)=1,VLOOKUP(K336,NP,25,FALSE),-VLOOKUP(K336,NP,25,FALSE)))),IF(VLOOKUP(K336,NP,26,FALSE)="","",CONCATENATE(" / ",IF(VLOOKUP(K336,NP,12,FALSE)=1,VLOOKUP(K336,NP,26,FALSE),-VLOOKUP(K336,NP,26,FALSE)))),IF(VLOOKUP(K336,NP,27,FALSE)="","",CONCATENATE(" / ",IF(VLOOKUP(K336,NP,12,FALSE)=1,VLOOKUP(K336,NP,27,FALSE),-VLOOKUP(K336,NP,27,FALSE)))),IF(VLOOKUP(K336,NP,28)="","",CONCATENATE(" / ",IF(VLOOKUP(K336,NP,12)=1,VLOOKUP(K336,NP,28),-VLOOKUP(K336,NP,28)))),IF(VLOOKUP(K336,NP,29)="","",CONCATENATE(" / ",IF(VLOOKUP(K336,NP,12)=1,VLOOKUP(K336,NP,29),-VLOOKUP(K336,NP,29))))))</f>
        <v/>
      </c>
      <c r="U338" s="21"/>
      <c r="V338" s="17"/>
      <c r="W338" s="21"/>
      <c r="X338" s="21"/>
      <c r="Y338" s="17"/>
      <c r="Z338" s="21"/>
    </row>
    <row r="339" spans="1:35" ht="12" customHeight="1">
      <c r="J339" s="15"/>
      <c r="K339" s="174" t="str">
        <f>IF(OR(K338="",VLOOKUP(K336,NP,20,FALSE)=0),"",IF(LEN(VLOOKUP(K336,NP,20,FALSE))=7,VLOOKUP(K336,NP,20,FALSE),VLOOKUP(K336,NP,20,FALSE)))</f>
        <v/>
      </c>
      <c r="L339" s="27" t="str">
        <f>IF(K338="","",CONCATENATE(VLOOKUP(K336,NP,18,FALSE)," pts - ",VLOOKUP(K336,NP,21,FALSE)))</f>
        <v/>
      </c>
      <c r="M339" s="27"/>
      <c r="N339" s="97"/>
      <c r="O339" s="27"/>
      <c r="P339" s="27"/>
      <c r="Q339" s="97"/>
      <c r="R339" s="27"/>
      <c r="S339" s="141"/>
    </row>
    <row r="340" spans="1:35" ht="12" customHeight="1">
      <c r="J340" s="200">
        <f>J338+1</f>
        <v>113</v>
      </c>
      <c r="K340" s="84" t="str">
        <f>IF(VLOOKUP(K342,NP,4,FALSE)=0,"",VLOOKUP(K342,NP,4,FALSE))</f>
        <v/>
      </c>
      <c r="L340" s="20" t="str">
        <f>IF(K340="","",CONCATENATE(VLOOKUP(K342,NP,5,FALSE),"  ",VLOOKUP(K342,NP,6,FALSE)))</f>
        <v/>
      </c>
      <c r="M340" s="20"/>
      <c r="N340" s="92"/>
      <c r="O340" s="20"/>
      <c r="P340" s="20"/>
      <c r="Q340" s="92"/>
      <c r="R340" s="20"/>
      <c r="S340" s="2"/>
    </row>
    <row r="341" spans="1:35" ht="12" customHeight="1">
      <c r="I341" s="118">
        <f>J344</f>
        <v>114</v>
      </c>
      <c r="J341" s="15"/>
      <c r="K341" s="174" t="str">
        <f>IF(OR(K340="",VLOOKUP(K342,NP,10,FALSE)=0),"",IF(LEN(VLOOKUP(K342,NP,10,FALSE))=7,VLOOKUP(K342,NP,10,FALSE),VLOOKUP(K342,NP,10,FALSE)))</f>
        <v/>
      </c>
      <c r="L341" s="27" t="str">
        <f>IF(K340="","",CONCATENATE(VLOOKUP(K342,NP,8,FALSE)," pts - ",VLOOKUP(K342,NP,11,FALSE)))</f>
        <v/>
      </c>
      <c r="M341" s="27"/>
      <c r="N341" s="97"/>
      <c r="O341" s="27"/>
      <c r="P341" s="27"/>
      <c r="Q341" s="97"/>
      <c r="R341" s="85"/>
      <c r="S341" s="180">
        <f>J340</f>
        <v>113</v>
      </c>
      <c r="T341" s="120"/>
      <c r="U341" s="121"/>
      <c r="V341" s="122"/>
      <c r="W341" s="121"/>
      <c r="X341" s="121"/>
      <c r="Y341" s="122"/>
      <c r="Z341" s="4"/>
    </row>
    <row r="342" spans="1:35" ht="12" customHeight="1">
      <c r="B342" s="20" t="str">
        <f>IF(I342="","",IF(VLOOKUP(K342,NP,12,FALSE)=0,CONCATENATE(VLOOKUP(K342,NP,5,FALSE),"  ",VLOOKUP(K342,NP,6,FALSE)),IF(VLOOKUP(K342,NP,22,FALSE)=0,CONCATENATE(VLOOKUP(K342,NP,15,FALSE),"  ",VLOOKUP(K342,NP,16,FALSE)),"")))</f>
        <v/>
      </c>
      <c r="C342" s="20"/>
      <c r="D342" s="92"/>
      <c r="E342" s="20"/>
      <c r="F342" s="20"/>
      <c r="G342" s="92"/>
      <c r="H342" s="20"/>
      <c r="I342" s="90" t="str">
        <f>IF(AND(VLOOKUP(K342,NP,12,FALSE)=0,VLOOKUP(K342,NP,22,FALSE)=0),"",IF(VLOOKUP(K342,NP,12,FALSE)=0,VLOOKUP(K342,NP,4,FALSE),IF(VLOOKUP(K342,NP,22,FALSE)=0,VLOOKUP(K342,NP,14,FALSE),"")))</f>
        <v/>
      </c>
      <c r="J342" s="15"/>
      <c r="K342" s="124">
        <f>K336+1</f>
        <v>57</v>
      </c>
      <c r="L342" s="125" t="s">
        <v>67</v>
      </c>
      <c r="M342" s="125"/>
      <c r="N342" s="126" t="str">
        <f>IF(VLOOKUP(K342,NP,32,FALSE)="","",IF(VLOOKUP(K342,NP,32,FALSE)=0,"",VLOOKUP(K342,NP,32,FALSE)))</f>
        <v/>
      </c>
      <c r="O342" s="127" t="str">
        <f>IF(VLOOKUP(K342,NP,33,FALSE)="","",IF(VLOOKUP(K342,NP,34,FALSE)=2,"",VLOOKUP(K342,NP,34,FALSE)))</f>
        <v/>
      </c>
      <c r="P342" s="127"/>
      <c r="Q342" s="128" t="str">
        <f>IF(VLOOKUP(K342,NP,33,FALSE)="","",IF(VLOOKUP(K342,NP,33,FALSE)=0,"",VLOOKUP(K342,NP,33,FALSE)))</f>
        <v/>
      </c>
      <c r="R342" s="129"/>
      <c r="S342" s="83" t="str">
        <f>IF(VLOOKUP(S345,NP,4,FALSE)=0,"",VLOOKUP(S345,NP,4,FALSE))</f>
        <v/>
      </c>
      <c r="T342" s="20" t="str">
        <f>IF(S342="","",CONCATENATE(VLOOKUP(S345,NP,5,FALSE),"  ",VLOOKUP(S345,NP,6,FALSE)))</f>
        <v/>
      </c>
      <c r="U342" s="20"/>
      <c r="V342" s="92"/>
      <c r="W342" s="20"/>
      <c r="X342" s="20"/>
      <c r="Y342" s="92"/>
      <c r="Z342" s="20"/>
    </row>
    <row r="343" spans="1:35" ht="12" customHeight="1">
      <c r="A343" s="71"/>
      <c r="B343" s="64" t="str">
        <f>IF(I342="","",IF(VLOOKUP(K342,NP,12,FALSE)=0,CONCATENATE(VLOOKUP(K342,NP,8,FALSE)," pts - ",VLOOKUP(K342,NP,11,FALSE)),IF(VLOOKUP(K342,NP,22,FALSE)=0,CONCATENATE(VLOOKUP(K342,NP,18,FALSE)," pts - ",VLOOKUP(K342,NP,21,FALSE)),"")))</f>
        <v/>
      </c>
      <c r="C343" s="64"/>
      <c r="D343" s="107"/>
      <c r="E343" s="64"/>
      <c r="F343" s="64"/>
      <c r="G343" s="107"/>
      <c r="H343" s="64"/>
      <c r="I343" s="72"/>
      <c r="J343" s="15"/>
      <c r="K343" s="2"/>
      <c r="L343" s="120"/>
      <c r="M343" s="120"/>
      <c r="N343" s="130"/>
      <c r="O343" s="120"/>
      <c r="P343" s="120"/>
      <c r="Q343" s="130"/>
      <c r="R343" s="131"/>
      <c r="S343" s="26"/>
      <c r="T343" s="21" t="str">
        <f>IF(S342="","",CONCATENATE(VLOOKUP(S345,NP,8,FALSE)," pts - ",VLOOKUP(S345,NP,11,FALSE)))</f>
        <v/>
      </c>
      <c r="U343" s="21"/>
      <c r="V343" s="17"/>
      <c r="W343" s="21"/>
      <c r="X343" s="21"/>
      <c r="Y343" s="17"/>
      <c r="Z343" s="21"/>
      <c r="AA343" s="22"/>
    </row>
    <row r="344" spans="1:35" ht="12" customHeight="1">
      <c r="A344" s="132">
        <f>I349</f>
        <v>115</v>
      </c>
      <c r="J344" s="203">
        <f>J340+1</f>
        <v>114</v>
      </c>
      <c r="K344" s="84" t="str">
        <f>IF(VLOOKUP(K342,NP,14,FALSE)=0,"",VLOOKUP(K342,NP,14,FALSE))</f>
        <v/>
      </c>
      <c r="L344" s="20" t="str">
        <f>IF(K344="","",CONCATENATE(VLOOKUP(K342,NP,15,FALSE),"  ",VLOOKUP(K342,NP,16,FALSE)))</f>
        <v/>
      </c>
      <c r="M344" s="134"/>
      <c r="N344" s="135"/>
      <c r="O344" s="134"/>
      <c r="P344" s="134"/>
      <c r="Q344" s="135"/>
      <c r="R344" s="86"/>
      <c r="S344" s="26"/>
      <c r="T344" s="21" t="str">
        <f>IF(S342="","",CONCATENATE(IF(VLOOKUP(K342,NP,23,FALSE)="","",IF(VLOOKUP(K342,NP,12,FALSE)=1,VLOOKUP(K342,NP,23,FALSE),-VLOOKUP(K342,NP,23,FALSE))),IF(VLOOKUP(K342,NP,24,FALSE)="","",CONCATENATE(" / ",IF(VLOOKUP(K342,NP,12,FALSE)=1,VLOOKUP(K342,NP,24,FALSE),-VLOOKUP(K342,NP,24,FALSE)))),IF(VLOOKUP(K342,NP,25,FALSE)="","",CONCATENATE(" / ",IF(VLOOKUP(K342,NP,12,FALSE)=1,VLOOKUP(K342,NP,25,FALSE),-VLOOKUP(K342,NP,25,FALSE)))),IF(VLOOKUP(K342,NP,26,FALSE)="","",CONCATENATE(" / ",IF(VLOOKUP(K342,NP,12,FALSE)=1,VLOOKUP(K342,NP,26,FALSE),-VLOOKUP(K342,NP,26,FALSE)))),IF(VLOOKUP(K342,NP,27,FALSE)="","",CONCATENATE(" / ",IF(VLOOKUP(K342,NP,12,FALSE)=1,VLOOKUP(K342,NP,27,FALSE),-VLOOKUP(K342,NP,27,FALSE)))),IF(VLOOKUP(K342,NP,28)="","",CONCATENATE(" / ",IF(VLOOKUP(K342,NP,12)=1,VLOOKUP(K342,NP,28),-VLOOKUP(K342,NP,28)))),IF(VLOOKUP(K342,NP,29)="","",CONCATENATE(" / ",IF(VLOOKUP(K342,NP,12)=1,VLOOKUP(K342,NP,29),-VLOOKUP(K342,NP,29))))))</f>
        <v/>
      </c>
      <c r="U344" s="21"/>
      <c r="V344" s="17"/>
      <c r="W344" s="21"/>
      <c r="X344" s="21"/>
      <c r="Y344" s="17"/>
      <c r="Z344" s="21"/>
      <c r="AA344" s="136">
        <f>S341</f>
        <v>113</v>
      </c>
    </row>
    <row r="345" spans="1:35" ht="12" customHeight="1">
      <c r="A345" s="90"/>
      <c r="B345" s="125" t="s">
        <v>67</v>
      </c>
      <c r="C345" s="125"/>
      <c r="D345" s="126" t="str">
        <f>IF(VLOOKUP(I345,NP,32,FALSE)="","",IF(VLOOKUP(I345,NP,32,FALSE)=0,"",VLOOKUP(I345,NP,32,FALSE)))</f>
        <v/>
      </c>
      <c r="E345" s="127" t="str">
        <f>IF(VLOOKUP(I345,NP,33,FALSE)="","",IF(VLOOKUP(I345,NP,34,FALSE)=2,"",VLOOKUP(I345,NP,34,FALSE)))</f>
        <v/>
      </c>
      <c r="F345" s="127"/>
      <c r="G345" s="128" t="str">
        <f>IF(VLOOKUP(I345,NP,33,FALSE)="","",IF(VLOOKUP(I345,NP,33,FALSE)=0,"",VLOOKUP(I345,NP,33,FALSE)))</f>
        <v/>
      </c>
      <c r="H345" s="137"/>
      <c r="I345" s="138">
        <f>I333+1</f>
        <v>125</v>
      </c>
      <c r="J345" s="15"/>
      <c r="K345" s="174" t="str">
        <f>IF(OR(K344="",VLOOKUP(K342,NP,20,FALSE)=0),"",IF(LEN(VLOOKUP(K342,NP,20,FALSE))=7,VLOOKUP(K342,NP,20,FALSE),VLOOKUP(K342,NP,20,FALSE)))</f>
        <v/>
      </c>
      <c r="L345" s="27" t="str">
        <f>IF(K344="","",CONCATENATE(VLOOKUP(K342,NP,18,FALSE)," pts - ",VLOOKUP(K342,NP,21,FALSE)))</f>
        <v/>
      </c>
      <c r="M345" s="27"/>
      <c r="N345" s="97"/>
      <c r="O345" s="27"/>
      <c r="P345" s="27"/>
      <c r="Q345" s="97"/>
      <c r="R345" s="27"/>
      <c r="S345" s="147">
        <f>S333+1</f>
        <v>93</v>
      </c>
      <c r="T345" s="125" t="s">
        <v>67</v>
      </c>
      <c r="U345" s="125"/>
      <c r="V345" s="126" t="str">
        <f>IF(VLOOKUP(S345,NP,32,FALSE)="","",IF(VLOOKUP(S345,NP,32,FALSE)=0,"",VLOOKUP(S345,NP,32,FALSE)))</f>
        <v/>
      </c>
      <c r="W345" s="127" t="str">
        <f>IF(VLOOKUP(S345,NP,33,FALSE)="","",IF(VLOOKUP(S345,NP,34,FALSE)=2,"",VLOOKUP(S345,NP,34,FALSE)))</f>
        <v/>
      </c>
      <c r="X345" s="127"/>
      <c r="Y345" s="128" t="str">
        <f>IF(VLOOKUP(S345,NP,33,FALSE)="","",IF(VLOOKUP(S345,NP,33,FALSE)=0,"",VLOOKUP(S345,NP,33,FALSE)))</f>
        <v/>
      </c>
      <c r="Z345" s="137"/>
      <c r="AA345" s="83" t="str">
        <f>IF(VLOOKUP(AA351,NP,4,FALSE)=0,"",VLOOKUP(AA351,NP,4,FALSE))</f>
        <v/>
      </c>
      <c r="AB345" s="20" t="str">
        <f>IF(AA345="","",CONCATENATE(VLOOKUP(AA351,NP,5,FALSE),"  ",VLOOKUP(AA351,NP,6,FALSE)))</f>
        <v/>
      </c>
      <c r="AC345" s="20"/>
      <c r="AD345" s="92"/>
      <c r="AE345" s="20"/>
      <c r="AF345" s="20"/>
      <c r="AG345" s="92"/>
      <c r="AH345" s="20"/>
    </row>
    <row r="346" spans="1:35" ht="12" customHeight="1">
      <c r="A346" s="72"/>
      <c r="J346" s="197">
        <f>J344+1</f>
        <v>115</v>
      </c>
      <c r="K346" s="84" t="str">
        <f>IF(VLOOKUP(K348,NP,4,FALSE)=0,"",VLOOKUP(K348,NP,4,FALSE))</f>
        <v/>
      </c>
      <c r="L346" s="20" t="str">
        <f>IF(K346="","",CONCATENATE(VLOOKUP(K348,NP,5,FALSE),"  ",VLOOKUP(K348,NP,6,FALSE)))</f>
        <v/>
      </c>
      <c r="M346" s="20"/>
      <c r="N346" s="92"/>
      <c r="O346" s="20"/>
      <c r="P346" s="20"/>
      <c r="Q346" s="92"/>
      <c r="R346" s="20"/>
      <c r="S346" s="2"/>
      <c r="T346" s="121"/>
      <c r="U346" s="121"/>
      <c r="V346" s="122"/>
      <c r="W346" s="121"/>
      <c r="X346" s="121"/>
      <c r="Y346" s="122"/>
      <c r="Z346" s="4"/>
      <c r="AA346" s="25"/>
      <c r="AB346" s="21" t="str">
        <f>IF(AA345="","",CONCATENATE(VLOOKUP(AA351,NP,8,FALSE)," pts - ",VLOOKUP(AA351,NP,11,FALSE)))</f>
        <v/>
      </c>
      <c r="AC346" s="21"/>
      <c r="AD346" s="17"/>
      <c r="AE346" s="21"/>
      <c r="AF346" s="21"/>
      <c r="AG346" s="17"/>
      <c r="AH346" s="85"/>
    </row>
    <row r="347" spans="1:35" ht="12" customHeight="1">
      <c r="A347" s="71"/>
      <c r="B347" s="18"/>
      <c r="C347" s="18"/>
      <c r="D347" s="99"/>
      <c r="E347" s="18"/>
      <c r="F347" s="18"/>
      <c r="G347" s="99"/>
      <c r="H347" s="18"/>
      <c r="I347" s="118"/>
      <c r="J347" s="15"/>
      <c r="K347" s="174" t="str">
        <f>IF(OR(K346="",VLOOKUP(K348,NP,10,FALSE)=0),"",IF(LEN(VLOOKUP(K348,NP,10,FALSE))=7,VLOOKUP(K348,NP,10,FALSE),VLOOKUP(K348,NP,10,FALSE)))</f>
        <v/>
      </c>
      <c r="L347" s="21" t="str">
        <f>IF(K346="","",CONCATENATE(VLOOKUP(K348,NP,8,FALSE)," pts - ",VLOOKUP(K348,NP,11,FALSE)))</f>
        <v/>
      </c>
      <c r="M347" s="21"/>
      <c r="N347" s="17"/>
      <c r="O347" s="21"/>
      <c r="P347" s="21"/>
      <c r="Q347" s="17"/>
      <c r="R347" s="21"/>
      <c r="S347" s="180"/>
      <c r="T347" s="120"/>
      <c r="U347" s="121"/>
      <c r="V347" s="122"/>
      <c r="W347" s="121"/>
      <c r="X347" s="121"/>
      <c r="Y347" s="122"/>
      <c r="Z347" s="4"/>
      <c r="AA347" s="26"/>
      <c r="AB347" s="21" t="str">
        <f>IF(AA345="","",CONCATENATE(IF(VLOOKUP(S345,NP,23,FALSE)="","",IF(VLOOKUP(S345,NP,12,FALSE)=1,VLOOKUP(S345,NP,23,FALSE),-VLOOKUP(S345,NP,23,FALSE))),IF(VLOOKUP(S345,NP,24,FALSE)="","",CONCATENATE(" / ",IF(VLOOKUP(S345,NP,12,FALSE)=1,VLOOKUP(S345,NP,24,FALSE),-VLOOKUP(S345,NP,24,FALSE)))),IF(VLOOKUP(S345,NP,25,FALSE)="","",CONCATENATE(" / ",IF(VLOOKUP(S345,NP,12,FALSE)=1,VLOOKUP(S345,NP,25,FALSE),-VLOOKUP(S345,NP,25,FALSE)))),IF(VLOOKUP(S345,NP,26,FALSE)="","",CONCATENATE(" / ",IF(VLOOKUP(S345,NP,12,FALSE)=1,VLOOKUP(S345,NP,26,FALSE),-VLOOKUP(S345,NP,26,FALSE)))),IF(VLOOKUP(S345,NP,27,FALSE)="","",CONCATENATE(" / ",IF(VLOOKUP(S345,NP,12,FALSE)=1,VLOOKUP(S345,NP,27,FALSE),-VLOOKUP(S345,NP,27,FALSE)))),IF(VLOOKUP(S345,NP,28)="","",CONCATENATE(" / ",IF(VLOOKUP(S345,NP,12)=1,VLOOKUP(S345,NP,28),-VLOOKUP(S345,NP,28)))),IF(VLOOKUP(S345,NP,29)="","",CONCATENATE(" / ",IF(VLOOKUP(S345,NP,12)=1,VLOOKUP(S345,NP,29),-VLOOKUP(S345,NP,29))))))</f>
        <v/>
      </c>
      <c r="AC347" s="21"/>
      <c r="AD347" s="17"/>
      <c r="AE347" s="21"/>
      <c r="AF347" s="21"/>
      <c r="AG347" s="17"/>
      <c r="AH347" s="191"/>
    </row>
    <row r="348" spans="1:35" ht="12" customHeight="1">
      <c r="A348" s="71"/>
      <c r="B348" s="20" t="str">
        <f>IF(I348="","",IF(VLOOKUP(K348,NP,12,FALSE)=0,CONCATENATE(VLOOKUP(K348,NP,5,FALSE),"  ",VLOOKUP(K348,NP,6,FALSE)),IF(VLOOKUP(K348,NP,22,FALSE)=0,CONCATENATE(VLOOKUP(K348,NP,15,FALSE),"  ",VLOOKUP(K348,NP,16,FALSE)),"")))</f>
        <v/>
      </c>
      <c r="C348" s="20"/>
      <c r="D348" s="92"/>
      <c r="E348" s="20"/>
      <c r="F348" s="20"/>
      <c r="G348" s="92"/>
      <c r="H348" s="20"/>
      <c r="I348" s="90" t="str">
        <f>IF(AND(VLOOKUP(K348,NP,12,FALSE)=0,VLOOKUP(K348,NP,22,FALSE)=0),"",IF(VLOOKUP(K348,NP,12,FALSE)=0,VLOOKUP(K348,NP,4,FALSE),IF(VLOOKUP(K348,NP,22,FALSE)=0,VLOOKUP(K348,NP,14,FALSE),"")))</f>
        <v/>
      </c>
      <c r="J348" s="15"/>
      <c r="K348" s="124">
        <f>K342+1</f>
        <v>58</v>
      </c>
      <c r="L348" s="125" t="s">
        <v>67</v>
      </c>
      <c r="M348" s="125"/>
      <c r="N348" s="126" t="str">
        <f>IF(VLOOKUP(K348,NP,32,FALSE)="","",IF(VLOOKUP(K348,NP,32,FALSE)=0,"",VLOOKUP(K348,NP,32,FALSE)))</f>
        <v/>
      </c>
      <c r="O348" s="127" t="str">
        <f>IF(VLOOKUP(K348,NP,33,FALSE)="","",IF(VLOOKUP(K348,NP,34,FALSE)=2,"",VLOOKUP(K348,NP,34,FALSE)))</f>
        <v/>
      </c>
      <c r="P348" s="127"/>
      <c r="Q348" s="128" t="str">
        <f>IF(VLOOKUP(K348,NP,33,FALSE)="","",IF(VLOOKUP(K348,NP,33,FALSE)=0,"",VLOOKUP(K348,NP,33,FALSE)))</f>
        <v/>
      </c>
      <c r="R348" s="137"/>
      <c r="S348" s="83" t="str">
        <f>IF(VLOOKUP(S345,NP,14,FALSE)=0,"",VLOOKUP(S345,NP,14,FALSE))</f>
        <v/>
      </c>
      <c r="T348" s="20" t="str">
        <f>IF(S348="","",CONCATENATE(VLOOKUP(S345,NP,15,FALSE),"  ",VLOOKUP(S345,NP,16,FALSE)))</f>
        <v/>
      </c>
      <c r="U348" s="20"/>
      <c r="V348" s="92"/>
      <c r="W348" s="20"/>
      <c r="X348" s="20"/>
      <c r="Y348" s="92"/>
      <c r="Z348" s="20"/>
      <c r="AA348" s="22"/>
      <c r="AD348" s="12"/>
      <c r="AG348" s="12"/>
      <c r="AH348" s="71"/>
    </row>
    <row r="349" spans="1:35" ht="12" customHeight="1">
      <c r="B349" s="64" t="str">
        <f>IF(I348="","",IF(VLOOKUP(K348,NP,12,FALSE)=0,CONCATENATE(VLOOKUP(K348,NP,8,FALSE)," pts - ",VLOOKUP(K348,NP,11,FALSE)),IF(VLOOKUP(K348,NP,22,FALSE)=0,CONCATENATE(VLOOKUP(K348,NP,18,FALSE)," pts - ",VLOOKUP(K348,NP,21,FALSE)),"")))</f>
        <v/>
      </c>
      <c r="C349" s="64"/>
      <c r="D349" s="107"/>
      <c r="E349" s="64"/>
      <c r="F349" s="64"/>
      <c r="G349" s="107"/>
      <c r="H349" s="64"/>
      <c r="I349" s="118">
        <f>J346</f>
        <v>115</v>
      </c>
      <c r="J349" s="15"/>
      <c r="K349" s="2"/>
      <c r="L349" s="120"/>
      <c r="M349" s="120"/>
      <c r="N349" s="130"/>
      <c r="O349" s="120"/>
      <c r="P349" s="120"/>
      <c r="Q349" s="130"/>
      <c r="R349" s="141"/>
      <c r="S349" s="180">
        <f>J350</f>
        <v>116</v>
      </c>
      <c r="T349" s="27" t="str">
        <f>IF(S348="","",CONCATENATE(VLOOKUP(S345,NP,18,FALSE)," pts - ",VLOOKUP(S345,NP,21,FALSE)))</f>
        <v/>
      </c>
      <c r="U349" s="27"/>
      <c r="V349" s="97"/>
      <c r="W349" s="27"/>
      <c r="X349" s="27"/>
      <c r="Y349" s="97"/>
      <c r="Z349" s="27"/>
      <c r="AD349" s="12"/>
      <c r="AG349" s="12"/>
      <c r="AH349" s="71"/>
    </row>
    <row r="350" spans="1:35" ht="12" customHeight="1">
      <c r="I350" s="71"/>
      <c r="J350" s="204">
        <f>J346+1</f>
        <v>116</v>
      </c>
      <c r="K350" s="84" t="str">
        <f>IF(VLOOKUP(K348,NP,14,FALSE)=0,"",VLOOKUP(K348,NP,14,FALSE))</f>
        <v/>
      </c>
      <c r="L350" s="20" t="str">
        <f>IF(K350="","",CONCATENATE(VLOOKUP(K348,NP,15,FALSE),"  ",VLOOKUP(K348,NP,16,FALSE)))</f>
        <v/>
      </c>
      <c r="M350" s="134"/>
      <c r="N350" s="135"/>
      <c r="O350" s="134"/>
      <c r="P350" s="134"/>
      <c r="Q350" s="135"/>
      <c r="R350" s="3"/>
      <c r="S350" s="26"/>
      <c r="T350" s="21" t="str">
        <f>IF(S348="","",CONCATENATE(IF(VLOOKUP(K348,NP,23,FALSE)="","",IF(VLOOKUP(K348,NP,12,FALSE)=1,VLOOKUP(K348,NP,23,FALSE),-VLOOKUP(K348,NP,23,FALSE))),IF(VLOOKUP(K348,NP,24,FALSE)="","",CONCATENATE(" / ",IF(VLOOKUP(K348,NP,12,FALSE)=1,VLOOKUP(K348,NP,24,FALSE),-VLOOKUP(K348,NP,24,FALSE)))),IF(VLOOKUP(K348,NP,25,FALSE)="","",CONCATENATE(" / ",IF(VLOOKUP(K348,NP,12,FALSE)=1,VLOOKUP(K348,NP,25,FALSE),-VLOOKUP(K348,NP,25,FALSE)))),IF(VLOOKUP(K348,NP,26,FALSE)="","",CONCATENATE(" / ",IF(VLOOKUP(K348,NP,12,FALSE)=1,VLOOKUP(K348,NP,26,FALSE),-VLOOKUP(K348,NP,26,FALSE)))),IF(VLOOKUP(K348,NP,27,FALSE)="","",CONCATENATE(" / ",IF(VLOOKUP(K348,NP,12,FALSE)=1,VLOOKUP(K348,NP,27,FALSE),-VLOOKUP(K348,NP,27,FALSE)))),IF(VLOOKUP(K348,NP,28)="","",CONCATENATE(" / ",IF(VLOOKUP(K348,NP,12)=1,VLOOKUP(K348,NP,28),-VLOOKUP(K348,NP,28)))),IF(VLOOKUP(K348,NP,29)="","",CONCATENATE(" / ",IF(VLOOKUP(K348,NP,12)=1,VLOOKUP(K348,NP,29),-VLOOKUP(K348,NP,29))))))</f>
        <v/>
      </c>
      <c r="U350" s="21"/>
      <c r="V350" s="17"/>
      <c r="W350" s="21"/>
      <c r="X350" s="21"/>
      <c r="Y350" s="17"/>
      <c r="Z350" s="21"/>
      <c r="AD350" s="12"/>
      <c r="AG350" s="12"/>
      <c r="AH350" s="71"/>
      <c r="AI350" s="136">
        <v>15</v>
      </c>
    </row>
    <row r="351" spans="1:35" ht="12" customHeight="1">
      <c r="A351" s="139"/>
      <c r="J351" s="15"/>
      <c r="K351" s="174" t="str">
        <f>IF(OR(K350="",VLOOKUP(K348,NP,20,FALSE)=0),"",IF(LEN(VLOOKUP(K348,NP,20,FALSE))=7,VLOOKUP(K348,NP,20,FALSE),VLOOKUP(K348,NP,20,FALSE)))</f>
        <v/>
      </c>
      <c r="L351" s="21" t="str">
        <f>IF(K350="","",CONCATENATE(VLOOKUP(K348,NP,18,FALSE)," pts - ",VLOOKUP(K348,NP,21,FALSE)))</f>
        <v/>
      </c>
      <c r="M351" s="21"/>
      <c r="N351" s="17"/>
      <c r="O351" s="21"/>
      <c r="P351" s="21"/>
      <c r="Q351" s="17"/>
      <c r="R351" s="21"/>
      <c r="S351" s="141"/>
      <c r="T351" s="142"/>
      <c r="U351" s="142"/>
      <c r="V351" s="143"/>
      <c r="W351" s="144"/>
      <c r="X351" s="144"/>
      <c r="Y351" s="143"/>
      <c r="Z351" s="142"/>
      <c r="AA351" s="193">
        <f>AA327+1</f>
        <v>119</v>
      </c>
      <c r="AB351" s="125" t="s">
        <v>67</v>
      </c>
      <c r="AC351" s="125"/>
      <c r="AD351" s="126" t="str">
        <f>IF(VLOOKUP(AA351,NP,32,FALSE)="","",IF(VLOOKUP(AA351,NP,32,FALSE)=0,"",VLOOKUP(AA351,NP,32,FALSE)))</f>
        <v/>
      </c>
      <c r="AE351" s="127" t="str">
        <f>IF(VLOOKUP(AA351,NP,33,FALSE)="","",IF(VLOOKUP(AA351,NP,34,FALSE)=2,"",VLOOKUP(AA351,NP,34,FALSE)))</f>
        <v/>
      </c>
      <c r="AF351" s="127"/>
      <c r="AG351" s="128" t="str">
        <f>IF(VLOOKUP(AA351,NP,33,FALSE)="","",IF(VLOOKUP(AA351,NP,33,FALSE)=0,"",VLOOKUP(AA351,NP,33,FALSE)))</f>
        <v/>
      </c>
      <c r="AH351" s="129"/>
      <c r="AI351" s="83"/>
    </row>
    <row r="352" spans="1:35" ht="12" customHeight="1">
      <c r="J352" s="198">
        <f>J350+1</f>
        <v>117</v>
      </c>
      <c r="K352" s="84" t="str">
        <f>IF(VLOOKUP(K354,NP,4,FALSE)=0,"",VLOOKUP(K354,NP,4,FALSE))</f>
        <v/>
      </c>
      <c r="L352" s="20" t="str">
        <f>IF(K352="","",CONCATENATE(VLOOKUP(K354,NP,5,FALSE),"  ",VLOOKUP(K354,NP,6,FALSE)))</f>
        <v/>
      </c>
      <c r="M352" s="20"/>
      <c r="N352" s="92"/>
      <c r="O352" s="20"/>
      <c r="P352" s="20"/>
      <c r="Q352" s="92"/>
      <c r="R352" s="20"/>
      <c r="S352" s="2"/>
      <c r="T352" s="121"/>
      <c r="U352" s="121"/>
      <c r="V352" s="122"/>
      <c r="W352" s="121"/>
      <c r="X352" s="121"/>
      <c r="Y352" s="122"/>
      <c r="Z352" s="4"/>
      <c r="AD352" s="12"/>
      <c r="AG352" s="12"/>
      <c r="AH352" s="71"/>
    </row>
    <row r="353" spans="1:34" ht="12" customHeight="1">
      <c r="I353" s="118">
        <f>J356</f>
        <v>118</v>
      </c>
      <c r="J353" s="15"/>
      <c r="K353" s="174" t="str">
        <f>IF(OR(K352="",VLOOKUP(K354,NP,10,FALSE)=0),"",IF(LEN(VLOOKUP(K354,NP,10,FALSE))=7,VLOOKUP(K354,NP,10,FALSE),VLOOKUP(K354,NP,10,FALSE)))</f>
        <v/>
      </c>
      <c r="L353" s="21" t="str">
        <f>IF(K352="","",CONCATENATE(VLOOKUP(K354,NP,8,FALSE)," pts - ",VLOOKUP(K354,NP,11,FALSE)))</f>
        <v/>
      </c>
      <c r="M353" s="21"/>
      <c r="N353" s="17"/>
      <c r="O353" s="21"/>
      <c r="P353" s="21"/>
      <c r="Q353" s="17"/>
      <c r="R353" s="21"/>
      <c r="S353" s="180">
        <f>J352</f>
        <v>117</v>
      </c>
      <c r="T353" s="120"/>
      <c r="U353" s="121"/>
      <c r="V353" s="122"/>
      <c r="W353" s="121"/>
      <c r="X353" s="121"/>
      <c r="Y353" s="122"/>
      <c r="Z353" s="4"/>
      <c r="AD353" s="12"/>
      <c r="AG353" s="12"/>
      <c r="AH353" s="71"/>
    </row>
    <row r="354" spans="1:34" ht="12" customHeight="1">
      <c r="B354" s="20" t="str">
        <f>IF(I354="","",IF(VLOOKUP(K354,NP,12,FALSE)=0,CONCATENATE(VLOOKUP(K354,NP,5,FALSE),"  ",VLOOKUP(K354,NP,6,FALSE)),IF(VLOOKUP(K354,NP,22,FALSE)=0,CONCATENATE(VLOOKUP(K354,NP,15,FALSE),"  ",VLOOKUP(K354,NP,16,FALSE)),"")))</f>
        <v/>
      </c>
      <c r="C354" s="20"/>
      <c r="D354" s="92"/>
      <c r="E354" s="20"/>
      <c r="F354" s="20"/>
      <c r="G354" s="92"/>
      <c r="H354" s="20"/>
      <c r="I354" s="90" t="str">
        <f>IF(AND(VLOOKUP(K354,NP,12,FALSE)=0,VLOOKUP(K354,NP,22,FALSE)=0),"",IF(VLOOKUP(K354,NP,12,FALSE)=0,VLOOKUP(K354,NP,4,FALSE),IF(VLOOKUP(K354,NP,22,FALSE)=0,VLOOKUP(K354,NP,14,FALSE),"")))</f>
        <v/>
      </c>
      <c r="J354" s="15"/>
      <c r="K354" s="124">
        <f>K348+1</f>
        <v>59</v>
      </c>
      <c r="L354" s="125" t="s">
        <v>67</v>
      </c>
      <c r="M354" s="125"/>
      <c r="N354" s="126" t="str">
        <f>IF(VLOOKUP(K354,NP,32,FALSE)="","",IF(VLOOKUP(K354,NP,32,FALSE)=0,"",VLOOKUP(K354,NP,32,FALSE)))</f>
        <v/>
      </c>
      <c r="O354" s="127" t="str">
        <f>IF(VLOOKUP(K354,NP,33,FALSE)="","",IF(VLOOKUP(K354,NP,34,FALSE)=2,"",VLOOKUP(K354,NP,34,FALSE)))</f>
        <v/>
      </c>
      <c r="P354" s="127"/>
      <c r="Q354" s="128" t="str">
        <f>IF(VLOOKUP(K354,NP,33,FALSE)="","",IF(VLOOKUP(K354,NP,33,FALSE)=0,"",VLOOKUP(K354,NP,33,FALSE)))</f>
        <v/>
      </c>
      <c r="R354" s="137"/>
      <c r="S354" s="83" t="str">
        <f>IF(VLOOKUP(S357,NP,4,FALSE)=0,"",VLOOKUP(S357,NP,4,FALSE))</f>
        <v/>
      </c>
      <c r="T354" s="20" t="str">
        <f>IF(S354="","",CONCATENATE(VLOOKUP(S357,NP,5,FALSE),"  ",VLOOKUP(S357,NP,6,FALSE)))</f>
        <v/>
      </c>
      <c r="U354" s="20"/>
      <c r="V354" s="92"/>
      <c r="W354" s="20"/>
      <c r="X354" s="20"/>
      <c r="Y354" s="92"/>
      <c r="Z354" s="20"/>
      <c r="AD354" s="12"/>
      <c r="AG354" s="12"/>
      <c r="AH354" s="71"/>
    </row>
    <row r="355" spans="1:34" ht="12" customHeight="1">
      <c r="A355" s="71"/>
      <c r="B355" s="64" t="str">
        <f>IF(I354="","",IF(VLOOKUP(K354,NP,12,FALSE)=0,CONCATENATE(VLOOKUP(K354,NP,8,FALSE)," pts - ",VLOOKUP(K354,NP,11,FALSE)),IF(VLOOKUP(K354,NP,22,FALSE)=0,CONCATENATE(VLOOKUP(K354,NP,18,FALSE)," pts - ",VLOOKUP(K354,NP,21,FALSE)),"")))</f>
        <v/>
      </c>
      <c r="C355" s="64"/>
      <c r="D355" s="107"/>
      <c r="E355" s="64"/>
      <c r="F355" s="64"/>
      <c r="G355" s="107"/>
      <c r="H355" s="64"/>
      <c r="I355" s="72"/>
      <c r="J355" s="15"/>
      <c r="K355" s="2"/>
      <c r="L355" s="120"/>
      <c r="M355" s="120"/>
      <c r="N355" s="130"/>
      <c r="O355" s="120"/>
      <c r="P355" s="120"/>
      <c r="Q355" s="130"/>
      <c r="R355" s="141"/>
      <c r="S355" s="26"/>
      <c r="T355" s="21" t="str">
        <f>IF(S354="","",CONCATENATE(VLOOKUP(S357,NP,8,FALSE)," pts - ",VLOOKUP(S357,NP,11,FALSE)))</f>
        <v/>
      </c>
      <c r="U355" s="21"/>
      <c r="V355" s="17"/>
      <c r="W355" s="21"/>
      <c r="X355" s="21"/>
      <c r="Y355" s="17"/>
      <c r="Z355" s="21"/>
      <c r="AA355" s="22"/>
      <c r="AD355" s="12"/>
      <c r="AG355" s="12"/>
      <c r="AH355" s="71"/>
    </row>
    <row r="356" spans="1:34" ht="12" customHeight="1">
      <c r="A356" s="71"/>
      <c r="I356" s="71"/>
      <c r="J356" s="203">
        <f>J352+1</f>
        <v>118</v>
      </c>
      <c r="K356" s="84" t="str">
        <f>IF(VLOOKUP(K354,NP,14,FALSE)=0,"",VLOOKUP(K354,NP,14,FALSE))</f>
        <v/>
      </c>
      <c r="L356" s="20" t="str">
        <f>IF(K356="","",CONCATENATE(VLOOKUP(K354,NP,15,FALSE),"  ",VLOOKUP(K354,NP,16,FALSE)))</f>
        <v/>
      </c>
      <c r="M356" s="134"/>
      <c r="N356" s="135"/>
      <c r="O356" s="134"/>
      <c r="P356" s="134"/>
      <c r="Q356" s="135"/>
      <c r="R356" s="3"/>
      <c r="S356" s="26"/>
      <c r="T356" s="21" t="str">
        <f>IF(S354="","",CONCATENATE(IF(VLOOKUP(K354,NP,23,FALSE)="","",IF(VLOOKUP(K354,NP,12,FALSE)=1,VLOOKUP(K354,NP,23,FALSE),-VLOOKUP(K354,NP,23,FALSE))),IF(VLOOKUP(K354,NP,24,FALSE)="","",CONCATENATE(" / ",IF(VLOOKUP(K354,NP,12,FALSE)=1,VLOOKUP(K354,NP,24,FALSE),-VLOOKUP(K354,NP,24,FALSE)))),IF(VLOOKUP(K354,NP,25,FALSE)="","",CONCATENATE(" / ",IF(VLOOKUP(K354,NP,12,FALSE)=1,VLOOKUP(K354,NP,25,FALSE),-VLOOKUP(K354,NP,25,FALSE)))),IF(VLOOKUP(K354,NP,26,FALSE)="","",CONCATENATE(" / ",IF(VLOOKUP(K354,NP,12,FALSE)=1,VLOOKUP(K354,NP,26,FALSE),-VLOOKUP(K354,NP,26,FALSE)))),IF(VLOOKUP(K354,NP,27,FALSE)="","",CONCATENATE(" / ",IF(VLOOKUP(K354,NP,12,FALSE)=1,VLOOKUP(K354,NP,27,FALSE),-VLOOKUP(K354,NP,27,FALSE)))),IF(VLOOKUP(K354,NP,28)="","",CONCATENATE(" / ",IF(VLOOKUP(K354,NP,12)=1,VLOOKUP(K354,NP,28),-VLOOKUP(K354,NP,28)))),IF(VLOOKUP(K354,NP,29)="","",CONCATENATE(" / ",IF(VLOOKUP(K354,NP,12)=1,VLOOKUP(K354,NP,29),-VLOOKUP(K354,NP,29))))))</f>
        <v/>
      </c>
      <c r="U356" s="21"/>
      <c r="V356" s="17"/>
      <c r="W356" s="21"/>
      <c r="X356" s="21"/>
      <c r="Y356" s="17"/>
      <c r="Z356" s="21"/>
      <c r="AA356" s="22"/>
      <c r="AB356" s="24"/>
      <c r="AC356" s="24"/>
      <c r="AD356" s="98"/>
      <c r="AE356" s="24"/>
      <c r="AF356" s="24"/>
      <c r="AG356" s="98"/>
      <c r="AH356" s="71"/>
    </row>
    <row r="357" spans="1:34" ht="12" customHeight="1">
      <c r="A357" s="82"/>
      <c r="B357" s="125" t="s">
        <v>67</v>
      </c>
      <c r="C357" s="125"/>
      <c r="D357" s="126" t="str">
        <f>IF(VLOOKUP(I357,NP,32,FALSE)="","",IF(VLOOKUP(I357,NP,32,FALSE)=0,"",VLOOKUP(I357,NP,32,FALSE)))</f>
        <v/>
      </c>
      <c r="E357" s="127" t="str">
        <f>IF(VLOOKUP(I357,NP,33,FALSE)="","",IF(VLOOKUP(I357,NP,34,FALSE)=2,"",VLOOKUP(I357,NP,34,FALSE)))</f>
        <v/>
      </c>
      <c r="F357" s="127"/>
      <c r="G357" s="128" t="str">
        <f>IF(VLOOKUP(I357,NP,33,FALSE)="","",IF(VLOOKUP(I357,NP,33,FALSE)=0,"",VLOOKUP(I357,NP,33,FALSE)))</f>
        <v/>
      </c>
      <c r="H357" s="137"/>
      <c r="I357" s="138">
        <f>I345+1</f>
        <v>126</v>
      </c>
      <c r="J357" s="15"/>
      <c r="K357" s="174" t="str">
        <f>IF(OR(K356="",VLOOKUP(K354,NP,20,FALSE)=0),"",IF(LEN(VLOOKUP(K354,NP,20,FALSE))=7,VLOOKUP(K354,NP,20,FALSE),VLOOKUP(K354,NP,20,FALSE)))</f>
        <v/>
      </c>
      <c r="L357" s="21" t="str">
        <f>IF(K356="","",CONCATENATE(VLOOKUP(K354,NP,18,FALSE)," pts - ",VLOOKUP(K354,NP,21,FALSE)))</f>
        <v/>
      </c>
      <c r="M357" s="21"/>
      <c r="N357" s="17"/>
      <c r="O357" s="21"/>
      <c r="P357" s="21"/>
      <c r="Q357" s="17"/>
      <c r="R357" s="21"/>
      <c r="S357" s="147">
        <f>S345+1</f>
        <v>94</v>
      </c>
      <c r="T357" s="125" t="s">
        <v>67</v>
      </c>
      <c r="U357" s="125"/>
      <c r="V357" s="126" t="str">
        <f>IF(VLOOKUP(S357,NP,32,FALSE)="","",IF(VLOOKUP(S357,NP,32,FALSE)=0,"",VLOOKUP(S357,NP,32,FALSE)))</f>
        <v/>
      </c>
      <c r="W357" s="127" t="str">
        <f>IF(VLOOKUP(S357,NP,33,FALSE)="","",IF(VLOOKUP(S357,NP,34,FALSE)=2,"",VLOOKUP(S357,NP,34,FALSE)))</f>
        <v/>
      </c>
      <c r="X357" s="127"/>
      <c r="Y357" s="128" t="str">
        <f>IF(VLOOKUP(S357,NP,33,FALSE)="","",IF(VLOOKUP(S357,NP,33,FALSE)=0,"",VLOOKUP(S357,NP,33,FALSE)))</f>
        <v/>
      </c>
      <c r="Z357" s="137"/>
      <c r="AA357" s="83" t="str">
        <f>IF(VLOOKUP(AA351,NP,14,FALSE)=0,"",VLOOKUP(AA351,NP,14,FALSE))</f>
        <v/>
      </c>
      <c r="AB357" s="20" t="str">
        <f>IF(AA357="","",CONCATENATE(VLOOKUP(AA351,NP,15,FALSE),"  ",VLOOKUP(AA351,NP,16,FALSE)))</f>
        <v/>
      </c>
      <c r="AC357" s="20"/>
      <c r="AD357" s="92"/>
      <c r="AE357" s="20"/>
      <c r="AF357" s="20"/>
      <c r="AG357" s="92"/>
      <c r="AH357" s="192"/>
    </row>
    <row r="358" spans="1:34" ht="12" customHeight="1">
      <c r="A358" s="132">
        <f>I353</f>
        <v>118</v>
      </c>
      <c r="J358" s="197">
        <f>J356+1</f>
        <v>119</v>
      </c>
      <c r="K358" s="84" t="str">
        <f>IF(VLOOKUP(K360,NP,4,FALSE)=0,"",VLOOKUP(K360,NP,4,FALSE))</f>
        <v/>
      </c>
      <c r="L358" s="20" t="str">
        <f>IF(K358="","",CONCATENATE(VLOOKUP(K360,NP,5,FALSE),"  ",VLOOKUP(K360,NP,6,FALSE)))</f>
        <v/>
      </c>
      <c r="M358" s="20"/>
      <c r="N358" s="92"/>
      <c r="O358" s="20"/>
      <c r="P358" s="20"/>
      <c r="Q358" s="92"/>
      <c r="R358" s="20"/>
      <c r="S358" s="11"/>
      <c r="T358" s="18"/>
      <c r="U358" s="18"/>
      <c r="V358" s="99"/>
      <c r="W358" s="18"/>
      <c r="X358" s="18"/>
      <c r="Y358" s="99"/>
      <c r="AA358" s="136">
        <f>S361</f>
        <v>120</v>
      </c>
    </row>
    <row r="359" spans="1:34" ht="12" customHeight="1">
      <c r="A359" s="71"/>
      <c r="J359" s="210"/>
      <c r="K359" s="174" t="str">
        <f>IF(OR(K358="",VLOOKUP(K360,NP,10,FALSE)=0),"",IF(LEN(VLOOKUP(K360,NP,10,FALSE))=7,VLOOKUP(K360,NP,10,FALSE),VLOOKUP(K360,NP,10,FALSE)))</f>
        <v/>
      </c>
      <c r="L359" s="27" t="str">
        <f>IF(K358="","",CONCATENATE(VLOOKUP(K360,NP,8,FALSE)," pts - ",VLOOKUP(K360,NP,11,FALSE)))</f>
        <v/>
      </c>
      <c r="M359" s="27"/>
      <c r="N359" s="97"/>
      <c r="O359" s="27"/>
      <c r="P359" s="27"/>
      <c r="Q359" s="97"/>
      <c r="R359" s="85"/>
      <c r="S359" s="11"/>
      <c r="T359" s="18"/>
      <c r="U359" s="18"/>
      <c r="V359" s="99"/>
      <c r="W359" s="18"/>
      <c r="X359" s="18"/>
      <c r="Y359" s="99"/>
      <c r="AA359" s="26"/>
    </row>
    <row r="360" spans="1:34" ht="12" customHeight="1">
      <c r="A360" s="71"/>
      <c r="B360" s="20" t="str">
        <f>IF(I360="","",IF(VLOOKUP(K360,NP,12,FALSE)=0,CONCATENATE(VLOOKUP(K360,NP,5,FALSE),"  ",VLOOKUP(K360,NP,6,FALSE)),IF(VLOOKUP(K360,NP,22,FALSE)=0,CONCATENATE(VLOOKUP(K360,NP,15,FALSE),"  ",VLOOKUP(K360,NP,16,FALSE)),"")))</f>
        <v/>
      </c>
      <c r="C360" s="20"/>
      <c r="D360" s="92"/>
      <c r="E360" s="20"/>
      <c r="F360" s="20"/>
      <c r="G360" s="92"/>
      <c r="H360" s="20"/>
      <c r="I360" s="90" t="str">
        <f>IF(AND(VLOOKUP(K360,NP,12,FALSE)=0,VLOOKUP(K360,NP,22,FALSE)=0),"",IF(VLOOKUP(K360,NP,12,FALSE)=0,VLOOKUP(K360,NP,4,FALSE),IF(VLOOKUP(K360,NP,22,FALSE)=0,VLOOKUP(K360,NP,14,FALSE),"")))</f>
        <v/>
      </c>
      <c r="J360" s="15"/>
      <c r="K360" s="124">
        <f>K354+1</f>
        <v>60</v>
      </c>
      <c r="L360" s="125" t="s">
        <v>67</v>
      </c>
      <c r="M360" s="125"/>
      <c r="N360" s="126" t="str">
        <f>IF(VLOOKUP(K360,NP,32,FALSE)="","",IF(VLOOKUP(K360,NP,32,FALSE)=0,"",VLOOKUP(K360,NP,32,FALSE)))</f>
        <v/>
      </c>
      <c r="O360" s="127" t="str">
        <f>IF(VLOOKUP(K360,NP,33,FALSE)="","",IF(VLOOKUP(K360,NP,34,FALSE)=2,"",VLOOKUP(K360,NP,34,FALSE)))</f>
        <v/>
      </c>
      <c r="P360" s="127"/>
      <c r="Q360" s="128" t="str">
        <f>IF(VLOOKUP(K360,NP,33,FALSE)="","",IF(VLOOKUP(K360,NP,33,FALSE)=0,"",VLOOKUP(K360,NP,33,FALSE)))</f>
        <v/>
      </c>
      <c r="R360" s="129"/>
      <c r="S360" s="83" t="str">
        <f>IF(VLOOKUP(S357,NP,14,FALSE)=0,"",VLOOKUP(S357,NP,14,FALSE))</f>
        <v/>
      </c>
      <c r="T360" s="20" t="str">
        <f>IF(S360="","",CONCATENATE(VLOOKUP(S357,NP,15,FALSE),"  ",VLOOKUP(S357,NP,16,FALSE)))</f>
        <v/>
      </c>
      <c r="U360" s="20"/>
      <c r="V360" s="92"/>
      <c r="W360" s="20"/>
      <c r="X360" s="20"/>
      <c r="Y360" s="92"/>
      <c r="Z360" s="20"/>
      <c r="AA360" s="22"/>
    </row>
    <row r="361" spans="1:34" ht="12" customHeight="1">
      <c r="B361" s="64" t="str">
        <f>IF(I360="","",IF(VLOOKUP(K360,NP,12,FALSE)=0,CONCATENATE(VLOOKUP(K360,NP,8,FALSE)," pts - ",VLOOKUP(K360,NP,11,FALSE)),IF(VLOOKUP(K360,NP,22,FALSE)=0,CONCATENATE(VLOOKUP(K360,NP,18,FALSE)," pts - ",VLOOKUP(K360,NP,21,FALSE)),"")))</f>
        <v/>
      </c>
      <c r="C361" s="64"/>
      <c r="D361" s="97"/>
      <c r="E361" s="27"/>
      <c r="F361" s="27"/>
      <c r="G361" s="97"/>
      <c r="H361" s="27"/>
      <c r="I361" s="118">
        <f>J358</f>
        <v>119</v>
      </c>
      <c r="J361" s="15"/>
      <c r="K361" s="2"/>
      <c r="L361" s="120"/>
      <c r="M361" s="120"/>
      <c r="N361" s="130"/>
      <c r="O361" s="120"/>
      <c r="P361" s="120"/>
      <c r="Q361" s="130"/>
      <c r="R361" s="131"/>
      <c r="S361" s="180">
        <f>J362</f>
        <v>120</v>
      </c>
      <c r="T361" s="27" t="str">
        <f>IF(S360="","",CONCATENATE(VLOOKUP(S357,NP,18,FALSE)," pts - ",VLOOKUP(S357,NP,21,FALSE)))</f>
        <v/>
      </c>
      <c r="U361" s="27"/>
      <c r="V361" s="97"/>
      <c r="W361" s="27"/>
      <c r="X361" s="27"/>
      <c r="Y361" s="97"/>
      <c r="Z361" s="27"/>
    </row>
    <row r="362" spans="1:34" ht="12" customHeight="1">
      <c r="I362" s="71"/>
      <c r="J362" s="205">
        <f>J358+1</f>
        <v>120</v>
      </c>
      <c r="K362" s="84" t="str">
        <f>IF(VLOOKUP(K360,NP,14,FALSE)=0,"",VLOOKUP(K360,NP,14,FALSE))</f>
        <v/>
      </c>
      <c r="L362" s="20" t="str">
        <f>IF(K362="","",CONCATENATE(VLOOKUP(K360,NP,15,FALSE),"  ",VLOOKUP(K360,NP,16,FALSE)))</f>
        <v/>
      </c>
      <c r="M362" s="134"/>
      <c r="N362" s="135"/>
      <c r="O362" s="134"/>
      <c r="P362" s="134"/>
      <c r="Q362" s="135"/>
      <c r="R362" s="86"/>
      <c r="S362" s="26"/>
      <c r="T362" s="21" t="str">
        <f>IF(S360="","",CONCATENATE(IF(VLOOKUP(K360,NP,23,FALSE)="","",IF(VLOOKUP(K360,NP,12,FALSE)=1,VLOOKUP(K360,NP,23,FALSE),-VLOOKUP(K360,NP,23,FALSE))),IF(VLOOKUP(K360,NP,24,FALSE)="","",CONCATENATE(" / ",IF(VLOOKUP(K360,NP,12,FALSE)=1,VLOOKUP(K360,NP,24,FALSE),-VLOOKUP(K360,NP,24,FALSE)))),IF(VLOOKUP(K360,NP,25,FALSE)="","",CONCATENATE(" / ",IF(VLOOKUP(K360,NP,12,FALSE)=1,VLOOKUP(K360,NP,25,FALSE),-VLOOKUP(K360,NP,25,FALSE)))),IF(VLOOKUP(K360,NP,26,FALSE)="","",CONCATENATE(" / ",IF(VLOOKUP(K360,NP,12,FALSE)=1,VLOOKUP(K360,NP,26,FALSE),-VLOOKUP(K360,NP,26,FALSE)))),IF(VLOOKUP(K360,NP,27,FALSE)="","",CONCATENATE(" / ",IF(VLOOKUP(K360,NP,12,FALSE)=1,VLOOKUP(K360,NP,27,FALSE),-VLOOKUP(K360,NP,27,FALSE)))),IF(VLOOKUP(K360,NP,28)="","",CONCATENATE(" / ",IF(VLOOKUP(K360,NP,12)=1,VLOOKUP(K360,NP,28),-VLOOKUP(K360,NP,28)))),IF(VLOOKUP(K360,NP,29)="","",CONCATENATE(" / ",IF(VLOOKUP(K360,NP,12)=1,VLOOKUP(K360,NP,29),-VLOOKUP(K360,NP,29))))))</f>
        <v/>
      </c>
      <c r="U362" s="21"/>
      <c r="V362" s="17"/>
      <c r="W362" s="21"/>
      <c r="X362" s="21"/>
      <c r="Y362" s="17"/>
      <c r="Z362" s="21"/>
    </row>
    <row r="363" spans="1:34" ht="12" customHeight="1">
      <c r="J363" s="15"/>
      <c r="K363" s="174" t="str">
        <f>IF(OR(K362="",VLOOKUP(K360,NP,20,FALSE)=0),"",IF(LEN(VLOOKUP(K360,NP,20,FALSE))=7,VLOOKUP(K360,NP,20,FALSE),VLOOKUP(K360,NP,20,FALSE)))</f>
        <v/>
      </c>
      <c r="L363" s="27" t="str">
        <f>IF(K362="","",CONCATENATE(VLOOKUP(K360,NP,18,FALSE)," pts - ",VLOOKUP(K360,NP,21,FALSE)))</f>
        <v/>
      </c>
      <c r="M363" s="27"/>
      <c r="N363" s="97"/>
      <c r="O363" s="27"/>
      <c r="P363" s="27"/>
      <c r="Q363" s="97"/>
      <c r="R363" s="27"/>
      <c r="S363" s="141"/>
    </row>
    <row r="364" spans="1:34" ht="12" customHeight="1">
      <c r="J364" s="199">
        <f>J362+1</f>
        <v>121</v>
      </c>
      <c r="K364" s="84" t="str">
        <f>IF(VLOOKUP(K366,NP,4,FALSE)=0,"",VLOOKUP(K366,NP,4,FALSE))</f>
        <v/>
      </c>
      <c r="L364" s="20" t="str">
        <f>IF(K364="","",CONCATENATE(VLOOKUP(K366,NP,5,FALSE),"  ",VLOOKUP(K366,NP,6,FALSE)))</f>
        <v/>
      </c>
      <c r="M364" s="20"/>
      <c r="N364" s="92"/>
      <c r="O364" s="20"/>
      <c r="P364" s="20"/>
      <c r="Q364" s="92"/>
      <c r="R364" s="20"/>
      <c r="S364" s="2"/>
    </row>
    <row r="365" spans="1:34" ht="12" customHeight="1">
      <c r="I365" s="118">
        <f>J368</f>
        <v>122</v>
      </c>
      <c r="J365" s="15"/>
      <c r="K365" s="174" t="str">
        <f>IF(OR(K364="",VLOOKUP(K366,NP,10,FALSE)=0),"",IF(LEN(VLOOKUP(K366,NP,10,FALSE))=7,VLOOKUP(K366,NP,10,FALSE),VLOOKUP(K366,NP,10,FALSE)))</f>
        <v/>
      </c>
      <c r="L365" s="27" t="str">
        <f>IF(K364="","",CONCATENATE(VLOOKUP(K366,NP,8,FALSE)," pts - ",VLOOKUP(K366,NP,11,FALSE)))</f>
        <v/>
      </c>
      <c r="M365" s="27"/>
      <c r="N365" s="97"/>
      <c r="O365" s="27"/>
      <c r="P365" s="27"/>
      <c r="Q365" s="97"/>
      <c r="R365" s="85"/>
      <c r="S365" s="180">
        <f>J364</f>
        <v>121</v>
      </c>
      <c r="T365" s="120"/>
      <c r="U365" s="121"/>
      <c r="V365" s="122"/>
      <c r="W365" s="121"/>
      <c r="X365" s="121"/>
      <c r="Y365" s="122"/>
      <c r="Z365" s="4"/>
    </row>
    <row r="366" spans="1:34" ht="12" customHeight="1">
      <c r="B366" s="20" t="str">
        <f>IF(I366="","",IF(VLOOKUP(K366,NP,12,FALSE)=0,CONCATENATE(VLOOKUP(K366,NP,5,FALSE),"  ",VLOOKUP(K366,NP,6,FALSE)),IF(VLOOKUP(K366,NP,22,FALSE)=0,CONCATENATE(VLOOKUP(K366,NP,15,FALSE),"  ",VLOOKUP(K366,NP,16,FALSE)),"")))</f>
        <v/>
      </c>
      <c r="C366" s="20"/>
      <c r="D366" s="92"/>
      <c r="E366" s="20"/>
      <c r="F366" s="20"/>
      <c r="G366" s="92"/>
      <c r="H366" s="20"/>
      <c r="I366" s="90" t="str">
        <f>IF(AND(VLOOKUP(K366,NP,12,FALSE)=0,VLOOKUP(K366,NP,22,FALSE)=0),"",IF(VLOOKUP(K366,NP,12,FALSE)=0,VLOOKUP(K366,NP,4,FALSE),IF(VLOOKUP(K366,NP,22,FALSE)=0,VLOOKUP(K366,NP,14,FALSE),"")))</f>
        <v/>
      </c>
      <c r="J366" s="15"/>
      <c r="K366" s="124">
        <f>K360+1</f>
        <v>61</v>
      </c>
      <c r="L366" s="125" t="s">
        <v>67</v>
      </c>
      <c r="M366" s="125"/>
      <c r="N366" s="126" t="str">
        <f>IF(VLOOKUP(K366,NP,32,FALSE)="","",IF(VLOOKUP(K366,NP,32,FALSE)=0,"",VLOOKUP(K366,NP,32,FALSE)))</f>
        <v/>
      </c>
      <c r="O366" s="127" t="str">
        <f>IF(VLOOKUP(K366,NP,33,FALSE)="","",IF(VLOOKUP(K366,NP,34,FALSE)=2,"",VLOOKUP(K366,NP,34,FALSE)))</f>
        <v/>
      </c>
      <c r="P366" s="127"/>
      <c r="Q366" s="128" t="str">
        <f>IF(VLOOKUP(K366,NP,33,FALSE)="","",IF(VLOOKUP(K366,NP,33,FALSE)=0,"",VLOOKUP(K366,NP,33,FALSE)))</f>
        <v/>
      </c>
      <c r="R366" s="129"/>
      <c r="S366" s="83" t="str">
        <f>IF(VLOOKUP(S369,NP,4,FALSE)=0,"",VLOOKUP(S369,NP,4,FALSE))</f>
        <v/>
      </c>
      <c r="T366" s="20" t="str">
        <f>IF(S366="","",CONCATENATE(VLOOKUP(S369,NP,5,FALSE),"  ",VLOOKUP(S369,NP,6,FALSE)))</f>
        <v/>
      </c>
      <c r="U366" s="20"/>
      <c r="V366" s="92"/>
      <c r="W366" s="20"/>
      <c r="X366" s="20"/>
      <c r="Y366" s="92"/>
      <c r="Z366" s="20"/>
    </row>
    <row r="367" spans="1:34" ht="12" customHeight="1">
      <c r="A367" s="71"/>
      <c r="B367" s="64" t="str">
        <f>IF(I366="","",IF(VLOOKUP(K366,NP,12,FALSE)=0,CONCATENATE(VLOOKUP(K366,NP,8,FALSE)," pts - ",VLOOKUP(K366,NP,11,FALSE)),IF(VLOOKUP(K366,NP,22,FALSE)=0,CONCATENATE(VLOOKUP(K366,NP,18,FALSE)," pts - ",VLOOKUP(K366,NP,21,FALSE)),"")))</f>
        <v/>
      </c>
      <c r="C367" s="64"/>
      <c r="D367" s="107"/>
      <c r="E367" s="64"/>
      <c r="F367" s="64"/>
      <c r="G367" s="107"/>
      <c r="H367" s="64"/>
      <c r="I367" s="72"/>
      <c r="J367" s="15"/>
      <c r="K367" s="2"/>
      <c r="L367" s="120"/>
      <c r="M367" s="120"/>
      <c r="N367" s="130"/>
      <c r="O367" s="120"/>
      <c r="P367" s="120"/>
      <c r="Q367" s="130"/>
      <c r="R367" s="131"/>
      <c r="S367" s="26"/>
      <c r="T367" s="21" t="str">
        <f>IF(S366="","",CONCATENATE(VLOOKUP(S369,NP,8,FALSE)," pts - ",VLOOKUP(S369,NP,11,FALSE)))</f>
        <v/>
      </c>
      <c r="U367" s="21"/>
      <c r="V367" s="17"/>
      <c r="W367" s="21"/>
      <c r="X367" s="21"/>
      <c r="Y367" s="17"/>
      <c r="Z367" s="21"/>
      <c r="AA367" s="22"/>
    </row>
    <row r="368" spans="1:34" ht="12" customHeight="1">
      <c r="A368" s="132">
        <f>I373</f>
        <v>123</v>
      </c>
      <c r="I368" s="18"/>
      <c r="J368" s="203">
        <f>J364+1</f>
        <v>122</v>
      </c>
      <c r="K368" s="84" t="str">
        <f>IF(VLOOKUP(K366,NP,14,FALSE)=0,"",VLOOKUP(K366,NP,14,FALSE))</f>
        <v/>
      </c>
      <c r="L368" s="20" t="str">
        <f>IF(K368="","",CONCATENATE(VLOOKUP(K366,NP,15,FALSE),"  ",VLOOKUP(K366,NP,16,FALSE)))</f>
        <v/>
      </c>
      <c r="M368" s="134"/>
      <c r="N368" s="135"/>
      <c r="O368" s="134"/>
      <c r="P368" s="134"/>
      <c r="Q368" s="135"/>
      <c r="R368" s="86"/>
      <c r="S368" s="26"/>
      <c r="T368" s="21" t="str">
        <f>IF(S366="","",CONCATENATE(IF(VLOOKUP(K366,NP,23,FALSE)="","",IF(VLOOKUP(K366,NP,12,FALSE)=1,VLOOKUP(K366,NP,23,FALSE),-VLOOKUP(K366,NP,23,FALSE))),IF(VLOOKUP(K366,NP,24,FALSE)="","",CONCATENATE(" / ",IF(VLOOKUP(K366,NP,12,FALSE)=1,VLOOKUP(K366,NP,24,FALSE),-VLOOKUP(K366,NP,24,FALSE)))),IF(VLOOKUP(K366,NP,25,FALSE)="","",CONCATENATE(" / ",IF(VLOOKUP(K366,NP,12,FALSE)=1,VLOOKUP(K366,NP,25,FALSE),-VLOOKUP(K366,NP,25,FALSE)))),IF(VLOOKUP(K366,NP,26,FALSE)="","",CONCATENATE(" / ",IF(VLOOKUP(K366,NP,12,FALSE)=1,VLOOKUP(K366,NP,26,FALSE),-VLOOKUP(K366,NP,26,FALSE)))),IF(VLOOKUP(K366,NP,27,FALSE)="","",CONCATENATE(" / ",IF(VLOOKUP(K366,NP,12,FALSE)=1,VLOOKUP(K366,NP,27,FALSE),-VLOOKUP(K366,NP,27,FALSE)))),IF(VLOOKUP(K366,NP,28)="","",CONCATENATE(" / ",IF(VLOOKUP(K366,NP,12)=1,VLOOKUP(K366,NP,28),-VLOOKUP(K366,NP,28)))),IF(VLOOKUP(K366,NP,29)="","",CONCATENATE(" / ",IF(VLOOKUP(K366,NP,12)=1,VLOOKUP(K366,NP,29),-VLOOKUP(K366,NP,29))))))</f>
        <v/>
      </c>
      <c r="U368" s="21"/>
      <c r="V368" s="17"/>
      <c r="W368" s="21"/>
      <c r="X368" s="21"/>
      <c r="Y368" s="17"/>
      <c r="Z368" s="21"/>
      <c r="AA368" s="136">
        <f>S365</f>
        <v>121</v>
      </c>
    </row>
    <row r="369" spans="1:35" ht="12" customHeight="1">
      <c r="A369" s="90"/>
      <c r="B369" s="125" t="s">
        <v>67</v>
      </c>
      <c r="C369" s="125"/>
      <c r="D369" s="126" t="str">
        <f>IF(VLOOKUP(I369,NP,32,FALSE)="","",IF(VLOOKUP(I369,NP,32,FALSE)=0,"",VLOOKUP(I369,NP,32,FALSE)))</f>
        <v/>
      </c>
      <c r="E369" s="127" t="str">
        <f>IF(VLOOKUP(I369,NP,33,FALSE)="","",IF(VLOOKUP(I369,NP,34,FALSE)=2,"",VLOOKUP(I369,NP,34,FALSE)))</f>
        <v/>
      </c>
      <c r="F369" s="127"/>
      <c r="G369" s="128" t="str">
        <f>IF(VLOOKUP(I369,NP,33,FALSE)="","",IF(VLOOKUP(I369,NP,33,FALSE)=0,"",VLOOKUP(I369,NP,33,FALSE)))</f>
        <v/>
      </c>
      <c r="H369" s="137"/>
      <c r="I369" s="138">
        <f>I357+1</f>
        <v>127</v>
      </c>
      <c r="J369" s="15"/>
      <c r="K369" s="174" t="str">
        <f>IF(OR(K368="",VLOOKUP(K366,NP,20,FALSE)=0),"",IF(LEN(VLOOKUP(K366,NP,20,FALSE))=7,VLOOKUP(K366,NP,20,FALSE),VLOOKUP(K366,NP,20,FALSE)))</f>
        <v/>
      </c>
      <c r="L369" s="27" t="str">
        <f>IF(K368="","",CONCATENATE(VLOOKUP(K366,NP,18,FALSE)," pts - ",VLOOKUP(K366,NP,21,FALSE)))</f>
        <v/>
      </c>
      <c r="M369" s="27"/>
      <c r="N369" s="97"/>
      <c r="O369" s="27"/>
      <c r="P369" s="27"/>
      <c r="Q369" s="97"/>
      <c r="R369" s="27"/>
      <c r="S369" s="147">
        <f>S357+1</f>
        <v>95</v>
      </c>
      <c r="T369" s="125" t="s">
        <v>67</v>
      </c>
      <c r="U369" s="125"/>
      <c r="V369" s="126" t="str">
        <f>IF(VLOOKUP(S369,NP,32,FALSE)="","",IF(VLOOKUP(S369,NP,32,FALSE)=0,"",VLOOKUP(S369,NP,32,FALSE)))</f>
        <v/>
      </c>
      <c r="W369" s="127" t="str">
        <f>IF(VLOOKUP(S369,NP,33,FALSE)="","",IF(VLOOKUP(S369,NP,34,FALSE)=2,"",VLOOKUP(S369,NP,34,FALSE)))</f>
        <v/>
      </c>
      <c r="X369" s="127"/>
      <c r="Y369" s="128" t="str">
        <f>IF(VLOOKUP(S369,NP,33,FALSE)="","",IF(VLOOKUP(S369,NP,33,FALSE)=0,"",VLOOKUP(S369,NP,33,FALSE)))</f>
        <v/>
      </c>
      <c r="Z369" s="137"/>
      <c r="AA369" s="83" t="str">
        <f>IF(VLOOKUP(AA375,NP,4,FALSE)=0,"",VLOOKUP(AA375,NP,4,FALSE))</f>
        <v/>
      </c>
      <c r="AB369" s="20" t="str">
        <f>IF(AA369="","",CONCATENATE(VLOOKUP(AA375,NP,5,FALSE),"  ",VLOOKUP(AA375,NP,6,FALSE)))</f>
        <v/>
      </c>
      <c r="AC369" s="20"/>
      <c r="AD369" s="92"/>
      <c r="AE369" s="20"/>
      <c r="AF369" s="20"/>
      <c r="AG369" s="92"/>
      <c r="AH369" s="20"/>
    </row>
    <row r="370" spans="1:35" ht="12" customHeight="1">
      <c r="A370" s="72"/>
      <c r="J370" s="197">
        <f>J368+1</f>
        <v>123</v>
      </c>
      <c r="K370" s="84" t="str">
        <f>IF(VLOOKUP(K372,NP,4,FALSE)=0,"",VLOOKUP(K372,NP,4,FALSE))</f>
        <v/>
      </c>
      <c r="L370" s="20" t="str">
        <f>IF(K370="","",CONCATENATE(VLOOKUP(K372,NP,5,FALSE),"  ",VLOOKUP(K372,NP,6,FALSE)))</f>
        <v/>
      </c>
      <c r="M370" s="20"/>
      <c r="N370" s="92"/>
      <c r="O370" s="20"/>
      <c r="P370" s="20"/>
      <c r="Q370" s="92"/>
      <c r="R370" s="20"/>
      <c r="S370" s="2"/>
      <c r="T370" s="121"/>
      <c r="U370" s="121"/>
      <c r="V370" s="122"/>
      <c r="W370" s="121"/>
      <c r="X370" s="121"/>
      <c r="Y370" s="122"/>
      <c r="Z370" s="4"/>
      <c r="AA370" s="25"/>
      <c r="AB370" s="21" t="str">
        <f>IF(AA369="","",CONCATENATE(VLOOKUP(AA375,NP,8,FALSE)," pts - ",VLOOKUP(AA375,NP,11,FALSE)))</f>
        <v/>
      </c>
      <c r="AC370" s="21"/>
      <c r="AD370" s="17"/>
      <c r="AE370" s="21"/>
      <c r="AF370" s="21"/>
      <c r="AG370" s="17"/>
      <c r="AH370" s="85"/>
    </row>
    <row r="371" spans="1:35" ht="12" customHeight="1">
      <c r="A371" s="71"/>
      <c r="B371" s="18"/>
      <c r="C371" s="18"/>
      <c r="D371" s="99"/>
      <c r="E371" s="18"/>
      <c r="F371" s="18"/>
      <c r="G371" s="99"/>
      <c r="H371" s="18"/>
      <c r="I371" s="72"/>
      <c r="J371" s="15"/>
      <c r="K371" s="174" t="str">
        <f>IF(OR(K370="",VLOOKUP(K372,NP,10,FALSE)=0),"",IF(LEN(VLOOKUP(K372,NP,10,FALSE))=7,VLOOKUP(K372,NP,10,FALSE),VLOOKUP(K372,NP,10,FALSE)))</f>
        <v/>
      </c>
      <c r="L371" s="21" t="str">
        <f>IF(K370="","",CONCATENATE(VLOOKUP(K372,NP,8,FALSE)," pts - ",VLOOKUP(K372,NP,11,FALSE)))</f>
        <v/>
      </c>
      <c r="M371" s="21"/>
      <c r="N371" s="17"/>
      <c r="O371" s="21"/>
      <c r="P371" s="21"/>
      <c r="Q371" s="17"/>
      <c r="R371" s="21"/>
      <c r="S371" s="140"/>
      <c r="T371" s="120"/>
      <c r="U371" s="121"/>
      <c r="V371" s="122"/>
      <c r="W371" s="121"/>
      <c r="X371" s="121"/>
      <c r="Y371" s="122"/>
      <c r="Z371" s="4"/>
      <c r="AA371" s="26"/>
      <c r="AB371" s="21" t="str">
        <f>IF(AA369="","",CONCATENATE(IF(VLOOKUP(S369,NP,23,FALSE)="","",IF(VLOOKUP(S369,NP,12,FALSE)=1,VLOOKUP(S369,NP,23,FALSE),-VLOOKUP(S369,NP,23,FALSE))),IF(VLOOKUP(S369,NP,24,FALSE)="","",CONCATENATE(" / ",IF(VLOOKUP(S369,NP,12,FALSE)=1,VLOOKUP(S369,NP,24,FALSE),-VLOOKUP(S369,NP,24,FALSE)))),IF(VLOOKUP(S369,NP,25,FALSE)="","",CONCATENATE(" / ",IF(VLOOKUP(S369,NP,12,FALSE)=1,VLOOKUP(S369,NP,25,FALSE),-VLOOKUP(S369,NP,25,FALSE)))),IF(VLOOKUP(S369,NP,26,FALSE)="","",CONCATENATE(" / ",IF(VLOOKUP(S369,NP,12,FALSE)=1,VLOOKUP(S369,NP,26,FALSE),-VLOOKUP(S369,NP,26,FALSE)))),IF(VLOOKUP(S369,NP,27,FALSE)="","",CONCATENATE(" / ",IF(VLOOKUP(S369,NP,12,FALSE)=1,VLOOKUP(S369,NP,27,FALSE),-VLOOKUP(S369,NP,27,FALSE)))),IF(VLOOKUP(S369,NP,28)="","",CONCATENATE(" / ",IF(VLOOKUP(S369,NP,12)=1,VLOOKUP(S369,NP,28),-VLOOKUP(S369,NP,28)))),IF(VLOOKUP(S369,NP,29)="","",CONCATENATE(" / ",IF(VLOOKUP(S369,NP,12)=1,VLOOKUP(S369,NP,29),-VLOOKUP(S369,NP,29))))))</f>
        <v/>
      </c>
      <c r="AC371" s="21"/>
      <c r="AD371" s="17"/>
      <c r="AE371" s="21"/>
      <c r="AF371" s="21"/>
      <c r="AG371" s="17"/>
      <c r="AH371" s="191"/>
    </row>
    <row r="372" spans="1:35" ht="12" customHeight="1">
      <c r="A372" s="71"/>
      <c r="B372" s="20" t="str">
        <f>IF(I372="","",IF(VLOOKUP(K372,NP,12,FALSE)=0,CONCATENATE(VLOOKUP(K372,NP,5,FALSE),"  ",VLOOKUP(K372,NP,6,FALSE)),IF(VLOOKUP(K372,NP,22,FALSE)=0,CONCATENATE(VLOOKUP(K372,NP,15,FALSE),"  ",VLOOKUP(K372,NP,16,FALSE)),"")))</f>
        <v/>
      </c>
      <c r="C372" s="20"/>
      <c r="D372" s="92"/>
      <c r="E372" s="20"/>
      <c r="F372" s="20"/>
      <c r="G372" s="92"/>
      <c r="H372" s="20"/>
      <c r="I372" s="90" t="str">
        <f>IF(AND(VLOOKUP(K372,NP,12,FALSE)=0,VLOOKUP(K372,NP,22,FALSE)=0),"",IF(VLOOKUP(K372,NP,12,FALSE)=0,VLOOKUP(K372,NP,4,FALSE),IF(VLOOKUP(K372,NP,22,FALSE)=0,VLOOKUP(K372,NP,14,FALSE),"")))</f>
        <v/>
      </c>
      <c r="J372" s="15"/>
      <c r="K372" s="124">
        <f>K366+1</f>
        <v>62</v>
      </c>
      <c r="L372" s="125" t="s">
        <v>67</v>
      </c>
      <c r="M372" s="125"/>
      <c r="N372" s="126" t="str">
        <f>IF(VLOOKUP(K372,NP,32,FALSE)="","",IF(VLOOKUP(K372,NP,32,FALSE)=0,"",VLOOKUP(K372,NP,32,FALSE)))</f>
        <v/>
      </c>
      <c r="O372" s="127" t="str">
        <f>IF(VLOOKUP(K372,NP,33,FALSE)="","",IF(VLOOKUP(K372,NP,34,FALSE)=2,"",VLOOKUP(K372,NP,34,FALSE)))</f>
        <v/>
      </c>
      <c r="P372" s="127"/>
      <c r="Q372" s="128" t="str">
        <f>IF(VLOOKUP(K372,NP,33,FALSE)="","",IF(VLOOKUP(K372,NP,33,FALSE)=0,"",VLOOKUP(K372,NP,33,FALSE)))</f>
        <v/>
      </c>
      <c r="R372" s="137"/>
      <c r="S372" s="83" t="str">
        <f>IF(VLOOKUP(S369,NP,14,FALSE)=0,"",VLOOKUP(S369,NP,14,FALSE))</f>
        <v/>
      </c>
      <c r="T372" s="20" t="str">
        <f>IF(S372="","",CONCATENATE(VLOOKUP(S369,NP,15,FALSE),"  ",VLOOKUP(S369,NP,16,FALSE)))</f>
        <v/>
      </c>
      <c r="U372" s="20"/>
      <c r="V372" s="92"/>
      <c r="W372" s="20"/>
      <c r="X372" s="20"/>
      <c r="Y372" s="92"/>
      <c r="Z372" s="20"/>
      <c r="AA372" s="22"/>
      <c r="AD372" s="12"/>
      <c r="AG372" s="12"/>
      <c r="AH372" s="71"/>
    </row>
    <row r="373" spans="1:35" ht="12" customHeight="1">
      <c r="B373" s="64" t="str">
        <f>IF(I372="","",IF(VLOOKUP(K372,NP,12,FALSE)=0,CONCATENATE(VLOOKUP(K372,NP,8,FALSE)," pts - ",VLOOKUP(K372,NP,11,FALSE)),IF(VLOOKUP(K372,NP,22,FALSE)=0,CONCATENATE(VLOOKUP(K372,NP,18,FALSE)," pts - ",VLOOKUP(K372,NP,21,FALSE)),"")))</f>
        <v/>
      </c>
      <c r="C373" s="64"/>
      <c r="D373" s="107"/>
      <c r="E373" s="64"/>
      <c r="F373" s="64"/>
      <c r="G373" s="107"/>
      <c r="H373" s="64"/>
      <c r="I373" s="118">
        <f>J370</f>
        <v>123</v>
      </c>
      <c r="J373" s="15"/>
      <c r="K373" s="2"/>
      <c r="L373" s="120"/>
      <c r="M373" s="120"/>
      <c r="N373" s="130"/>
      <c r="O373" s="120"/>
      <c r="P373" s="120"/>
      <c r="Q373" s="130"/>
      <c r="R373" s="141"/>
      <c r="S373" s="180">
        <f>J374</f>
        <v>124</v>
      </c>
      <c r="T373" s="27" t="str">
        <f>IF(S372="","",CONCATENATE(VLOOKUP(S369,NP,18,FALSE)," pts - ",VLOOKUP(S369,NP,21,FALSE)))</f>
        <v/>
      </c>
      <c r="U373" s="27"/>
      <c r="V373" s="97"/>
      <c r="W373" s="27"/>
      <c r="X373" s="27"/>
      <c r="Y373" s="97"/>
      <c r="Z373" s="27"/>
      <c r="AD373" s="12"/>
      <c r="AG373" s="12"/>
      <c r="AH373" s="71"/>
    </row>
    <row r="374" spans="1:35" ht="12" customHeight="1">
      <c r="I374" s="71"/>
      <c r="J374" s="204">
        <f>J370+1</f>
        <v>124</v>
      </c>
      <c r="K374" s="84" t="str">
        <f>IF(VLOOKUP(K372,NP,14,FALSE)=0,"",VLOOKUP(K372,NP,14,FALSE))</f>
        <v/>
      </c>
      <c r="L374" s="20" t="str">
        <f>IF(K374="","",CONCATENATE(VLOOKUP(K372,NP,15,FALSE),"  ",VLOOKUP(K372,NP,16,FALSE)))</f>
        <v/>
      </c>
      <c r="M374" s="134"/>
      <c r="N374" s="135"/>
      <c r="O374" s="134"/>
      <c r="P374" s="134"/>
      <c r="Q374" s="135"/>
      <c r="R374" s="3"/>
      <c r="S374" s="26"/>
      <c r="T374" s="21" t="str">
        <f>IF(S372="","",CONCATENATE(IF(VLOOKUP(K372,NP,23,FALSE)="","",IF(VLOOKUP(K372,NP,12,FALSE)=1,VLOOKUP(K372,NP,23,FALSE),-VLOOKUP(K372,NP,23,FALSE))),IF(VLOOKUP(K372,NP,24,FALSE)="","",CONCATENATE(" / ",IF(VLOOKUP(K372,NP,12,FALSE)=1,VLOOKUP(K372,NP,24,FALSE),-VLOOKUP(K372,NP,24,FALSE)))),IF(VLOOKUP(K372,NP,25,FALSE)="","",CONCATENATE(" / ",IF(VLOOKUP(K372,NP,12,FALSE)=1,VLOOKUP(K372,NP,25,FALSE),-VLOOKUP(K372,NP,25,FALSE)))),IF(VLOOKUP(K372,NP,26,FALSE)="","",CONCATENATE(" / ",IF(VLOOKUP(K372,NP,12,FALSE)=1,VLOOKUP(K372,NP,26,FALSE),-VLOOKUP(K372,NP,26,FALSE)))),IF(VLOOKUP(K372,NP,27,FALSE)="","",CONCATENATE(" / ",IF(VLOOKUP(K372,NP,12,FALSE)=1,VLOOKUP(K372,NP,27,FALSE),-VLOOKUP(K372,NP,27,FALSE)))),IF(VLOOKUP(K372,NP,28)="","",CONCATENATE(" / ",IF(VLOOKUP(K372,NP,12)=1,VLOOKUP(K372,NP,28),-VLOOKUP(K372,NP,28)))),IF(VLOOKUP(K372,NP,29)="","",CONCATENATE(" / ",IF(VLOOKUP(K372,NP,12)=1,VLOOKUP(K372,NP,29),-VLOOKUP(K372,NP,29))))))</f>
        <v/>
      </c>
      <c r="U374" s="21"/>
      <c r="V374" s="17"/>
      <c r="W374" s="21"/>
      <c r="X374" s="21"/>
      <c r="Y374" s="17"/>
      <c r="Z374" s="21"/>
      <c r="AD374" s="12"/>
      <c r="AG374" s="12"/>
      <c r="AH374" s="71"/>
      <c r="AI374" s="136">
        <v>2</v>
      </c>
    </row>
    <row r="375" spans="1:35" ht="12" customHeight="1">
      <c r="A375" s="139"/>
      <c r="J375" s="15"/>
      <c r="K375" s="174" t="str">
        <f>IF(OR(K374="",VLOOKUP(K372,NP,20,FALSE)=0),"",IF(LEN(VLOOKUP(K372,NP,20,FALSE))=7,VLOOKUP(K372,NP,20,FALSE),VLOOKUP(K372,NP,20,FALSE)))</f>
        <v/>
      </c>
      <c r="L375" s="21" t="str">
        <f>IF(K374="","",CONCATENATE(VLOOKUP(K372,NP,18,FALSE)," pts - ",VLOOKUP(K372,NP,21,FALSE)))</f>
        <v/>
      </c>
      <c r="M375" s="21"/>
      <c r="N375" s="17"/>
      <c r="O375" s="21"/>
      <c r="P375" s="21"/>
      <c r="Q375" s="17"/>
      <c r="R375" s="21"/>
      <c r="S375" s="141"/>
      <c r="T375" s="142"/>
      <c r="U375" s="142"/>
      <c r="V375" s="143"/>
      <c r="W375" s="144"/>
      <c r="X375" s="144"/>
      <c r="Y375" s="143"/>
      <c r="Z375" s="142"/>
      <c r="AA375" s="193">
        <f>AA351+1</f>
        <v>120</v>
      </c>
      <c r="AB375" s="125" t="s">
        <v>67</v>
      </c>
      <c r="AC375" s="125"/>
      <c r="AD375" s="126" t="str">
        <f>IF(VLOOKUP(AA375,NP,32,FALSE)="","",IF(VLOOKUP(AA375,NP,32,FALSE)=0,"",VLOOKUP(AA375,NP,32,FALSE)))</f>
        <v/>
      </c>
      <c r="AE375" s="127" t="str">
        <f>IF(VLOOKUP(AA375,NP,33,FALSE)="","",IF(VLOOKUP(AA375,NP,34,FALSE)=2,"",VLOOKUP(AA375,NP,34,FALSE)))</f>
        <v/>
      </c>
      <c r="AF375" s="127"/>
      <c r="AG375" s="128" t="str">
        <f>IF(VLOOKUP(AA375,NP,33,FALSE)="","",IF(VLOOKUP(AA375,NP,33,FALSE)=0,"",VLOOKUP(AA375,NP,33,FALSE)))</f>
        <v/>
      </c>
      <c r="AH375" s="129"/>
      <c r="AI375" s="83"/>
    </row>
    <row r="376" spans="1:35" ht="12" customHeight="1">
      <c r="J376" s="198">
        <f>J374+1</f>
        <v>125</v>
      </c>
      <c r="K376" s="84" t="str">
        <f>IF(VLOOKUP(K378,NP,4,FALSE)=0,"",VLOOKUP(K378,NP,4,FALSE))</f>
        <v/>
      </c>
      <c r="L376" s="20" t="str">
        <f>IF(K376="","",CONCATENATE(VLOOKUP(K378,NP,5,FALSE),"  ",VLOOKUP(K378,NP,6,FALSE)))</f>
        <v/>
      </c>
      <c r="M376" s="20"/>
      <c r="N376" s="92"/>
      <c r="O376" s="20"/>
      <c r="P376" s="20"/>
      <c r="Q376" s="92"/>
      <c r="R376" s="20"/>
      <c r="S376" s="2"/>
      <c r="T376" s="121"/>
      <c r="U376" s="121"/>
      <c r="V376" s="122"/>
      <c r="W376" s="121"/>
      <c r="X376" s="121"/>
      <c r="Y376" s="122"/>
      <c r="Z376" s="4"/>
      <c r="AD376" s="12"/>
      <c r="AG376" s="12"/>
      <c r="AH376" s="71"/>
    </row>
    <row r="377" spans="1:35" ht="12" customHeight="1">
      <c r="I377" s="118">
        <f>J380</f>
        <v>126</v>
      </c>
      <c r="J377" s="15"/>
      <c r="K377" s="174" t="str">
        <f>IF(OR(K376="",VLOOKUP(K378,NP,10,FALSE)=0),"",IF(LEN(VLOOKUP(K378,NP,10,FALSE))=7,VLOOKUP(K378,NP,10,FALSE),VLOOKUP(K378,NP,10,FALSE)))</f>
        <v/>
      </c>
      <c r="L377" s="21" t="str">
        <f>IF(K376="","",CONCATENATE(VLOOKUP(K378,NP,8,FALSE)," pts - ",VLOOKUP(K378,NP,11,FALSE)))</f>
        <v/>
      </c>
      <c r="M377" s="21"/>
      <c r="N377" s="17"/>
      <c r="O377" s="21"/>
      <c r="P377" s="21"/>
      <c r="Q377" s="17"/>
      <c r="R377" s="21"/>
      <c r="S377" s="180">
        <f>J376</f>
        <v>125</v>
      </c>
      <c r="T377" s="120"/>
      <c r="U377" s="121"/>
      <c r="V377" s="122"/>
      <c r="W377" s="121"/>
      <c r="X377" s="121"/>
      <c r="Y377" s="122"/>
      <c r="Z377" s="4"/>
      <c r="AD377" s="12"/>
      <c r="AG377" s="12"/>
      <c r="AH377" s="71"/>
    </row>
    <row r="378" spans="1:35" ht="12" customHeight="1">
      <c r="B378" s="20" t="str">
        <f>IF(I378="","",IF(VLOOKUP(K378,NP,12,FALSE)=0,CONCATENATE(VLOOKUP(K378,NP,5,FALSE),"  ",VLOOKUP(K378,NP,6,FALSE)),IF(VLOOKUP(K378,NP,22,FALSE)=0,CONCATENATE(VLOOKUP(K378,NP,15,FALSE),"  ",VLOOKUP(K378,NP,16,FALSE)),"")))</f>
        <v/>
      </c>
      <c r="C378" s="20"/>
      <c r="D378" s="92"/>
      <c r="E378" s="20"/>
      <c r="F378" s="20"/>
      <c r="G378" s="92"/>
      <c r="H378" s="20"/>
      <c r="I378" s="90" t="str">
        <f>IF(AND(VLOOKUP(K378,NP,12,FALSE)=0,VLOOKUP(K378,NP,22,FALSE)=0),"",IF(VLOOKUP(K378,NP,12,FALSE)=0,VLOOKUP(K378,NP,4,FALSE),IF(VLOOKUP(K378,NP,22,FALSE)=0,VLOOKUP(K378,NP,14,FALSE),"")))</f>
        <v/>
      </c>
      <c r="J378" s="15"/>
      <c r="K378" s="124">
        <f>K372+1</f>
        <v>63</v>
      </c>
      <c r="L378" s="125" t="s">
        <v>67</v>
      </c>
      <c r="M378" s="125"/>
      <c r="N378" s="126" t="str">
        <f>IF(VLOOKUP(K378,NP,32,FALSE)="","",IF(VLOOKUP(K378,NP,32,FALSE)=0,"",VLOOKUP(K378,NP,32,FALSE)))</f>
        <v/>
      </c>
      <c r="O378" s="127" t="str">
        <f>IF(VLOOKUP(K378,NP,33,FALSE)="","",IF(VLOOKUP(K378,NP,34,FALSE)=2,"",VLOOKUP(K378,NP,34,FALSE)))</f>
        <v/>
      </c>
      <c r="P378" s="127"/>
      <c r="Q378" s="128" t="str">
        <f>IF(VLOOKUP(K378,NP,33,FALSE)="","",IF(VLOOKUP(K378,NP,33,FALSE)=0,"",VLOOKUP(K378,NP,33,FALSE)))</f>
        <v/>
      </c>
      <c r="R378" s="137"/>
      <c r="S378" s="83" t="str">
        <f>IF(VLOOKUP(S381,NP,4,FALSE)=0,"",VLOOKUP(S381,NP,4,FALSE))</f>
        <v/>
      </c>
      <c r="T378" s="20" t="str">
        <f>IF(S378="","",CONCATENATE(VLOOKUP(S381,NP,5,FALSE),"  ",VLOOKUP(S381,NP,6,FALSE)))</f>
        <v/>
      </c>
      <c r="U378" s="20"/>
      <c r="V378" s="92"/>
      <c r="W378" s="20"/>
      <c r="X378" s="20"/>
      <c r="Y378" s="92"/>
      <c r="Z378" s="20"/>
      <c r="AD378" s="12"/>
      <c r="AG378" s="12"/>
      <c r="AH378" s="71"/>
    </row>
    <row r="379" spans="1:35" ht="12" customHeight="1">
      <c r="A379" s="71"/>
      <c r="B379" s="64" t="str">
        <f>IF(I378="","",IF(VLOOKUP(K378,NP,12,FALSE)=0,CONCATENATE(VLOOKUP(K378,NP,8,FALSE)," pts - ",VLOOKUP(K378,NP,11,FALSE)),IF(VLOOKUP(K378,NP,22,FALSE)=0,CONCATENATE(VLOOKUP(K378,NP,18,FALSE)," pts - ",VLOOKUP(K378,NP,21,FALSE)),"")))</f>
        <v/>
      </c>
      <c r="C379" s="64"/>
      <c r="D379" s="107"/>
      <c r="E379" s="64"/>
      <c r="F379" s="64"/>
      <c r="G379" s="107"/>
      <c r="H379" s="64"/>
      <c r="I379" s="72"/>
      <c r="J379" s="15"/>
      <c r="K379" s="2"/>
      <c r="L379" s="120"/>
      <c r="M379" s="120"/>
      <c r="N379" s="130"/>
      <c r="O379" s="120"/>
      <c r="P379" s="120"/>
      <c r="Q379" s="130"/>
      <c r="R379" s="141"/>
      <c r="S379" s="26"/>
      <c r="T379" s="21" t="str">
        <f>IF(S378="","",CONCATENATE(VLOOKUP(S381,NP,8,FALSE)," pts - ",VLOOKUP(S381,NP,11,FALSE)))</f>
        <v/>
      </c>
      <c r="U379" s="21"/>
      <c r="V379" s="17"/>
      <c r="W379" s="21"/>
      <c r="X379" s="21"/>
      <c r="Y379" s="17"/>
      <c r="Z379" s="21"/>
      <c r="AA379" s="22"/>
      <c r="AD379" s="12"/>
      <c r="AG379" s="12"/>
      <c r="AH379" s="71"/>
    </row>
    <row r="380" spans="1:35" ht="12" customHeight="1">
      <c r="A380" s="71"/>
      <c r="I380" s="18"/>
      <c r="J380" s="203">
        <f>J376+1</f>
        <v>126</v>
      </c>
      <c r="K380" s="84" t="str">
        <f>IF(VLOOKUP(K378,NP,14,FALSE)=0,"",VLOOKUP(K378,NP,14,FALSE))</f>
        <v/>
      </c>
      <c r="L380" s="20" t="str">
        <f>IF(K380="","",CONCATENATE(VLOOKUP(K378,NP,15,FALSE),"  ",VLOOKUP(K378,NP,16,FALSE)))</f>
        <v/>
      </c>
      <c r="M380" s="134"/>
      <c r="N380" s="135"/>
      <c r="O380" s="134"/>
      <c r="P380" s="134"/>
      <c r="Q380" s="135"/>
      <c r="R380" s="3"/>
      <c r="S380" s="26"/>
      <c r="T380" s="21" t="str">
        <f>IF(S378="","",CONCATENATE(IF(VLOOKUP(K378,NP,23,FALSE)="","",IF(VLOOKUP(K378,NP,12,FALSE)=1,VLOOKUP(K378,NP,23,FALSE),-VLOOKUP(K378,NP,23,FALSE))),IF(VLOOKUP(K378,NP,24,FALSE)="","",CONCATENATE(" / ",IF(VLOOKUP(K378,NP,12,FALSE)=1,VLOOKUP(K378,NP,24,FALSE),-VLOOKUP(K378,NP,24,FALSE)))),IF(VLOOKUP(K378,NP,25,FALSE)="","",CONCATENATE(" / ",IF(VLOOKUP(K378,NP,12,FALSE)=1,VLOOKUP(K378,NP,25,FALSE),-VLOOKUP(K378,NP,25,FALSE)))),IF(VLOOKUP(K378,NP,26,FALSE)="","",CONCATENATE(" / ",IF(VLOOKUP(K378,NP,12,FALSE)=1,VLOOKUP(K378,NP,26,FALSE),-VLOOKUP(K378,NP,26,FALSE)))),IF(VLOOKUP(K378,NP,27,FALSE)="","",CONCATENATE(" / ",IF(VLOOKUP(K378,NP,12,FALSE)=1,VLOOKUP(K378,NP,27,FALSE),-VLOOKUP(K378,NP,27,FALSE)))),IF(VLOOKUP(K378,NP,28)="","",CONCATENATE(" / ",IF(VLOOKUP(K378,NP,12)=1,VLOOKUP(K378,NP,28),-VLOOKUP(K378,NP,28)))),IF(VLOOKUP(K378,NP,29)="","",CONCATENATE(" / ",IF(VLOOKUP(K378,NP,12)=1,VLOOKUP(K378,NP,29),-VLOOKUP(K378,NP,29))))))</f>
        <v/>
      </c>
      <c r="U380" s="21"/>
      <c r="V380" s="17"/>
      <c r="W380" s="21"/>
      <c r="X380" s="21"/>
      <c r="Y380" s="17"/>
      <c r="Z380" s="21"/>
      <c r="AA380" s="22"/>
      <c r="AB380" s="24"/>
      <c r="AC380" s="24"/>
      <c r="AD380" s="98"/>
      <c r="AE380" s="24"/>
      <c r="AF380" s="24"/>
      <c r="AG380" s="98"/>
      <c r="AH380" s="71"/>
    </row>
    <row r="381" spans="1:35" ht="12" customHeight="1">
      <c r="A381" s="82"/>
      <c r="B381" s="125" t="s">
        <v>67</v>
      </c>
      <c r="C381" s="125"/>
      <c r="D381" s="126" t="str">
        <f>IF(VLOOKUP(I381,NP,32,FALSE)="","",IF(VLOOKUP(I381,NP,32,FALSE)=0,"",VLOOKUP(I381,NP,32,FALSE)))</f>
        <v/>
      </c>
      <c r="E381" s="127" t="str">
        <f>IF(VLOOKUP(I381,NP,33,FALSE)="","",IF(VLOOKUP(I381,NP,34,FALSE)=2,"",VLOOKUP(I381,NP,34,FALSE)))</f>
        <v/>
      </c>
      <c r="F381" s="127"/>
      <c r="G381" s="128" t="str">
        <f>IF(VLOOKUP(I381,NP,33,FALSE)="","",IF(VLOOKUP(I381,NP,33,FALSE)=0,"",VLOOKUP(I381,NP,33,FALSE)))</f>
        <v/>
      </c>
      <c r="H381" s="137"/>
      <c r="I381" s="138">
        <f>I369+1</f>
        <v>128</v>
      </c>
      <c r="J381" s="15"/>
      <c r="K381" s="174" t="str">
        <f>IF(OR(K380="",VLOOKUP(K378,NP,20,FALSE)=0),"",IF(LEN(VLOOKUP(K378,NP,20,FALSE))=7,VLOOKUP(K378,NP,20,FALSE),VLOOKUP(K378,NP,20,FALSE)))</f>
        <v/>
      </c>
      <c r="L381" s="21" t="str">
        <f>IF(K380="","",CONCATENATE(VLOOKUP(K378,NP,18,FALSE)," pts - ",VLOOKUP(K378,NP,21,FALSE)))</f>
        <v/>
      </c>
      <c r="M381" s="21"/>
      <c r="N381" s="17"/>
      <c r="O381" s="21"/>
      <c r="P381" s="21"/>
      <c r="Q381" s="17"/>
      <c r="R381" s="21"/>
      <c r="S381" s="147">
        <f>S369+1</f>
        <v>96</v>
      </c>
      <c r="T381" s="125" t="s">
        <v>67</v>
      </c>
      <c r="U381" s="125"/>
      <c r="V381" s="126" t="str">
        <f>IF(VLOOKUP(S381,NP,32,FALSE)="","",IF(VLOOKUP(S381,NP,32,FALSE)=0,"",VLOOKUP(S381,NP,32,FALSE)))</f>
        <v/>
      </c>
      <c r="W381" s="127" t="str">
        <f>IF(VLOOKUP(S381,NP,33,FALSE)="","",IF(VLOOKUP(S381,NP,34,FALSE)=2,"",VLOOKUP(S381,NP,34,FALSE)))</f>
        <v/>
      </c>
      <c r="X381" s="127"/>
      <c r="Y381" s="128" t="str">
        <f>IF(VLOOKUP(S381,NP,33,FALSE)="","",IF(VLOOKUP(S381,NP,33,FALSE)=0,"",VLOOKUP(S381,NP,33,FALSE)))</f>
        <v/>
      </c>
      <c r="Z381" s="137"/>
      <c r="AA381" s="83" t="str">
        <f>IF(VLOOKUP(AA375,NP,14,FALSE)=0,"",VLOOKUP(AA375,NP,14,FALSE))</f>
        <v/>
      </c>
      <c r="AB381" s="20" t="str">
        <f>IF(AA381="","",CONCATENATE(VLOOKUP(AA375,NP,15,FALSE),"  ",VLOOKUP(AA375,NP,16,FALSE)))</f>
        <v/>
      </c>
      <c r="AC381" s="20"/>
      <c r="AD381" s="92"/>
      <c r="AE381" s="20"/>
      <c r="AF381" s="20"/>
      <c r="AG381" s="92"/>
      <c r="AH381" s="192"/>
    </row>
    <row r="382" spans="1:35" ht="12" customHeight="1">
      <c r="A382" s="132">
        <f>I377</f>
        <v>126</v>
      </c>
      <c r="J382" s="197">
        <f>J380+1</f>
        <v>127</v>
      </c>
      <c r="K382" s="84" t="str">
        <f>IF(VLOOKUP(K384,NP,4,FALSE)=0,"",VLOOKUP(K384,NP,4,FALSE))</f>
        <v/>
      </c>
      <c r="L382" s="20" t="str">
        <f>IF(K382="","",CONCATENATE(VLOOKUP(K384,NP,5,FALSE),"  ",VLOOKUP(K384,NP,6,FALSE)))</f>
        <v/>
      </c>
      <c r="M382" s="20"/>
      <c r="N382" s="92"/>
      <c r="O382" s="20"/>
      <c r="P382" s="20"/>
      <c r="Q382" s="92"/>
      <c r="R382" s="20"/>
      <c r="S382" s="11"/>
      <c r="T382" s="18"/>
      <c r="U382" s="18"/>
      <c r="V382" s="99"/>
      <c r="W382" s="18"/>
      <c r="X382" s="18"/>
      <c r="Y382" s="99"/>
      <c r="AA382" s="136">
        <f>S385</f>
        <v>128</v>
      </c>
    </row>
    <row r="383" spans="1:35" ht="12" customHeight="1">
      <c r="A383" s="71"/>
      <c r="I383" s="72"/>
      <c r="J383" s="15"/>
      <c r="K383" s="174" t="str">
        <f>IF(OR(K382="",VLOOKUP(K384,NP,10,FALSE)=0),"",IF(LEN(VLOOKUP(K384,NP,10,FALSE))=7,VLOOKUP(K384,NP,10,FALSE),VLOOKUP(K384,NP,10,FALSE)))</f>
        <v/>
      </c>
      <c r="L383" s="27" t="str">
        <f>IF(K382="","",CONCATENATE(VLOOKUP(K384,NP,8,FALSE)," pts - ",VLOOKUP(K384,NP,11,FALSE)))</f>
        <v/>
      </c>
      <c r="M383" s="27"/>
      <c r="N383" s="97"/>
      <c r="O383" s="27"/>
      <c r="P383" s="27"/>
      <c r="Q383" s="97"/>
      <c r="R383" s="85"/>
      <c r="S383" s="11"/>
      <c r="T383" s="18"/>
      <c r="U383" s="18"/>
      <c r="V383" s="99"/>
      <c r="W383" s="18"/>
      <c r="X383" s="18"/>
      <c r="Y383" s="99"/>
      <c r="AA383" s="26"/>
    </row>
    <row r="384" spans="1:35" ht="12" customHeight="1">
      <c r="A384" s="77"/>
      <c r="B384" s="20" t="str">
        <f>IF(I384="","",IF(VLOOKUP(K384,NP,12,FALSE)=0,CONCATENATE(VLOOKUP(K384,NP,5,FALSE),"  ",VLOOKUP(K384,NP,6,FALSE)),IF(VLOOKUP(K384,NP,22,FALSE)=0,CONCATENATE(VLOOKUP(K384,NP,15,FALSE),"  ",VLOOKUP(K384,NP,16,FALSE)),"")))</f>
        <v/>
      </c>
      <c r="C384" s="20"/>
      <c r="D384" s="92"/>
      <c r="E384" s="20"/>
      <c r="F384" s="20"/>
      <c r="G384" s="92"/>
      <c r="H384" s="20"/>
      <c r="I384" s="90" t="str">
        <f>IF(AND(VLOOKUP(K384,NP,12,FALSE)=0,VLOOKUP(K384,NP,22,FALSE)=0),"",IF(VLOOKUP(K384,NP,12,FALSE)=0,VLOOKUP(K384,NP,4,FALSE),IF(VLOOKUP(K384,NP,22,FALSE)=0,VLOOKUP(K384,NP,14,FALSE),"")))</f>
        <v/>
      </c>
      <c r="J384" s="15"/>
      <c r="K384" s="124">
        <f>K378+1</f>
        <v>64</v>
      </c>
      <c r="L384" s="125" t="s">
        <v>67</v>
      </c>
      <c r="M384" s="125"/>
      <c r="N384" s="126" t="str">
        <f>IF(VLOOKUP(K384,NP,32,FALSE)="","",IF(VLOOKUP(K384,NP,32,FALSE)=0,"",VLOOKUP(K384,NP,32,FALSE)))</f>
        <v/>
      </c>
      <c r="O384" s="127" t="str">
        <f>IF(VLOOKUP(K384,NP,33,FALSE)="","",IF(VLOOKUP(K384,NP,34,FALSE)=2,"",VLOOKUP(K384,NP,34,FALSE)))</f>
        <v/>
      </c>
      <c r="P384" s="127"/>
      <c r="Q384" s="128" t="str">
        <f>IF(VLOOKUP(K384,NP,33,FALSE)="","",IF(VLOOKUP(K384,NP,33,FALSE)=0,"",VLOOKUP(K384,NP,33,FALSE)))</f>
        <v/>
      </c>
      <c r="R384" s="129"/>
      <c r="S384" s="83" t="str">
        <f>IF(VLOOKUP(S381,NP,14,FALSE)=0,"",VLOOKUP(S381,NP,14,FALSE))</f>
        <v/>
      </c>
      <c r="T384" s="20" t="str">
        <f>IF(S384="","",CONCATENATE(VLOOKUP(S381,NP,15,FALSE),"  ",VLOOKUP(S381,NP,16,FALSE)))</f>
        <v/>
      </c>
      <c r="U384" s="20"/>
      <c r="V384" s="92"/>
      <c r="W384" s="20"/>
      <c r="X384" s="20"/>
      <c r="Y384" s="92"/>
      <c r="Z384" s="20"/>
      <c r="AA384" s="31"/>
    </row>
    <row r="385" spans="1:26" ht="12" customHeight="1">
      <c r="A385" s="32"/>
      <c r="B385" s="64" t="str">
        <f>IF(I384="","",IF(VLOOKUP(K384,NP,12,FALSE)=0,CONCATENATE(VLOOKUP(K384,NP,8,FALSE)," pts - ",VLOOKUP(K384,NP,11,FALSE)),IF(VLOOKUP(K384,NP,22,FALSE)=0,CONCATENATE(VLOOKUP(K384,NP,18,FALSE)," pts - ",VLOOKUP(K384,NP,21,FALSE)),"")))</f>
        <v/>
      </c>
      <c r="C385" s="64"/>
      <c r="D385" s="97"/>
      <c r="E385" s="27"/>
      <c r="F385" s="27"/>
      <c r="G385" s="97"/>
      <c r="H385" s="27"/>
      <c r="I385" s="118">
        <f>J382</f>
        <v>127</v>
      </c>
      <c r="J385" s="15"/>
      <c r="K385" s="2"/>
      <c r="L385" s="120"/>
      <c r="M385" s="120"/>
      <c r="N385" s="130"/>
      <c r="O385" s="120"/>
      <c r="P385" s="120"/>
      <c r="Q385" s="130"/>
      <c r="R385" s="131"/>
      <c r="S385" s="180">
        <f>J386</f>
        <v>128</v>
      </c>
      <c r="T385" s="27" t="str">
        <f>IF(S384="","",CONCATENATE(VLOOKUP(S381,NP,18,FALSE)," pts - ",VLOOKUP(S381,NP,21,FALSE)))</f>
        <v/>
      </c>
      <c r="U385" s="27"/>
      <c r="V385" s="97"/>
      <c r="W385" s="27"/>
      <c r="X385" s="27"/>
      <c r="Y385" s="97"/>
      <c r="Z385" s="27"/>
    </row>
    <row r="386" spans="1:26" ht="12" customHeight="1">
      <c r="A386" s="32"/>
      <c r="I386" s="71"/>
      <c r="J386" s="209">
        <f>J382+1</f>
        <v>128</v>
      </c>
      <c r="K386" s="84" t="str">
        <f>IF(VLOOKUP(K384,NP,14,FALSE)=0,"",VLOOKUP(K384,NP,14,FALSE))</f>
        <v/>
      </c>
      <c r="L386" s="20" t="str">
        <f>IF(K386="","",CONCATENATE(VLOOKUP(K384,NP,15,FALSE),"  ",VLOOKUP(K384,NP,16,FALSE)))</f>
        <v/>
      </c>
      <c r="M386" s="134"/>
      <c r="N386" s="135"/>
      <c r="O386" s="134"/>
      <c r="P386" s="134"/>
      <c r="Q386" s="135"/>
      <c r="R386" s="86"/>
      <c r="S386" s="26"/>
      <c r="T386" s="21" t="str">
        <f>IF(S384="","",CONCATENATE(IF(VLOOKUP(K384,NP,23,FALSE)="","",IF(VLOOKUP(K384,NP,12,FALSE)=1,VLOOKUP(K384,NP,23,FALSE),-VLOOKUP(K384,NP,23,FALSE))),IF(VLOOKUP(K384,NP,24,FALSE)="","",CONCATENATE(" / ",IF(VLOOKUP(K384,NP,12,FALSE)=1,VLOOKUP(K384,NP,24,FALSE),-VLOOKUP(K384,NP,24,FALSE)))),IF(VLOOKUP(K384,NP,25,FALSE)="","",CONCATENATE(" / ",IF(VLOOKUP(K384,NP,12,FALSE)=1,VLOOKUP(K384,NP,25,FALSE),-VLOOKUP(K384,NP,25,FALSE)))),IF(VLOOKUP(K384,NP,26,FALSE)="","",CONCATENATE(" / ",IF(VLOOKUP(K384,NP,12,FALSE)=1,VLOOKUP(K384,NP,26,FALSE),-VLOOKUP(K384,NP,26,FALSE)))),IF(VLOOKUP(K384,NP,27,FALSE)="","",CONCATENATE(" / ",IF(VLOOKUP(K384,NP,12,FALSE)=1,VLOOKUP(K384,NP,27,FALSE),-VLOOKUP(K384,NP,27,FALSE)))),IF(VLOOKUP(K384,NP,28)="","",CONCATENATE(" / ",IF(VLOOKUP(K384,NP,12)=1,VLOOKUP(K384,NP,28),-VLOOKUP(K384,NP,28)))),IF(VLOOKUP(K384,NP,29)="","",CONCATENATE(" / ",IF(VLOOKUP(K384,NP,12)=1,VLOOKUP(K384,NP,29),-VLOOKUP(K384,NP,29))))))</f>
        <v/>
      </c>
      <c r="U386" s="21"/>
      <c r="V386" s="17"/>
      <c r="W386" s="21"/>
      <c r="X386" s="21"/>
      <c r="Y386" s="17"/>
      <c r="Z386" s="21"/>
    </row>
    <row r="387" spans="1:26" ht="12" customHeight="1">
      <c r="S387" s="40"/>
    </row>
    <row r="388" spans="1:26" ht="12" customHeight="1">
      <c r="S388" s="40"/>
    </row>
    <row r="389" spans="1:26" ht="12" customHeight="1">
      <c r="S389" s="40"/>
    </row>
    <row r="390" spans="1:26" ht="12" customHeight="1">
      <c r="S390" s="40"/>
    </row>
    <row r="391" spans="1:26" ht="12" customHeight="1"/>
    <row r="392" spans="1:26" ht="12" customHeight="1"/>
    <row r="393" spans="1:26" ht="12" customHeight="1"/>
    <row r="394" spans="1:26" ht="12" customHeight="1"/>
    <row r="395" spans="1:26" ht="12" customHeight="1"/>
    <row r="396" spans="1:26" ht="12" customHeight="1"/>
    <row r="397" spans="1:26" ht="12" customHeight="1"/>
    <row r="398" spans="1:26" ht="12" customHeight="1"/>
    <row r="399" spans="1:26" ht="12" customHeight="1"/>
    <row r="400" spans="1:26" ht="12" customHeight="1"/>
    <row r="401" ht="12" customHeight="1"/>
    <row r="402" ht="12" customHeight="1"/>
    <row r="403" ht="12" customHeight="1"/>
    <row r="404" ht="12" customHeight="1"/>
    <row r="405" ht="12" customHeight="1"/>
    <row r="406" ht="12" customHeight="1"/>
    <row r="407" ht="12" customHeight="1"/>
    <row r="408" ht="12" customHeight="1"/>
    <row r="409" ht="12" customHeight="1"/>
    <row r="410" ht="12" customHeight="1"/>
    <row r="411" ht="12" customHeight="1"/>
    <row r="412" ht="12" customHeight="1"/>
    <row r="413" ht="12" customHeight="1"/>
    <row r="414" ht="12" customHeight="1"/>
    <row r="415" ht="12" customHeight="1"/>
    <row r="416" ht="12" customHeight="1"/>
    <row r="417" ht="12" customHeight="1"/>
    <row r="418" ht="12" customHeight="1"/>
    <row r="419" ht="12" customHeight="1"/>
    <row r="420" ht="12" customHeight="1"/>
    <row r="421" ht="12" customHeight="1"/>
    <row r="422" ht="12" customHeight="1"/>
    <row r="423" ht="12" customHeight="1"/>
    <row r="424" ht="12" customHeight="1"/>
    <row r="425" ht="12" customHeight="1"/>
    <row r="426" ht="12" customHeight="1"/>
    <row r="427" ht="12" customHeight="1"/>
    <row r="428" ht="12" customHeight="1"/>
    <row r="429" ht="12" customHeight="1"/>
    <row r="430" ht="12" customHeight="1"/>
    <row r="431" ht="12" customHeight="1"/>
    <row r="432" ht="12" customHeight="1"/>
    <row r="433" ht="12" customHeight="1"/>
    <row r="434" ht="12" customHeight="1"/>
    <row r="435" ht="12" customHeight="1"/>
    <row r="436" ht="12" customHeight="1"/>
    <row r="437" ht="12" customHeight="1"/>
    <row r="438" ht="12" customHeight="1"/>
    <row r="439" ht="12" customHeight="1"/>
    <row r="440" ht="12" customHeight="1"/>
    <row r="441" ht="12" customHeight="1"/>
    <row r="442" ht="12" customHeight="1"/>
    <row r="443" ht="12" customHeight="1"/>
    <row r="444" ht="12" customHeight="1"/>
    <row r="445" ht="12" customHeight="1"/>
    <row r="446" ht="12" customHeight="1"/>
    <row r="447" ht="12" customHeight="1"/>
    <row r="448" ht="12" customHeight="1"/>
    <row r="449" ht="12" customHeight="1"/>
    <row r="450" ht="12" customHeight="1"/>
    <row r="451" ht="12" customHeight="1"/>
    <row r="452" ht="12" customHeight="1"/>
    <row r="453" ht="12" customHeight="1"/>
    <row r="454" ht="12" customHeight="1"/>
    <row r="455" ht="12" customHeight="1"/>
    <row r="456" ht="12" customHeight="1"/>
    <row r="457" ht="12" customHeight="1"/>
    <row r="458" ht="12" customHeight="1"/>
    <row r="459" ht="12" customHeight="1"/>
    <row r="460" ht="12" customHeight="1"/>
    <row r="461" ht="12" customHeight="1"/>
    <row r="462" ht="12" customHeight="1"/>
    <row r="463" ht="12" customHeight="1"/>
    <row r="464" ht="12" customHeight="1"/>
    <row r="465" ht="12" customHeight="1"/>
    <row r="466" ht="12" customHeight="1"/>
    <row r="467" ht="12" customHeight="1"/>
    <row r="468" ht="12" customHeight="1"/>
    <row r="469" ht="12" customHeight="1"/>
    <row r="470" ht="12" customHeight="1"/>
    <row r="471" ht="12" customHeight="1"/>
    <row r="472" ht="12" customHeight="1"/>
    <row r="473" ht="12" customHeight="1"/>
    <row r="474" ht="12" customHeight="1"/>
    <row r="475" ht="12" customHeight="1"/>
    <row r="476" ht="12" customHeight="1"/>
    <row r="477" ht="12" customHeight="1"/>
    <row r="478" ht="12" customHeight="1"/>
    <row r="479" ht="12" customHeight="1"/>
    <row r="480" ht="12" customHeight="1"/>
    <row r="481" ht="12" customHeight="1"/>
    <row r="482" ht="12" customHeight="1"/>
    <row r="483" ht="12" customHeight="1"/>
    <row r="484" ht="12" customHeight="1"/>
    <row r="485" ht="12" customHeight="1"/>
    <row r="486" ht="12" customHeight="1"/>
    <row r="487" ht="12" customHeight="1"/>
    <row r="488" ht="12" customHeight="1"/>
    <row r="489" ht="12" customHeight="1"/>
    <row r="490" ht="12" customHeight="1"/>
    <row r="491" ht="12" customHeight="1"/>
    <row r="492" ht="12" customHeight="1"/>
    <row r="493" ht="12" customHeight="1"/>
    <row r="494" ht="12" customHeight="1"/>
    <row r="495" ht="12" customHeight="1"/>
    <row r="496" ht="12" customHeight="1"/>
    <row r="497" ht="12" customHeight="1"/>
    <row r="498" ht="12" customHeight="1"/>
    <row r="499" ht="12" customHeight="1"/>
    <row r="500" ht="12" customHeight="1"/>
    <row r="501" ht="12" customHeight="1"/>
    <row r="502" ht="12" customHeight="1"/>
    <row r="503" ht="12" customHeight="1"/>
    <row r="504" ht="12" customHeight="1"/>
    <row r="505" ht="12" customHeight="1"/>
    <row r="506" ht="12" customHeight="1"/>
    <row r="507" ht="12" customHeight="1"/>
    <row r="508" ht="12" customHeight="1"/>
    <row r="509" ht="12" customHeight="1"/>
    <row r="510" ht="12" customHeight="1"/>
    <row r="511" ht="12" customHeight="1"/>
    <row r="512" ht="12" customHeight="1"/>
    <row r="513" ht="12" customHeight="1"/>
    <row r="514" ht="12" customHeight="1"/>
    <row r="515" ht="12" customHeight="1"/>
    <row r="516" ht="12" customHeight="1"/>
    <row r="517" ht="12" customHeight="1"/>
    <row r="518" ht="12" customHeight="1"/>
    <row r="519" ht="12" customHeight="1"/>
    <row r="520" ht="12" customHeight="1"/>
    <row r="521" ht="12" customHeight="1"/>
    <row r="522" ht="12" customHeight="1"/>
    <row r="523" ht="12" customHeight="1"/>
    <row r="524" ht="12" customHeight="1"/>
    <row r="525" ht="12" customHeight="1"/>
    <row r="526" ht="12" customHeight="1"/>
    <row r="527" ht="12" customHeight="1"/>
    <row r="528" ht="12" customHeight="1"/>
    <row r="529" ht="12" customHeight="1"/>
    <row r="530" ht="12" customHeight="1"/>
    <row r="531" ht="12" customHeight="1"/>
    <row r="532" ht="12" customHeight="1"/>
    <row r="533" ht="12" customHeight="1"/>
    <row r="534" ht="12" customHeight="1"/>
    <row r="535" ht="12" customHeight="1"/>
    <row r="536" ht="12" customHeight="1"/>
    <row r="537" ht="12" customHeight="1"/>
    <row r="538" ht="12" customHeight="1"/>
    <row r="539" ht="12" customHeight="1"/>
    <row r="540" ht="12" customHeight="1"/>
    <row r="541" ht="12" customHeight="1"/>
    <row r="542" ht="12" customHeight="1"/>
    <row r="543" ht="12" customHeight="1"/>
    <row r="544" ht="12" customHeight="1"/>
    <row r="545" ht="12" customHeight="1"/>
    <row r="546" ht="12" customHeight="1"/>
    <row r="547" ht="12" customHeight="1"/>
    <row r="548" ht="12" customHeight="1"/>
    <row r="549" ht="12" customHeight="1"/>
    <row r="550" ht="12" customHeight="1"/>
    <row r="551" ht="12" customHeight="1"/>
    <row r="552" ht="12" customHeight="1"/>
    <row r="553" ht="12" customHeight="1"/>
    <row r="554" ht="12" customHeight="1"/>
    <row r="555" ht="12" customHeight="1"/>
    <row r="556" ht="12" customHeight="1"/>
    <row r="557" ht="12" customHeight="1"/>
    <row r="558" ht="12" customHeight="1"/>
    <row r="559" ht="12" customHeight="1"/>
    <row r="560" ht="12" customHeight="1"/>
    <row r="561" ht="12" customHeight="1"/>
    <row r="562" ht="12" customHeight="1"/>
    <row r="563" ht="12" customHeight="1"/>
    <row r="564" ht="12" customHeight="1"/>
    <row r="565" ht="12" customHeight="1"/>
    <row r="566" ht="12" customHeight="1"/>
    <row r="567" ht="12" customHeight="1"/>
    <row r="568" ht="12" customHeight="1"/>
    <row r="569" ht="12" customHeight="1"/>
    <row r="570" ht="12" customHeight="1"/>
    <row r="571" ht="12" customHeight="1"/>
    <row r="572" ht="12" customHeight="1"/>
    <row r="573" ht="12" customHeight="1"/>
    <row r="574" ht="12" customHeight="1"/>
    <row r="575" ht="12" customHeight="1"/>
    <row r="576" ht="12" customHeight="1"/>
    <row r="577" ht="12" customHeight="1"/>
    <row r="578" ht="12" customHeight="1"/>
    <row r="579" ht="12" customHeight="1"/>
    <row r="580" ht="12" customHeight="1"/>
    <row r="581" ht="12" customHeight="1"/>
    <row r="582" ht="12" customHeight="1"/>
    <row r="583" ht="12" customHeight="1"/>
    <row r="584" ht="12" customHeight="1"/>
    <row r="585" ht="12" customHeight="1"/>
    <row r="586" ht="12" customHeight="1"/>
    <row r="587" ht="12" customHeight="1"/>
    <row r="588" ht="12" customHeight="1"/>
    <row r="589" ht="12" customHeight="1"/>
    <row r="590" ht="12" customHeight="1"/>
    <row r="591" ht="12" customHeight="1"/>
    <row r="592" ht="12" customHeight="1"/>
    <row r="593" ht="12" customHeight="1"/>
    <row r="594" ht="12" customHeight="1"/>
    <row r="595" ht="12" customHeight="1"/>
    <row r="596" ht="12" customHeight="1"/>
    <row r="597" ht="12" customHeight="1"/>
    <row r="598" ht="12" customHeight="1"/>
    <row r="599" ht="12" customHeight="1"/>
    <row r="600" ht="12" customHeight="1"/>
    <row r="601" ht="12" customHeight="1"/>
    <row r="602" ht="12" customHeight="1"/>
    <row r="603" ht="12" customHeight="1"/>
    <row r="604" ht="12" customHeight="1"/>
    <row r="605" ht="12" customHeight="1"/>
    <row r="606" ht="12" customHeight="1"/>
    <row r="607" ht="12" customHeight="1"/>
    <row r="608" ht="12" customHeight="1"/>
    <row r="609" ht="12" customHeight="1"/>
    <row r="610" ht="12" customHeight="1"/>
    <row r="611" ht="12" customHeight="1"/>
    <row r="612" ht="12" customHeight="1"/>
    <row r="613" ht="12" customHeight="1"/>
    <row r="614" ht="12" customHeight="1"/>
    <row r="615" ht="12" customHeight="1"/>
    <row r="616" ht="12" customHeight="1"/>
    <row r="617" ht="12" customHeight="1"/>
    <row r="618" ht="12" customHeight="1"/>
    <row r="619" ht="12" customHeight="1"/>
    <row r="620" ht="12" customHeight="1"/>
    <row r="621" ht="12" customHeight="1"/>
    <row r="622" ht="12" customHeight="1"/>
    <row r="623" ht="12" customHeight="1"/>
    <row r="624" ht="12" customHeight="1"/>
    <row r="625" ht="12" customHeight="1"/>
    <row r="626" ht="12" customHeight="1"/>
    <row r="627" ht="12" customHeight="1"/>
    <row r="628" ht="12" customHeight="1"/>
    <row r="629" ht="12" customHeight="1"/>
    <row r="630" ht="12" customHeight="1"/>
    <row r="631" ht="12" customHeight="1"/>
    <row r="632" ht="12" customHeight="1"/>
    <row r="633" ht="12" customHeight="1"/>
    <row r="634" ht="12" customHeight="1"/>
    <row r="635" ht="12" customHeight="1"/>
    <row r="636" ht="12" customHeight="1"/>
    <row r="637" ht="12" customHeight="1"/>
    <row r="638" ht="12" customHeight="1"/>
    <row r="639" ht="12" customHeight="1"/>
    <row r="640" ht="12" customHeight="1"/>
    <row r="641" ht="12" customHeight="1"/>
    <row r="642" ht="12" customHeight="1"/>
    <row r="643" ht="12" customHeight="1"/>
    <row r="644" ht="12" customHeight="1"/>
    <row r="645" ht="12" customHeight="1"/>
    <row r="646" ht="12" customHeight="1"/>
    <row r="647" ht="12" customHeight="1"/>
    <row r="648" ht="12" customHeight="1"/>
    <row r="649" ht="12" customHeight="1"/>
    <row r="650" ht="12" customHeight="1"/>
    <row r="651" ht="12" customHeight="1"/>
    <row r="652" ht="12" customHeight="1"/>
    <row r="653" ht="12" customHeight="1"/>
    <row r="654" ht="12" customHeight="1"/>
    <row r="655" ht="12" customHeight="1"/>
    <row r="656" ht="12" customHeight="1"/>
    <row r="657" ht="12" customHeight="1"/>
    <row r="658" ht="12" customHeight="1"/>
    <row r="659" ht="12" customHeight="1"/>
    <row r="660" ht="12" customHeight="1"/>
    <row r="661" ht="12" customHeight="1"/>
    <row r="662" ht="12" customHeight="1"/>
    <row r="663" ht="12" customHeight="1"/>
    <row r="664" ht="12" customHeight="1"/>
    <row r="665" ht="12" customHeight="1"/>
    <row r="666" ht="12" customHeight="1"/>
    <row r="667" ht="12" customHeight="1"/>
    <row r="668" ht="12" customHeight="1"/>
    <row r="669" ht="12" customHeight="1"/>
    <row r="670" ht="12" customHeight="1"/>
    <row r="671" ht="12" customHeight="1"/>
    <row r="672" ht="12" customHeight="1"/>
    <row r="673" ht="12" customHeight="1"/>
    <row r="674" ht="12" customHeight="1"/>
    <row r="675" ht="12" customHeight="1"/>
    <row r="676" ht="12" customHeight="1"/>
    <row r="677" ht="12" customHeight="1"/>
    <row r="678" ht="12" customHeight="1"/>
    <row r="679" ht="12" customHeight="1"/>
    <row r="680" ht="12" customHeight="1"/>
    <row r="681" ht="12" customHeight="1"/>
    <row r="682" ht="12" customHeight="1"/>
    <row r="683" ht="12" customHeight="1"/>
    <row r="684" ht="12" customHeight="1"/>
    <row r="685" ht="12" customHeight="1"/>
    <row r="686" ht="12" customHeight="1"/>
    <row r="687" ht="12" customHeight="1"/>
    <row r="688" ht="12" customHeight="1"/>
    <row r="689" ht="12" customHeight="1"/>
    <row r="690" ht="12" customHeight="1"/>
    <row r="691" ht="12" customHeight="1"/>
    <row r="692" ht="12" customHeight="1"/>
    <row r="693" ht="12" customHeight="1"/>
    <row r="694" ht="12" customHeight="1"/>
    <row r="695" ht="12" customHeight="1"/>
    <row r="696" ht="12" customHeight="1"/>
    <row r="697" ht="12" customHeight="1"/>
    <row r="698" ht="12" customHeight="1"/>
    <row r="699" ht="12" customHeight="1"/>
    <row r="700" ht="12" customHeight="1"/>
    <row r="701" ht="12" customHeight="1"/>
    <row r="702" ht="12" customHeight="1"/>
    <row r="703" ht="12" customHeight="1"/>
    <row r="704" ht="12" customHeight="1"/>
    <row r="705" ht="12" customHeight="1"/>
    <row r="706" ht="12" customHeight="1"/>
    <row r="707" ht="12" customHeight="1"/>
    <row r="708" ht="12" customHeight="1"/>
    <row r="709" ht="12" customHeight="1"/>
    <row r="710" ht="12" customHeight="1"/>
    <row r="711" ht="12" customHeight="1"/>
    <row r="712" ht="12" customHeight="1"/>
    <row r="713" ht="12" customHeight="1"/>
    <row r="714" ht="12" customHeight="1"/>
    <row r="715" ht="12" customHeight="1"/>
    <row r="716" ht="12" customHeight="1"/>
    <row r="717" ht="12" customHeight="1"/>
    <row r="718" ht="12" customHeight="1"/>
    <row r="719" ht="12" customHeight="1"/>
    <row r="720" ht="12" customHeight="1"/>
    <row r="721" ht="12" customHeight="1"/>
    <row r="722" ht="12" customHeight="1"/>
    <row r="723" ht="12" customHeight="1"/>
    <row r="724" ht="12" customHeight="1"/>
    <row r="725" ht="12" customHeight="1"/>
    <row r="726" ht="12" customHeight="1"/>
    <row r="727" ht="12" customHeight="1"/>
    <row r="728" ht="12" customHeight="1"/>
    <row r="729" ht="12" customHeight="1"/>
    <row r="730" ht="12" customHeight="1"/>
    <row r="731" ht="12" customHeight="1"/>
    <row r="732" ht="12" customHeight="1"/>
    <row r="733" ht="12" customHeight="1"/>
    <row r="734" ht="12" customHeight="1"/>
    <row r="735" ht="12" customHeight="1"/>
    <row r="736" ht="12" customHeight="1"/>
    <row r="737" ht="12" customHeight="1"/>
    <row r="738" ht="12" customHeight="1"/>
    <row r="739" ht="12" customHeight="1"/>
    <row r="740" ht="12" customHeight="1"/>
    <row r="741" ht="12" customHeight="1"/>
    <row r="742" ht="12" customHeight="1"/>
    <row r="743" ht="12" customHeight="1"/>
    <row r="744" ht="12" customHeight="1"/>
    <row r="745" ht="12" customHeight="1"/>
    <row r="746" ht="12" customHeight="1"/>
    <row r="747" ht="12" customHeight="1"/>
    <row r="748" ht="12" customHeight="1"/>
    <row r="749" ht="12" customHeight="1"/>
    <row r="750" ht="12" customHeight="1"/>
    <row r="751" ht="12" customHeight="1"/>
    <row r="752" ht="12" customHeight="1"/>
    <row r="753" ht="12" customHeight="1"/>
    <row r="754" ht="12" customHeight="1"/>
    <row r="755" ht="12" customHeight="1"/>
    <row r="756" ht="12" customHeight="1"/>
    <row r="757" ht="12" customHeight="1"/>
    <row r="758" ht="12" customHeight="1"/>
    <row r="759" ht="12" customHeight="1"/>
    <row r="760" ht="12" customHeight="1"/>
    <row r="761" ht="12" customHeight="1"/>
    <row r="762" ht="12" customHeight="1"/>
    <row r="763" ht="12" customHeight="1"/>
    <row r="764" ht="12" customHeight="1"/>
    <row r="765" ht="12" customHeight="1"/>
    <row r="766" ht="12" customHeight="1"/>
    <row r="767" ht="12" customHeight="1"/>
    <row r="768" ht="12" customHeight="1"/>
    <row r="769" ht="12" customHeight="1"/>
    <row r="770" ht="12" customHeight="1"/>
    <row r="771" ht="12" customHeight="1"/>
    <row r="772" ht="12" customHeight="1"/>
    <row r="773" ht="12" customHeight="1"/>
    <row r="774" ht="12" customHeight="1"/>
    <row r="775" ht="12" customHeight="1"/>
    <row r="776" ht="12" customHeight="1"/>
    <row r="777" ht="12" customHeight="1"/>
    <row r="778" ht="12" customHeight="1"/>
    <row r="779" ht="12" customHeight="1"/>
    <row r="780" ht="12" customHeight="1"/>
    <row r="781" ht="12" customHeight="1"/>
    <row r="782" ht="12" customHeight="1"/>
    <row r="783" ht="12" customHeight="1"/>
    <row r="784" ht="12" customHeight="1"/>
    <row r="785" ht="12" customHeight="1"/>
    <row r="786" ht="12" customHeight="1"/>
    <row r="787" ht="12" customHeight="1"/>
    <row r="788" ht="12" customHeight="1"/>
    <row r="789" ht="12" customHeight="1"/>
    <row r="790" ht="12" customHeight="1"/>
    <row r="791" ht="12" customHeight="1"/>
    <row r="792" ht="12" customHeight="1"/>
    <row r="793" ht="12" customHeight="1"/>
    <row r="794" ht="12" customHeight="1"/>
    <row r="795" ht="12" customHeight="1"/>
    <row r="796" ht="12" customHeight="1"/>
    <row r="797" ht="12" customHeight="1"/>
    <row r="798" ht="12" customHeight="1"/>
    <row r="799" ht="12" customHeight="1"/>
    <row r="800" ht="12" customHeight="1"/>
    <row r="801" ht="12" customHeight="1"/>
    <row r="802" ht="12" customHeight="1"/>
    <row r="803" ht="12" customHeight="1"/>
    <row r="804" ht="12" customHeight="1"/>
    <row r="805" ht="12" customHeight="1"/>
    <row r="806" ht="12" customHeight="1"/>
    <row r="807" ht="12" customHeight="1"/>
    <row r="808" ht="12" customHeight="1"/>
    <row r="809" ht="12" customHeight="1"/>
    <row r="810" ht="12" customHeight="1"/>
    <row r="811" ht="12" customHeight="1"/>
    <row r="812" ht="12" customHeight="1"/>
    <row r="813" ht="12" customHeight="1"/>
    <row r="814" ht="12" customHeight="1"/>
    <row r="815" ht="12" customHeight="1"/>
    <row r="816" ht="12" customHeight="1"/>
    <row r="817" ht="12" customHeight="1"/>
    <row r="818" ht="12" customHeight="1"/>
    <row r="819" ht="12" customHeight="1"/>
    <row r="820" ht="12" customHeight="1"/>
    <row r="821" ht="12" customHeight="1"/>
    <row r="822" ht="12" customHeight="1"/>
    <row r="823" ht="12" customHeight="1"/>
    <row r="824" ht="12" customHeight="1"/>
    <row r="825" ht="12" customHeight="1"/>
    <row r="826" ht="12" customHeight="1"/>
    <row r="827" ht="12" customHeight="1"/>
    <row r="828" ht="12" customHeight="1"/>
    <row r="829" ht="12" customHeight="1"/>
    <row r="830" ht="12" customHeight="1"/>
    <row r="831" ht="12" customHeight="1"/>
    <row r="832" ht="12" customHeight="1"/>
    <row r="833" ht="12" customHeight="1"/>
    <row r="834" ht="12" customHeight="1"/>
    <row r="835" ht="12" customHeight="1"/>
    <row r="836" ht="12" customHeight="1"/>
    <row r="837" ht="12" customHeight="1"/>
    <row r="838" ht="12" customHeight="1"/>
    <row r="839" ht="12" customHeight="1"/>
    <row r="840" ht="12" customHeight="1"/>
    <row r="841" ht="12" customHeight="1"/>
    <row r="842" ht="12" customHeight="1"/>
    <row r="843" ht="12" customHeight="1"/>
    <row r="844" ht="12" customHeight="1"/>
    <row r="845" ht="12" customHeight="1"/>
    <row r="846" ht="12" customHeight="1"/>
    <row r="847" ht="12" customHeight="1"/>
    <row r="848" ht="12" customHeight="1"/>
    <row r="849" ht="12" customHeight="1"/>
    <row r="850" ht="12" customHeight="1"/>
    <row r="851" ht="12" customHeight="1"/>
    <row r="852" ht="12" customHeight="1"/>
    <row r="853" ht="12" customHeight="1"/>
    <row r="854" ht="12" customHeight="1"/>
    <row r="855" ht="12" customHeight="1"/>
    <row r="856" ht="12" customHeight="1"/>
    <row r="857" ht="12" customHeight="1"/>
    <row r="858" ht="12" customHeight="1"/>
    <row r="859" ht="12" customHeight="1"/>
    <row r="860" ht="12" customHeight="1"/>
    <row r="861" ht="12" customHeight="1"/>
    <row r="862" ht="12" customHeight="1"/>
    <row r="863" ht="12" customHeight="1"/>
    <row r="864" ht="12" customHeight="1"/>
    <row r="865" ht="12" customHeight="1"/>
    <row r="866" ht="12" customHeight="1"/>
    <row r="867" ht="12" customHeight="1"/>
    <row r="868" ht="12" customHeight="1"/>
    <row r="869" ht="12" customHeight="1"/>
    <row r="870" ht="12" customHeight="1"/>
    <row r="871" ht="12" customHeight="1"/>
    <row r="872" ht="12" customHeight="1"/>
    <row r="873" ht="12" customHeight="1"/>
    <row r="874" ht="12" customHeight="1"/>
    <row r="875" ht="12" customHeight="1"/>
    <row r="876" ht="12" customHeight="1"/>
    <row r="877" ht="12" customHeight="1"/>
    <row r="878" ht="12" customHeight="1"/>
    <row r="879" ht="12" customHeight="1"/>
    <row r="880" ht="12" customHeight="1"/>
    <row r="881" ht="12" customHeight="1"/>
    <row r="882" ht="12" customHeight="1"/>
    <row r="883" ht="12" customHeight="1"/>
    <row r="884" ht="12" customHeight="1"/>
    <row r="885" ht="12" customHeight="1"/>
    <row r="886" ht="12" customHeight="1"/>
    <row r="887" ht="12" customHeight="1"/>
    <row r="888" ht="12" customHeight="1"/>
    <row r="889" ht="12" customHeight="1"/>
    <row r="890" ht="12" customHeight="1"/>
    <row r="891" ht="12" customHeight="1"/>
    <row r="892" ht="12" customHeight="1"/>
    <row r="893" ht="12" customHeight="1"/>
    <row r="894" ht="12" customHeight="1"/>
    <row r="895" ht="12" customHeight="1"/>
    <row r="896" ht="12" customHeight="1"/>
    <row r="897" ht="12" customHeight="1"/>
    <row r="898" ht="12" customHeight="1"/>
    <row r="899" ht="12" customHeight="1"/>
    <row r="900" ht="12" customHeight="1"/>
    <row r="901" ht="12" customHeight="1"/>
    <row r="902" ht="12" customHeight="1"/>
    <row r="903" ht="12" customHeight="1"/>
    <row r="904" ht="12" customHeight="1"/>
    <row r="905" ht="12" customHeight="1"/>
    <row r="906" ht="12" customHeight="1"/>
    <row r="907" ht="12" customHeight="1"/>
    <row r="908" ht="12" customHeight="1"/>
    <row r="909" ht="12" customHeight="1"/>
    <row r="910" ht="12" customHeight="1"/>
    <row r="911" ht="12" customHeight="1"/>
    <row r="912" ht="12" customHeight="1"/>
    <row r="913" ht="12" customHeight="1"/>
    <row r="914" ht="12" customHeight="1"/>
    <row r="915" ht="12" customHeight="1"/>
    <row r="916" ht="12" customHeight="1"/>
    <row r="917" ht="12" customHeight="1"/>
    <row r="918" ht="12" customHeight="1"/>
    <row r="919" ht="12" customHeight="1"/>
    <row r="920" ht="12" customHeight="1"/>
    <row r="921" ht="12" customHeight="1"/>
    <row r="922" ht="12" customHeight="1"/>
    <row r="923" ht="12" customHeight="1"/>
    <row r="924" ht="12" customHeight="1"/>
    <row r="925" ht="12" customHeight="1"/>
    <row r="926" ht="12" customHeight="1"/>
    <row r="927" ht="12" customHeight="1"/>
    <row r="928" ht="12" customHeight="1"/>
    <row r="929" ht="12" customHeight="1"/>
    <row r="930" ht="12" customHeight="1"/>
    <row r="931" ht="12" customHeight="1"/>
    <row r="932" ht="12" customHeight="1"/>
    <row r="933" ht="12" customHeight="1"/>
    <row r="934" ht="12" customHeight="1"/>
    <row r="935" ht="12" customHeight="1"/>
    <row r="936" ht="12" customHeight="1"/>
    <row r="937" ht="12" customHeight="1"/>
    <row r="938" ht="12" customHeight="1"/>
    <row r="939" ht="12" customHeight="1"/>
    <row r="940" ht="12" customHeight="1"/>
    <row r="941" ht="12" customHeight="1"/>
    <row r="942" ht="12" customHeight="1"/>
    <row r="943" ht="12" customHeight="1"/>
    <row r="944" ht="12" customHeight="1"/>
    <row r="945" ht="12" customHeight="1"/>
    <row r="946" ht="12" customHeight="1"/>
    <row r="947" ht="12" customHeight="1"/>
    <row r="948" ht="12" customHeight="1"/>
    <row r="949" ht="12" customHeight="1"/>
    <row r="950" ht="12" customHeight="1"/>
    <row r="951" ht="12" customHeight="1"/>
    <row r="952" ht="12" customHeight="1"/>
    <row r="953" ht="12" customHeight="1"/>
    <row r="954" ht="12" customHeight="1"/>
    <row r="955" ht="12" customHeight="1"/>
    <row r="956" ht="12" customHeight="1"/>
    <row r="957" ht="12" customHeight="1"/>
    <row r="958" ht="12" customHeight="1"/>
    <row r="959" ht="12" customHeight="1"/>
    <row r="960" ht="12" customHeight="1"/>
    <row r="961" ht="12" customHeight="1"/>
    <row r="962" ht="12" customHeight="1"/>
    <row r="963" ht="12" customHeight="1"/>
    <row r="964" ht="12" customHeight="1"/>
    <row r="965" ht="12" customHeight="1"/>
    <row r="966" ht="12" customHeight="1"/>
    <row r="967" ht="12" customHeight="1"/>
    <row r="968" ht="12" customHeight="1"/>
    <row r="969" ht="12" customHeight="1"/>
    <row r="970" ht="12" customHeight="1"/>
    <row r="971" ht="12" customHeight="1"/>
    <row r="972" ht="12" customHeight="1"/>
    <row r="973" ht="12" customHeight="1"/>
    <row r="974" ht="12" customHeight="1"/>
    <row r="975" ht="12" customHeight="1"/>
    <row r="976" ht="12" customHeight="1"/>
    <row r="977" ht="12" customHeight="1"/>
    <row r="978" ht="12" customHeight="1"/>
    <row r="979" ht="12" customHeight="1"/>
    <row r="980" ht="12" customHeight="1"/>
    <row r="981" ht="12" customHeight="1"/>
    <row r="982" ht="12" customHeight="1"/>
    <row r="983" ht="12" customHeight="1"/>
    <row r="984" ht="12" customHeight="1"/>
    <row r="985" ht="12" customHeight="1"/>
    <row r="986" ht="12" customHeight="1"/>
    <row r="987" ht="12" customHeight="1"/>
    <row r="988" ht="12" customHeight="1"/>
    <row r="989" ht="12" customHeight="1"/>
    <row r="990" ht="12" customHeight="1"/>
    <row r="991" ht="12" customHeight="1"/>
    <row r="992" ht="12" customHeight="1"/>
    <row r="993" ht="12" customHeight="1"/>
    <row r="994" ht="12" customHeight="1"/>
    <row r="995" ht="12" customHeight="1"/>
    <row r="996" ht="12" customHeight="1"/>
    <row r="997" ht="12" customHeight="1"/>
    <row r="998" ht="12" customHeight="1"/>
    <row r="999" ht="12" customHeight="1"/>
    <row r="1000" ht="12" customHeight="1"/>
    <row r="1001" ht="12" customHeight="1"/>
    <row r="1002" ht="12" customHeight="1"/>
    <row r="1003" ht="12" customHeight="1"/>
    <row r="1004" ht="12" customHeight="1"/>
    <row r="1005" ht="12" customHeight="1"/>
    <row r="1006" ht="12" customHeight="1"/>
    <row r="1007" ht="12" customHeight="1"/>
    <row r="1008" ht="12" customHeight="1"/>
    <row r="1009" ht="12" customHeight="1"/>
    <row r="1010" ht="12" customHeight="1"/>
    <row r="1011" ht="12" customHeight="1"/>
    <row r="1012" ht="12" customHeight="1"/>
    <row r="1013" ht="12" customHeight="1"/>
    <row r="1014" ht="12" customHeight="1"/>
    <row r="1015" ht="12" customHeight="1"/>
    <row r="1016" ht="12" customHeight="1"/>
    <row r="1017" ht="12" customHeight="1"/>
    <row r="1018" ht="12" customHeight="1"/>
    <row r="1019" ht="12" customHeight="1"/>
    <row r="1020" ht="12" customHeight="1"/>
    <row r="1021" ht="12" customHeight="1"/>
    <row r="1022" ht="12" customHeight="1"/>
    <row r="1023" ht="12" customHeight="1"/>
    <row r="1024" ht="12" customHeight="1"/>
    <row r="1025" ht="12" customHeight="1"/>
    <row r="1026" ht="12" customHeight="1"/>
    <row r="1027" ht="12" customHeight="1"/>
    <row r="1028" ht="12" customHeight="1"/>
    <row r="1029" ht="12" customHeight="1"/>
    <row r="1030" ht="12" customHeight="1"/>
    <row r="1031" ht="12" customHeight="1"/>
    <row r="1032" ht="12" customHeight="1"/>
    <row r="1033" ht="12" customHeight="1"/>
    <row r="1034" ht="12" customHeight="1"/>
    <row r="1035" ht="12" customHeight="1"/>
    <row r="1036" ht="12" customHeight="1"/>
    <row r="1037" ht="12" customHeight="1"/>
    <row r="1038" ht="12" customHeight="1"/>
    <row r="1039" ht="12" customHeight="1"/>
    <row r="1040" ht="12" customHeight="1"/>
    <row r="1041" ht="12" customHeight="1"/>
    <row r="1042" ht="12" customHeight="1"/>
    <row r="1043" ht="12" customHeight="1"/>
    <row r="1044" ht="12" customHeight="1"/>
    <row r="1045" ht="12" customHeight="1"/>
    <row r="1046" ht="12" customHeight="1"/>
    <row r="1047" ht="12" customHeight="1"/>
    <row r="1048" ht="12" customHeight="1"/>
    <row r="1049" ht="12" customHeight="1"/>
    <row r="1050" ht="12" customHeight="1"/>
    <row r="1051" ht="12" customHeight="1"/>
    <row r="1052" ht="12" customHeight="1"/>
    <row r="1053" ht="12" customHeight="1"/>
    <row r="1054" ht="12" customHeight="1"/>
    <row r="1055" ht="12" customHeight="1"/>
    <row r="1056" ht="12" customHeight="1"/>
    <row r="1057" ht="12" customHeight="1"/>
    <row r="1058" ht="12" customHeight="1"/>
    <row r="1059" ht="12" customHeight="1"/>
    <row r="1060" ht="12" customHeight="1"/>
    <row r="1061" ht="12" customHeight="1"/>
    <row r="1062" ht="12" customHeight="1"/>
    <row r="1063" ht="12" customHeight="1"/>
    <row r="1064" ht="12" customHeight="1"/>
    <row r="1065" ht="12" customHeight="1"/>
    <row r="1066" ht="12" customHeight="1"/>
    <row r="1067" ht="12" customHeight="1"/>
    <row r="1068" ht="12" customHeight="1"/>
    <row r="1069" ht="12" customHeight="1"/>
    <row r="1070" ht="12" customHeight="1"/>
    <row r="1071" ht="12" customHeight="1"/>
    <row r="1072" ht="12" customHeight="1"/>
    <row r="1073" ht="12" customHeight="1"/>
    <row r="1074" ht="12" customHeight="1"/>
    <row r="1075" ht="12" customHeight="1"/>
    <row r="1076" ht="12" customHeight="1"/>
    <row r="1077" ht="12" customHeight="1"/>
    <row r="1078" ht="12" customHeight="1"/>
    <row r="1079" ht="12" customHeight="1"/>
    <row r="1080" ht="12" customHeight="1"/>
    <row r="1081" ht="12" customHeight="1"/>
    <row r="1082" ht="12" customHeight="1"/>
    <row r="1083" ht="12" customHeight="1"/>
    <row r="1084" ht="12" customHeight="1"/>
    <row r="1085" ht="12" customHeight="1"/>
    <row r="1086" ht="12" customHeight="1"/>
    <row r="1087" ht="12" customHeight="1"/>
    <row r="1088" ht="12" customHeight="1"/>
    <row r="1089" ht="12" customHeight="1"/>
    <row r="1090" ht="12" customHeight="1"/>
    <row r="1091" ht="12" customHeight="1"/>
    <row r="1092" ht="12" customHeight="1"/>
    <row r="1093" ht="12" customHeight="1"/>
    <row r="1094" ht="12" customHeight="1"/>
    <row r="1095" ht="12" customHeight="1"/>
    <row r="1096" ht="12" customHeight="1"/>
    <row r="1097" ht="12" customHeight="1"/>
    <row r="1098" ht="12" customHeight="1"/>
    <row r="1099" ht="12" customHeight="1"/>
    <row r="1100" ht="12" customHeight="1"/>
    <row r="1101" ht="12" customHeight="1"/>
    <row r="1102" ht="12" customHeight="1"/>
    <row r="1103" ht="12" customHeight="1"/>
    <row r="1104" ht="12" customHeight="1"/>
    <row r="1105" ht="12" customHeight="1"/>
    <row r="1106" ht="12" customHeight="1"/>
    <row r="1107" ht="12" customHeight="1"/>
    <row r="1108" ht="12" customHeight="1"/>
    <row r="1109" ht="12" customHeight="1"/>
    <row r="1110" ht="12" customHeight="1"/>
    <row r="1111" ht="12" customHeight="1"/>
    <row r="1112" ht="12" customHeight="1"/>
    <row r="1113" ht="12" customHeight="1"/>
    <row r="1114" ht="12" customHeight="1"/>
    <row r="1115" ht="12" customHeight="1"/>
    <row r="1116" ht="12" customHeight="1"/>
    <row r="1117" ht="12" customHeight="1"/>
    <row r="1118" ht="12" customHeight="1"/>
    <row r="1119" ht="12" customHeight="1"/>
    <row r="1120" ht="12" customHeight="1"/>
    <row r="1121" ht="12" customHeight="1"/>
    <row r="1122" ht="12" customHeight="1"/>
    <row r="1123" ht="12" customHeight="1"/>
    <row r="1124" ht="12" customHeight="1"/>
    <row r="1125" ht="12" customHeight="1"/>
    <row r="1126" ht="12" customHeight="1"/>
    <row r="1127" ht="12" customHeight="1"/>
    <row r="1128" ht="12" customHeight="1"/>
    <row r="1129" ht="12" customHeight="1"/>
    <row r="1130" ht="12" customHeight="1"/>
    <row r="1131" ht="12" customHeight="1"/>
    <row r="1132" ht="12" customHeight="1"/>
    <row r="1133" ht="12" customHeight="1"/>
    <row r="1134" ht="12" customHeight="1"/>
    <row r="1135" ht="12" customHeight="1"/>
    <row r="1136" ht="12" customHeight="1"/>
    <row r="1137" ht="12" customHeight="1"/>
    <row r="1138" ht="12" customHeight="1"/>
    <row r="1139" ht="12" customHeight="1"/>
    <row r="1140" ht="12" customHeight="1"/>
    <row r="1141" ht="12" customHeight="1"/>
    <row r="1142" ht="12" customHeight="1"/>
    <row r="1143" ht="12" customHeight="1"/>
    <row r="1144" ht="12" customHeight="1"/>
    <row r="1145" ht="12" customHeight="1"/>
    <row r="1146" ht="12" customHeight="1"/>
    <row r="1147" ht="12" customHeight="1"/>
    <row r="1148" ht="12" customHeight="1"/>
    <row r="1149" ht="12" customHeight="1"/>
    <row r="1150" ht="12" customHeight="1"/>
    <row r="1151" ht="12" customHeight="1"/>
    <row r="1152" ht="12" customHeight="1"/>
    <row r="1153" ht="12" customHeight="1"/>
    <row r="1154" ht="12" customHeight="1"/>
    <row r="1155" ht="12" customHeight="1"/>
    <row r="1156" ht="12" customHeight="1"/>
    <row r="1157" ht="12" customHeight="1"/>
    <row r="1158" ht="12" customHeight="1"/>
    <row r="1159" ht="12" customHeight="1"/>
    <row r="1160" ht="12" customHeight="1"/>
    <row r="1161" ht="12" customHeight="1"/>
    <row r="1162" ht="12" customHeight="1"/>
    <row r="1163" ht="12" customHeight="1"/>
    <row r="1164" ht="12" customHeight="1"/>
    <row r="1165" ht="12" customHeight="1"/>
    <row r="1166" ht="12" customHeight="1"/>
    <row r="1167" ht="12" customHeight="1"/>
    <row r="1168" ht="12" customHeight="1"/>
    <row r="1169" ht="12" customHeight="1"/>
    <row r="1170" ht="12" customHeight="1"/>
    <row r="1171" ht="12" customHeight="1"/>
    <row r="1172" ht="12" customHeight="1"/>
    <row r="1173" ht="12" customHeight="1"/>
    <row r="1174" ht="12" customHeight="1"/>
    <row r="1175" ht="12" customHeight="1"/>
    <row r="1176" ht="12" customHeight="1"/>
    <row r="1177" ht="12" customHeight="1"/>
    <row r="1178" ht="12" customHeight="1"/>
    <row r="1179" ht="12" customHeight="1"/>
    <row r="1180" ht="12" customHeight="1"/>
    <row r="1181" ht="12" customHeight="1"/>
    <row r="1182" ht="12" customHeight="1"/>
    <row r="1183" ht="12" customHeight="1"/>
    <row r="1184" ht="12" customHeight="1"/>
    <row r="1185" ht="12" customHeight="1"/>
    <row r="1186" ht="12" customHeight="1"/>
    <row r="1187" ht="12" customHeight="1"/>
    <row r="1188" ht="12" customHeight="1"/>
    <row r="1189" ht="12" customHeight="1"/>
    <row r="1190" ht="12" customHeight="1"/>
    <row r="1191" ht="12" customHeight="1"/>
    <row r="1192" ht="12" customHeight="1"/>
    <row r="1193" ht="12" customHeight="1"/>
    <row r="1194" ht="12" customHeight="1"/>
    <row r="1195" ht="12" customHeight="1"/>
    <row r="1196" ht="12" customHeight="1"/>
    <row r="1197" ht="12" customHeight="1"/>
    <row r="1198" ht="12" customHeight="1"/>
    <row r="1199" ht="12" customHeight="1"/>
    <row r="1200" ht="12" customHeight="1"/>
    <row r="1201" ht="12" customHeight="1"/>
    <row r="1202" ht="12" customHeight="1"/>
    <row r="1203" ht="12" customHeight="1"/>
    <row r="1204" ht="12" customHeight="1"/>
    <row r="1205" ht="12" customHeight="1"/>
    <row r="1206" ht="12" customHeight="1"/>
    <row r="1207" ht="12" customHeight="1"/>
    <row r="1208" ht="12" customHeight="1"/>
    <row r="1209" ht="12" customHeight="1"/>
    <row r="1210" ht="12" customHeight="1"/>
    <row r="1211" ht="12" customHeight="1"/>
    <row r="1212" ht="12" customHeight="1"/>
    <row r="1213" ht="12" customHeight="1"/>
    <row r="1214" ht="12" customHeight="1"/>
    <row r="1215" ht="12" customHeight="1"/>
    <row r="1216" ht="12" customHeight="1"/>
    <row r="1217" ht="12" customHeight="1"/>
    <row r="1218" ht="12" customHeight="1"/>
    <row r="1219" ht="12" customHeight="1"/>
    <row r="1220" ht="12" customHeight="1"/>
    <row r="1221" ht="12" customHeight="1"/>
    <row r="1222" ht="12" customHeight="1"/>
    <row r="1223" ht="12" customHeight="1"/>
    <row r="1224" ht="12" customHeight="1"/>
    <row r="1225" ht="12" customHeight="1"/>
    <row r="1226" ht="12" customHeight="1"/>
    <row r="1227" ht="12" customHeight="1"/>
    <row r="1228" ht="12" customHeight="1"/>
    <row r="1229" ht="12" customHeight="1"/>
    <row r="1230" ht="12" customHeight="1"/>
    <row r="1231" ht="12" customHeight="1"/>
    <row r="1232" ht="12" customHeight="1"/>
    <row r="1233" ht="12" customHeight="1"/>
    <row r="1234" ht="12" customHeight="1"/>
    <row r="1235" ht="12" customHeight="1"/>
    <row r="1236" ht="12" customHeight="1"/>
    <row r="1237" ht="12" customHeight="1"/>
    <row r="1238" ht="12" customHeight="1"/>
    <row r="1239" ht="12" customHeight="1"/>
    <row r="1240" ht="12" customHeight="1"/>
    <row r="1241" ht="12" customHeight="1"/>
    <row r="1242" ht="12" customHeight="1"/>
    <row r="1243" ht="12" customHeight="1"/>
    <row r="1244" ht="12" customHeight="1"/>
    <row r="1245" ht="12" customHeight="1"/>
    <row r="1246" ht="12" customHeight="1"/>
    <row r="1247" ht="12" customHeight="1"/>
    <row r="1248" ht="12" customHeight="1"/>
    <row r="1249" ht="12" customHeight="1"/>
    <row r="1250" ht="12" customHeight="1"/>
    <row r="1251" ht="12" customHeight="1"/>
    <row r="1252" ht="12" customHeight="1"/>
    <row r="1253" ht="12" customHeight="1"/>
    <row r="1254" ht="12" customHeight="1"/>
    <row r="1255" ht="12" customHeight="1"/>
    <row r="1256" ht="12" customHeight="1"/>
    <row r="1257" ht="12" customHeight="1"/>
    <row r="1258" ht="12" customHeight="1"/>
    <row r="1259" ht="12" customHeight="1"/>
    <row r="1260" ht="12" customHeight="1"/>
    <row r="1261" ht="12" customHeight="1"/>
    <row r="1262" ht="12" customHeight="1"/>
    <row r="1263" ht="12" customHeight="1"/>
    <row r="1264" ht="12" customHeight="1"/>
    <row r="1265" ht="12" customHeight="1"/>
    <row r="1266" ht="12" customHeight="1"/>
    <row r="1267" ht="12" customHeight="1"/>
    <row r="1268" ht="12" customHeight="1"/>
    <row r="1269" ht="12" customHeight="1"/>
    <row r="1270" ht="12" customHeight="1"/>
    <row r="1271" ht="12" customHeight="1"/>
    <row r="1272" ht="12" customHeight="1"/>
    <row r="1273" ht="12" customHeight="1"/>
    <row r="1274" ht="12" customHeight="1"/>
    <row r="1275" ht="12" customHeight="1"/>
    <row r="1276" ht="12" customHeight="1"/>
    <row r="1277" ht="12" customHeight="1"/>
    <row r="1278" ht="12" customHeight="1"/>
    <row r="1279" ht="12" customHeight="1"/>
    <row r="1280" ht="12" customHeight="1"/>
    <row r="1281" ht="12" customHeight="1"/>
    <row r="1282" ht="12" customHeight="1"/>
    <row r="1283" ht="12" customHeight="1"/>
    <row r="1284" ht="12" customHeight="1"/>
    <row r="1285" ht="12" customHeight="1"/>
    <row r="1286" ht="12" customHeight="1"/>
    <row r="1287" ht="12" customHeight="1"/>
    <row r="1288" ht="12" customHeight="1"/>
    <row r="1289" ht="12" customHeight="1"/>
    <row r="1290" ht="12" customHeight="1"/>
    <row r="1291" ht="12" customHeight="1"/>
    <row r="1292" ht="12" customHeight="1"/>
    <row r="1293" ht="12" customHeight="1"/>
    <row r="1294" ht="12" customHeight="1"/>
    <row r="1295" ht="12" customHeight="1"/>
    <row r="1296" ht="12" customHeight="1"/>
    <row r="1297" ht="12" customHeight="1"/>
    <row r="1298" ht="12" customHeight="1"/>
    <row r="1299" ht="12" customHeight="1"/>
    <row r="1300" ht="12" customHeight="1"/>
    <row r="1301" ht="12" customHeight="1"/>
    <row r="1302" ht="12" customHeight="1"/>
    <row r="1303" ht="12" customHeight="1"/>
    <row r="1304" ht="12" customHeight="1"/>
    <row r="1305" ht="12" customHeight="1"/>
    <row r="1306" ht="12" customHeight="1"/>
    <row r="1307" ht="12" customHeight="1"/>
    <row r="1308" ht="12" customHeight="1"/>
    <row r="1309" ht="12" customHeight="1"/>
    <row r="1310" ht="12" customHeight="1"/>
    <row r="1311" ht="12" customHeight="1"/>
    <row r="1312" ht="12" customHeight="1"/>
    <row r="1313" ht="12" customHeight="1"/>
    <row r="1314" ht="12" customHeight="1"/>
    <row r="1315" ht="12" customHeight="1"/>
    <row r="1316" ht="12" customHeight="1"/>
    <row r="1317" ht="12" customHeight="1"/>
    <row r="1318" ht="12" customHeight="1"/>
    <row r="1319" ht="12" customHeight="1"/>
    <row r="1320" ht="12" customHeight="1"/>
    <row r="1321" ht="12" customHeight="1"/>
    <row r="1322" ht="12" customHeight="1"/>
    <row r="1323" ht="12" customHeight="1"/>
    <row r="1324" ht="12" customHeight="1"/>
    <row r="1325" ht="12" customHeight="1"/>
    <row r="1326" ht="12" customHeight="1"/>
    <row r="1327" ht="12" customHeight="1"/>
    <row r="1328" ht="12" customHeight="1"/>
    <row r="1329" ht="12" customHeight="1"/>
    <row r="1330" ht="12" customHeight="1"/>
    <row r="1331" ht="12" customHeight="1"/>
    <row r="1332" ht="12" customHeight="1"/>
    <row r="1333" ht="12" customHeight="1"/>
    <row r="1334" ht="12" customHeight="1"/>
    <row r="1335" ht="12" customHeight="1"/>
    <row r="1336" ht="12" customHeight="1"/>
    <row r="1337" ht="12" customHeight="1"/>
    <row r="1338" ht="12" customHeight="1"/>
    <row r="1339" ht="12" customHeight="1"/>
    <row r="1340" ht="12" customHeight="1"/>
    <row r="1341" ht="12" customHeight="1"/>
    <row r="1342" ht="12" customHeight="1"/>
    <row r="1343" ht="12" customHeight="1"/>
    <row r="1344" ht="12" customHeight="1"/>
    <row r="1345" ht="12" customHeight="1"/>
    <row r="1346" ht="12" customHeight="1"/>
    <row r="1347" ht="12" customHeight="1"/>
    <row r="1348" ht="12" customHeight="1"/>
    <row r="1349" ht="12" customHeight="1"/>
    <row r="1350" ht="12" customHeight="1"/>
    <row r="1351" ht="12" customHeight="1"/>
    <row r="1352" ht="12" customHeight="1"/>
    <row r="1353" ht="12" customHeight="1"/>
    <row r="1354" ht="12" customHeight="1"/>
    <row r="1355" ht="12" customHeight="1"/>
    <row r="1356" ht="12" customHeight="1"/>
    <row r="1357" ht="12" customHeight="1"/>
    <row r="1358" ht="12" customHeight="1"/>
    <row r="1359" ht="12" customHeight="1"/>
    <row r="1360" ht="12" customHeight="1"/>
    <row r="1361" ht="12" customHeight="1"/>
    <row r="1362" ht="12" customHeight="1"/>
    <row r="1363" ht="12" customHeight="1"/>
    <row r="1364" ht="12" customHeight="1"/>
    <row r="1365" ht="12" customHeight="1"/>
    <row r="1366" ht="12" customHeight="1"/>
    <row r="1367" ht="12" customHeight="1"/>
    <row r="1368" ht="12" customHeight="1"/>
    <row r="1369" ht="12" customHeight="1"/>
    <row r="1370" ht="12" customHeight="1"/>
    <row r="1371" ht="12" customHeight="1"/>
    <row r="1372" ht="12" customHeight="1"/>
    <row r="1373" ht="12" customHeight="1"/>
    <row r="1374" ht="12" customHeight="1"/>
    <row r="1375" ht="12" customHeight="1"/>
    <row r="1376" ht="12" customHeight="1"/>
    <row r="1377" ht="12" customHeight="1"/>
    <row r="1378" ht="12" customHeight="1"/>
    <row r="1379" ht="12" customHeight="1"/>
    <row r="1380" ht="12" customHeight="1"/>
    <row r="1381" ht="12" customHeight="1"/>
    <row r="1382" ht="12" customHeight="1"/>
    <row r="1383" ht="12" customHeight="1"/>
    <row r="1384" ht="12" customHeight="1"/>
    <row r="1385" ht="12" customHeight="1"/>
    <row r="1386" ht="12" customHeight="1"/>
    <row r="1387" ht="12" customHeight="1"/>
    <row r="1388" ht="12" customHeight="1"/>
    <row r="1389" ht="12" customHeight="1"/>
    <row r="1390" ht="12" customHeight="1"/>
    <row r="1391" ht="12" customHeight="1"/>
    <row r="1392" ht="12" customHeight="1"/>
    <row r="1393" ht="12" customHeight="1"/>
    <row r="1394" ht="12" customHeight="1"/>
    <row r="1395" ht="12" customHeight="1"/>
    <row r="1396" ht="12" customHeight="1"/>
    <row r="1397" ht="12" customHeight="1"/>
    <row r="1398" ht="12" customHeight="1"/>
    <row r="1399" ht="12" customHeight="1"/>
    <row r="1400" ht="12" customHeight="1"/>
    <row r="1401" ht="12" customHeight="1"/>
    <row r="1402" ht="12" customHeight="1"/>
    <row r="1403" ht="12" customHeight="1"/>
    <row r="1404" ht="12" customHeight="1"/>
    <row r="1405" ht="12" customHeight="1"/>
    <row r="1406" ht="12" customHeight="1"/>
    <row r="1407" ht="12" customHeight="1"/>
    <row r="1408" ht="12" customHeight="1"/>
    <row r="1409" ht="12" customHeight="1"/>
    <row r="1410" ht="12" customHeight="1"/>
    <row r="1411" ht="12" customHeight="1"/>
    <row r="1412" ht="12" customHeight="1"/>
    <row r="1413" ht="12" customHeight="1"/>
    <row r="1414" ht="12" customHeight="1"/>
    <row r="1415" ht="12" customHeight="1"/>
    <row r="1416" ht="12" customHeight="1"/>
    <row r="1417" ht="12" customHeight="1"/>
    <row r="1418" ht="12" customHeight="1"/>
    <row r="1419" ht="12" customHeight="1"/>
    <row r="1420" ht="12" customHeight="1"/>
    <row r="1421" ht="12" customHeight="1"/>
    <row r="1422" ht="12" customHeight="1"/>
    <row r="1423" ht="12" customHeight="1"/>
    <row r="1424" ht="12" customHeight="1"/>
    <row r="1425" ht="12" customHeight="1"/>
    <row r="1426" ht="12" customHeight="1"/>
    <row r="1427" ht="12" customHeight="1"/>
    <row r="1428" ht="12" customHeight="1"/>
    <row r="1429" ht="12" customHeight="1"/>
    <row r="1430" ht="12" customHeight="1"/>
    <row r="1431" ht="12" customHeight="1"/>
    <row r="1432" ht="12" customHeight="1"/>
    <row r="1433" ht="12" customHeight="1"/>
    <row r="1434" ht="12" customHeight="1"/>
    <row r="1435" ht="12" customHeight="1"/>
    <row r="1436" ht="12" customHeight="1"/>
    <row r="1437" ht="12" customHeight="1"/>
    <row r="1438" ht="12" customHeight="1"/>
    <row r="1439" ht="12" customHeight="1"/>
    <row r="1440" ht="12" customHeight="1"/>
    <row r="1441" ht="12" customHeight="1"/>
    <row r="1442" ht="12" customHeight="1"/>
    <row r="1443" ht="12" customHeight="1"/>
    <row r="1444" ht="12" customHeight="1"/>
    <row r="1445" ht="12" customHeight="1"/>
    <row r="1446" ht="12" customHeight="1"/>
    <row r="1447" ht="12" customHeight="1"/>
    <row r="1448" ht="12" customHeight="1"/>
    <row r="1449" ht="12" customHeight="1"/>
    <row r="1450" ht="12" customHeight="1"/>
    <row r="1451" ht="12" customHeight="1"/>
    <row r="1452" ht="12" customHeight="1"/>
    <row r="1453" ht="12" customHeight="1"/>
    <row r="1454" ht="12" customHeight="1"/>
    <row r="1455" ht="12" customHeight="1"/>
    <row r="1456" ht="12" customHeight="1"/>
    <row r="1457" ht="12" customHeight="1"/>
    <row r="1458" ht="12" customHeight="1"/>
    <row r="1459" ht="12" customHeight="1"/>
    <row r="1460" ht="12" customHeight="1"/>
    <row r="1461" ht="12" customHeight="1"/>
    <row r="1462" ht="12" customHeight="1"/>
    <row r="1463" ht="12" customHeight="1"/>
    <row r="1464" ht="12" customHeight="1"/>
    <row r="1465" ht="12" customHeight="1"/>
    <row r="1466" ht="12" customHeight="1"/>
    <row r="1467" ht="12" customHeight="1"/>
    <row r="1468" ht="12" customHeight="1"/>
    <row r="1469" ht="12" customHeight="1"/>
    <row r="1470" ht="12" customHeight="1"/>
    <row r="1471" ht="12" customHeight="1"/>
    <row r="1472" ht="12" customHeight="1"/>
    <row r="1473" ht="12" customHeight="1"/>
    <row r="1474" ht="12" customHeight="1"/>
    <row r="1475" ht="12" customHeight="1"/>
    <row r="1476" ht="12" customHeight="1"/>
    <row r="1477" ht="12" customHeight="1"/>
    <row r="1478" ht="12" customHeight="1"/>
    <row r="1479" ht="12" customHeight="1"/>
    <row r="1480" ht="12" customHeight="1"/>
    <row r="1481" ht="12" customHeight="1"/>
    <row r="1482" ht="12" customHeight="1"/>
    <row r="1483" ht="12" customHeight="1"/>
    <row r="1484" ht="12" customHeight="1"/>
    <row r="1485" ht="12" customHeight="1"/>
    <row r="1486" ht="12" customHeight="1"/>
    <row r="1487" ht="12" customHeight="1"/>
    <row r="1488" ht="12" customHeight="1"/>
    <row r="1489" ht="12" customHeight="1"/>
    <row r="1490" ht="12" customHeight="1"/>
    <row r="1491" ht="12" customHeight="1"/>
    <row r="1492" ht="12" customHeight="1"/>
    <row r="1493" ht="12" customHeight="1"/>
    <row r="1494" ht="12" customHeight="1"/>
    <row r="1495" ht="12" customHeight="1"/>
    <row r="1496" ht="12" customHeight="1"/>
    <row r="1497" ht="12" customHeight="1"/>
    <row r="1498" ht="12" customHeight="1"/>
    <row r="1499" ht="12" customHeight="1"/>
    <row r="1500" ht="12" customHeight="1"/>
    <row r="1501" ht="12" customHeight="1"/>
    <row r="1502" ht="12" customHeight="1"/>
    <row r="1503" ht="12" customHeight="1"/>
    <row r="1504" ht="12" customHeight="1"/>
    <row r="1505" ht="12" customHeight="1"/>
    <row r="1506" ht="12" customHeight="1"/>
    <row r="1507" ht="12" customHeight="1"/>
    <row r="1508" ht="12" customHeight="1"/>
    <row r="1509" ht="12" customHeight="1"/>
    <row r="1510" ht="12" customHeight="1"/>
    <row r="1511" ht="12" customHeight="1"/>
    <row r="1512" ht="12" customHeight="1"/>
    <row r="1513" ht="12" customHeight="1"/>
    <row r="1514" ht="12" customHeight="1"/>
    <row r="1515" ht="12" customHeight="1"/>
    <row r="1516" ht="12" customHeight="1"/>
    <row r="1517" ht="12" customHeight="1"/>
    <row r="1518" ht="12" customHeight="1"/>
    <row r="1519" ht="12" customHeight="1"/>
    <row r="1520" ht="12" customHeight="1"/>
    <row r="1521" ht="12" customHeight="1"/>
    <row r="1522" ht="12" customHeight="1"/>
    <row r="1523" ht="12" customHeight="1"/>
    <row r="1524" ht="12" customHeight="1"/>
    <row r="1525" ht="12" customHeight="1"/>
    <row r="1526" ht="12" customHeight="1"/>
    <row r="1527" ht="12" customHeight="1"/>
    <row r="1528" ht="12" customHeight="1"/>
    <row r="1529" ht="12" customHeight="1"/>
    <row r="1530" ht="12" customHeight="1"/>
    <row r="1531" ht="12" customHeight="1"/>
    <row r="1532" ht="12" customHeight="1"/>
    <row r="1533" ht="12" customHeight="1"/>
    <row r="1534" ht="12" customHeight="1"/>
    <row r="1535" ht="12" customHeight="1"/>
    <row r="1536" ht="12" customHeight="1"/>
    <row r="1537" ht="12" customHeight="1"/>
    <row r="1538" ht="12" customHeight="1"/>
    <row r="1539" ht="12" customHeight="1"/>
    <row r="1540" ht="12" customHeight="1"/>
    <row r="1541" ht="12" customHeight="1"/>
    <row r="1542" ht="12" customHeight="1"/>
    <row r="1543" ht="12" customHeight="1"/>
    <row r="1544" ht="12" customHeight="1"/>
    <row r="1545" ht="12" customHeight="1"/>
    <row r="1546" ht="12" customHeight="1"/>
    <row r="1547" ht="12" customHeight="1"/>
    <row r="1548" ht="12" customHeight="1"/>
    <row r="1549" ht="12" customHeight="1"/>
    <row r="1550" ht="12" customHeight="1"/>
    <row r="1551" ht="12" customHeight="1"/>
    <row r="1552" ht="12" customHeight="1"/>
    <row r="1553" ht="12" customHeight="1"/>
    <row r="1554" ht="12" customHeight="1"/>
    <row r="1555" ht="12" customHeight="1"/>
    <row r="1556" ht="12" customHeight="1"/>
    <row r="1557" ht="12" customHeight="1"/>
    <row r="1558" ht="12" customHeight="1"/>
    <row r="1559" ht="12" customHeight="1"/>
    <row r="1560" ht="12" customHeight="1"/>
    <row r="1561" ht="12" customHeight="1"/>
    <row r="1562" ht="12" customHeight="1"/>
    <row r="1563" ht="12" customHeight="1"/>
    <row r="1564" ht="12" customHeight="1"/>
    <row r="1565" ht="12" customHeight="1"/>
    <row r="1566" ht="12" customHeight="1"/>
    <row r="1567" ht="12" customHeight="1"/>
    <row r="1568" ht="12" customHeight="1"/>
    <row r="1569" ht="12" customHeight="1"/>
    <row r="1570" ht="12" customHeight="1"/>
    <row r="1571" ht="12" customHeight="1"/>
    <row r="1572" ht="12" customHeight="1"/>
    <row r="1573" ht="12" customHeight="1"/>
    <row r="1574" ht="12" customHeight="1"/>
    <row r="1575" ht="12" customHeight="1"/>
    <row r="1576" ht="12" customHeight="1"/>
    <row r="1577" ht="12" customHeight="1"/>
    <row r="1578" ht="12" customHeight="1"/>
    <row r="1579" ht="12" customHeight="1"/>
    <row r="1580" ht="12" customHeight="1"/>
    <row r="1581" ht="12" customHeight="1"/>
    <row r="1582" ht="12" customHeight="1"/>
    <row r="1583" ht="12" customHeight="1"/>
    <row r="1584" ht="12" customHeight="1"/>
    <row r="1585" ht="12" customHeight="1"/>
    <row r="1586" ht="12" customHeight="1"/>
    <row r="1587" ht="12" customHeight="1"/>
    <row r="1588" ht="12" customHeight="1"/>
    <row r="1589" ht="12" customHeight="1"/>
    <row r="1590" ht="12" customHeight="1"/>
    <row r="1591" ht="12" customHeight="1"/>
    <row r="1592" ht="12" customHeight="1"/>
    <row r="1593" ht="12" customHeight="1"/>
    <row r="1594" ht="12" customHeight="1"/>
    <row r="1595" ht="12" customHeight="1"/>
    <row r="1596" ht="12" customHeight="1"/>
    <row r="1597" ht="12" customHeight="1"/>
    <row r="1598" ht="12" customHeight="1"/>
    <row r="1599" ht="12" customHeight="1"/>
    <row r="1600" ht="12" customHeight="1"/>
    <row r="1601" ht="12" customHeight="1"/>
    <row r="1602" ht="12" customHeight="1"/>
    <row r="1603" ht="12" customHeight="1"/>
    <row r="1604" ht="12" customHeight="1"/>
    <row r="1605" ht="12" customHeight="1"/>
    <row r="1606" ht="12" customHeight="1"/>
    <row r="1607" ht="12" customHeight="1"/>
    <row r="1608" ht="12" customHeight="1"/>
    <row r="1609" ht="12" customHeight="1"/>
    <row r="1610" ht="12" customHeight="1"/>
    <row r="1611" ht="12" customHeight="1"/>
    <row r="1612" ht="12" customHeight="1"/>
    <row r="1613" ht="12" customHeight="1"/>
    <row r="1614" ht="12" customHeight="1"/>
    <row r="1615" ht="12" customHeight="1"/>
    <row r="1616" ht="12" customHeight="1"/>
    <row r="1617" ht="12" customHeight="1"/>
    <row r="1618" ht="12" customHeight="1"/>
    <row r="1619" ht="12" customHeight="1"/>
    <row r="1620" ht="12" customHeight="1"/>
    <row r="1621" ht="12" customHeight="1"/>
    <row r="1622" ht="12" customHeight="1"/>
    <row r="1623" ht="12" customHeight="1"/>
    <row r="1624" ht="12" customHeight="1"/>
    <row r="1625" ht="12" customHeight="1"/>
    <row r="1626" ht="12" customHeight="1"/>
    <row r="1627" ht="12" customHeight="1"/>
    <row r="1628" ht="12" customHeight="1"/>
    <row r="1629" ht="12" customHeight="1"/>
    <row r="1630" ht="12" customHeight="1"/>
    <row r="1631" ht="12" customHeight="1"/>
    <row r="1632" ht="12" customHeight="1"/>
    <row r="1633" ht="12" customHeight="1"/>
    <row r="1634" ht="12" customHeight="1"/>
    <row r="1635" ht="12" customHeight="1"/>
    <row r="1636" ht="12" customHeight="1"/>
    <row r="1637" ht="12" customHeight="1"/>
    <row r="1638" ht="12" customHeight="1"/>
    <row r="1639" ht="12" customHeight="1"/>
    <row r="1640" ht="12" customHeight="1"/>
    <row r="1641" ht="12" customHeight="1"/>
    <row r="1642" ht="12" customHeight="1"/>
    <row r="1643" ht="12" customHeight="1"/>
    <row r="1644" ht="12" customHeight="1"/>
    <row r="1645" ht="12" customHeight="1"/>
    <row r="1646" ht="12" customHeight="1"/>
    <row r="1647" ht="12" customHeight="1"/>
    <row r="1648" ht="12" customHeight="1"/>
    <row r="1649" ht="12" customHeight="1"/>
    <row r="1650" ht="12" customHeight="1"/>
    <row r="1651" ht="12" customHeight="1"/>
    <row r="1652" ht="12" customHeight="1"/>
    <row r="1653" ht="12" customHeight="1"/>
    <row r="1654" ht="12" customHeight="1"/>
    <row r="1655" ht="12" customHeight="1"/>
    <row r="1656" ht="12" customHeight="1"/>
    <row r="1657" ht="12" customHeight="1"/>
    <row r="1658" ht="12" customHeight="1"/>
    <row r="1659" ht="12" customHeight="1"/>
    <row r="1660" ht="12" customHeight="1"/>
    <row r="1661" ht="12" customHeight="1"/>
    <row r="1662" ht="12" customHeight="1"/>
    <row r="1663" ht="12" customHeight="1"/>
    <row r="1664" ht="12" customHeight="1"/>
    <row r="1665" ht="12" customHeight="1"/>
    <row r="1666" ht="12" customHeight="1"/>
    <row r="1667" ht="12" customHeight="1"/>
    <row r="1668" ht="12" customHeight="1"/>
    <row r="1669" ht="12" customHeight="1"/>
    <row r="1670" ht="12" customHeight="1"/>
    <row r="1671" ht="12" customHeight="1"/>
    <row r="1672" ht="12" customHeight="1"/>
    <row r="1673" ht="12" customHeight="1"/>
    <row r="1674" ht="12" customHeight="1"/>
    <row r="1675" ht="12" customHeight="1"/>
    <row r="1676" ht="12" customHeight="1"/>
    <row r="1677" ht="12" customHeight="1"/>
    <row r="1678" ht="12" customHeight="1"/>
    <row r="1679" ht="12" customHeight="1"/>
    <row r="1680" ht="12" customHeight="1"/>
    <row r="1681" ht="12" customHeight="1"/>
    <row r="1682" ht="12" customHeight="1"/>
    <row r="1683" ht="12" customHeight="1"/>
    <row r="1684" ht="12" customHeight="1"/>
    <row r="1685" ht="12" customHeight="1"/>
    <row r="1686" ht="12" customHeight="1"/>
    <row r="1687" ht="12" customHeight="1"/>
    <row r="1688" ht="12" customHeight="1"/>
    <row r="1689" ht="12" customHeight="1"/>
    <row r="1690" ht="12" customHeight="1"/>
    <row r="1691" ht="12" customHeight="1"/>
    <row r="1692" ht="12" customHeight="1"/>
    <row r="1693" ht="12" customHeight="1"/>
    <row r="1694" ht="12" customHeight="1"/>
    <row r="1695" ht="12" customHeight="1"/>
    <row r="1696" ht="12" customHeight="1"/>
    <row r="1697" ht="12" customHeight="1"/>
    <row r="1698" ht="12" customHeight="1"/>
    <row r="1699" ht="12" customHeight="1"/>
    <row r="1700" ht="12" customHeight="1"/>
    <row r="1701" ht="12" customHeight="1"/>
    <row r="1702" ht="12" customHeight="1"/>
    <row r="1703" ht="12" customHeight="1"/>
    <row r="1704" ht="12" customHeight="1"/>
    <row r="1705" ht="12" customHeight="1"/>
    <row r="1706" ht="12" customHeight="1"/>
    <row r="1707" ht="12" customHeight="1"/>
    <row r="1708" ht="12" customHeight="1"/>
    <row r="1709" ht="12" customHeight="1"/>
    <row r="1710" ht="12" customHeight="1"/>
    <row r="1711" ht="12" customHeight="1"/>
    <row r="1712" ht="12" customHeight="1"/>
    <row r="1713" ht="12" customHeight="1"/>
    <row r="1714" ht="12" customHeight="1"/>
    <row r="1715" ht="12" customHeight="1"/>
    <row r="1716" ht="12" customHeight="1"/>
    <row r="1717" ht="12" customHeight="1"/>
    <row r="1718" ht="12" customHeight="1"/>
    <row r="1719" ht="12" customHeight="1"/>
    <row r="1720" ht="12" customHeight="1"/>
    <row r="1721" ht="12" customHeight="1"/>
    <row r="1722" ht="12" customHeight="1"/>
    <row r="1723" ht="12" customHeight="1"/>
    <row r="1724" ht="12" customHeight="1"/>
    <row r="1725" ht="12" customHeight="1"/>
    <row r="1726" ht="12" customHeight="1"/>
    <row r="1727" ht="12" customHeight="1"/>
    <row r="1728" ht="12" customHeight="1"/>
    <row r="1729" ht="12" customHeight="1"/>
    <row r="1730" ht="12" customHeight="1"/>
    <row r="1731" ht="12" customHeight="1"/>
    <row r="1732" ht="12" customHeight="1"/>
    <row r="1733" ht="12" customHeight="1"/>
    <row r="1734" ht="12" customHeight="1"/>
    <row r="1735" ht="12" customHeight="1"/>
    <row r="1736" ht="12" customHeight="1"/>
    <row r="1737" ht="12" customHeight="1"/>
    <row r="1738" ht="12" customHeight="1"/>
    <row r="1739" ht="12" customHeight="1"/>
    <row r="1740" ht="12" customHeight="1"/>
    <row r="1741" ht="12" customHeight="1"/>
    <row r="1742" ht="12" customHeight="1"/>
    <row r="1743" ht="12" customHeight="1"/>
    <row r="1744" ht="12" customHeight="1"/>
    <row r="1745" ht="12" customHeight="1"/>
    <row r="1746" ht="12" customHeight="1"/>
    <row r="1747" ht="12" customHeight="1"/>
    <row r="1748" ht="12" customHeight="1"/>
    <row r="1749" ht="12" customHeight="1"/>
    <row r="1750" ht="12" customHeight="1"/>
    <row r="1751" ht="12" customHeight="1"/>
    <row r="1752" ht="12" customHeight="1"/>
    <row r="1753" ht="12" customHeight="1"/>
    <row r="1754" ht="12" customHeight="1"/>
    <row r="1755" ht="12" customHeight="1"/>
    <row r="1756" ht="12" customHeight="1"/>
    <row r="1757" ht="12" customHeight="1"/>
    <row r="1758" ht="12" customHeight="1"/>
    <row r="1759" ht="12" customHeight="1"/>
    <row r="1760" ht="12" customHeight="1"/>
    <row r="1761" ht="12" customHeight="1"/>
    <row r="1762" ht="12" customHeight="1"/>
    <row r="1763" ht="12" customHeight="1"/>
    <row r="1764" ht="12" customHeight="1"/>
    <row r="1765" ht="12" customHeight="1"/>
    <row r="1766" ht="12" customHeight="1"/>
    <row r="1767" ht="12" customHeight="1"/>
    <row r="1768" ht="12" customHeight="1"/>
    <row r="1769" ht="12" customHeight="1"/>
    <row r="1770" ht="12" customHeight="1"/>
    <row r="1771" ht="12" customHeight="1"/>
    <row r="1772" ht="12" customHeight="1"/>
    <row r="1773" ht="12" customHeight="1"/>
    <row r="1774" ht="12" customHeight="1"/>
    <row r="1775" ht="12" customHeight="1"/>
    <row r="1776" ht="12" customHeight="1"/>
    <row r="1777" ht="12" customHeight="1"/>
    <row r="1778" ht="12" customHeight="1"/>
    <row r="1779" ht="12" customHeight="1"/>
    <row r="1780" ht="12" customHeight="1"/>
    <row r="1781" ht="12" customHeight="1"/>
    <row r="1782" ht="12" customHeight="1"/>
    <row r="1783" ht="12" customHeight="1"/>
    <row r="1784" ht="12" customHeight="1"/>
    <row r="1785" ht="12" customHeight="1"/>
    <row r="1786" ht="12" customHeight="1"/>
    <row r="1787" ht="12" customHeight="1"/>
    <row r="1788" ht="12" customHeight="1"/>
    <row r="1789" ht="12" customHeight="1"/>
    <row r="1790" ht="12" customHeight="1"/>
    <row r="1791" ht="12" customHeight="1"/>
    <row r="1792" ht="12" customHeight="1"/>
    <row r="1793" ht="12" customHeight="1"/>
    <row r="1794" ht="12" customHeight="1"/>
    <row r="1795" ht="12" customHeight="1"/>
    <row r="1796" ht="12" customHeight="1"/>
    <row r="1797" ht="12" customHeight="1"/>
    <row r="1798" ht="12" customHeight="1"/>
    <row r="1799" ht="12" customHeight="1"/>
    <row r="1800" ht="12" customHeight="1"/>
    <row r="1801" ht="12" customHeight="1"/>
    <row r="1802" ht="12" customHeight="1"/>
    <row r="1803" ht="12" customHeight="1"/>
    <row r="1804" ht="12" customHeight="1"/>
    <row r="1805" ht="12" customHeight="1"/>
    <row r="1806" ht="12" customHeight="1"/>
    <row r="1807" ht="12" customHeight="1"/>
    <row r="1808" ht="12" customHeight="1"/>
    <row r="1809" ht="12" customHeight="1"/>
    <row r="1810" ht="12" customHeight="1"/>
    <row r="1811" ht="12" customHeight="1"/>
    <row r="1812" ht="12" customHeight="1"/>
    <row r="1813" ht="12" customHeight="1"/>
    <row r="1814" ht="12" customHeight="1"/>
    <row r="1815" ht="12" customHeight="1"/>
    <row r="1816" ht="12" customHeight="1"/>
    <row r="1817" ht="12" customHeight="1"/>
    <row r="1818" ht="12" customHeight="1"/>
    <row r="1819" ht="12" customHeight="1"/>
    <row r="1820" ht="12" customHeight="1"/>
    <row r="1821" ht="12" customHeight="1"/>
    <row r="1822" ht="12" customHeight="1"/>
    <row r="1823" ht="12" customHeight="1"/>
    <row r="1824" ht="12" customHeight="1"/>
    <row r="1825" ht="12" customHeight="1"/>
    <row r="1826" ht="12" customHeight="1"/>
    <row r="1827" ht="12" customHeight="1"/>
    <row r="1828" ht="12" customHeight="1"/>
    <row r="1829" ht="12" customHeight="1"/>
    <row r="1830" ht="12" customHeight="1"/>
    <row r="1831" ht="12" customHeight="1"/>
    <row r="1832" ht="12" customHeight="1"/>
    <row r="1833" ht="12" customHeight="1"/>
    <row r="1834" ht="12" customHeight="1"/>
    <row r="1835" ht="12" customHeight="1"/>
    <row r="1836" ht="12" customHeight="1"/>
    <row r="1837" ht="12" customHeight="1"/>
    <row r="1838" ht="12" customHeight="1"/>
    <row r="1839" ht="12" customHeight="1"/>
    <row r="1840" ht="12" customHeight="1"/>
    <row r="1841" ht="12" customHeight="1"/>
    <row r="1842" ht="12" customHeight="1"/>
    <row r="1843" ht="12" customHeight="1"/>
    <row r="1844" ht="12" customHeight="1"/>
    <row r="1845" ht="12" customHeight="1"/>
    <row r="1846" ht="12" customHeight="1"/>
    <row r="1847" ht="12" customHeight="1"/>
    <row r="1848" ht="12" customHeight="1"/>
    <row r="1849" ht="12" customHeight="1"/>
    <row r="1850" ht="12" customHeight="1"/>
    <row r="1851" ht="12" customHeight="1"/>
    <row r="1852" ht="12" customHeight="1"/>
    <row r="1853" ht="12" customHeight="1"/>
    <row r="1854" ht="12" customHeight="1"/>
    <row r="1855" ht="12" customHeight="1"/>
    <row r="1856" ht="12" customHeight="1"/>
    <row r="1857" ht="12" customHeight="1"/>
    <row r="1858" ht="12" customHeight="1"/>
    <row r="1859" ht="12" customHeight="1"/>
    <row r="1860" ht="12" customHeight="1"/>
    <row r="1861" ht="12" customHeight="1"/>
    <row r="1862" ht="12" customHeight="1"/>
    <row r="1863" ht="12" customHeight="1"/>
    <row r="1864" ht="12" customHeight="1"/>
    <row r="1865" ht="12" customHeight="1"/>
    <row r="1866" ht="12" customHeight="1"/>
    <row r="1867" ht="12" customHeight="1"/>
    <row r="1868" ht="12" customHeight="1"/>
    <row r="1869" ht="12" customHeight="1"/>
    <row r="1870" ht="12" customHeight="1"/>
    <row r="1871" ht="12" customHeight="1"/>
    <row r="1872" ht="12" customHeight="1"/>
    <row r="1873" ht="12" customHeight="1"/>
    <row r="1874" ht="12" customHeight="1"/>
    <row r="1875" ht="12" customHeight="1"/>
    <row r="1876" ht="12" customHeight="1"/>
    <row r="1877" ht="12" customHeight="1"/>
    <row r="1878" ht="12" customHeight="1"/>
    <row r="1879" ht="12" customHeight="1"/>
    <row r="1880" ht="12" customHeight="1"/>
    <row r="1881" ht="12" customHeight="1"/>
    <row r="1882" ht="12" customHeight="1"/>
    <row r="1883" ht="12" customHeight="1"/>
    <row r="1884" ht="12" customHeight="1"/>
    <row r="1885" ht="12" customHeight="1"/>
    <row r="1886" ht="12" customHeight="1"/>
    <row r="1887" ht="12" customHeight="1"/>
    <row r="1888" ht="12" customHeight="1"/>
    <row r="1889" ht="12" customHeight="1"/>
    <row r="1890" ht="12" customHeight="1"/>
    <row r="1891" ht="12" customHeight="1"/>
    <row r="1892" ht="12" customHeight="1"/>
    <row r="1893" ht="12" customHeight="1"/>
    <row r="1894" ht="12" customHeight="1"/>
    <row r="1895" ht="12" customHeight="1"/>
    <row r="1896" ht="12" customHeight="1"/>
    <row r="1897" ht="12" customHeight="1"/>
    <row r="1898" ht="12" customHeight="1"/>
    <row r="1899" ht="12" customHeight="1"/>
    <row r="1900" ht="12" customHeight="1"/>
    <row r="1901" ht="12" customHeight="1"/>
    <row r="1902" ht="12" customHeight="1"/>
    <row r="1903" ht="12" customHeight="1"/>
    <row r="1904" ht="12" customHeight="1"/>
    <row r="1905" ht="12" customHeight="1"/>
    <row r="1906" ht="12" customHeight="1"/>
    <row r="1907" ht="12" customHeight="1"/>
    <row r="1908" ht="12" customHeight="1"/>
    <row r="1909" ht="12" customHeight="1"/>
    <row r="1910" ht="12" customHeight="1"/>
    <row r="1911" ht="12" customHeight="1"/>
    <row r="1912" ht="12" customHeight="1"/>
    <row r="1913" ht="12" customHeight="1"/>
    <row r="1914" ht="12" customHeight="1"/>
    <row r="1915" ht="12" customHeight="1"/>
    <row r="1916" ht="12" customHeight="1"/>
    <row r="1917" ht="12" customHeight="1"/>
    <row r="1918" ht="12" customHeight="1"/>
    <row r="1919" ht="12" customHeight="1"/>
    <row r="1920" ht="12" customHeight="1"/>
    <row r="1921" ht="12" customHeight="1"/>
    <row r="1922" ht="12" customHeight="1"/>
    <row r="1923" ht="12" customHeight="1"/>
    <row r="1924" ht="12" customHeight="1"/>
    <row r="1925" ht="12" customHeight="1"/>
    <row r="1926" ht="12" customHeight="1"/>
    <row r="1927" ht="12" customHeight="1"/>
    <row r="1928" ht="12" customHeight="1"/>
    <row r="1929" ht="12" customHeight="1"/>
    <row r="1930" ht="12" customHeight="1"/>
    <row r="1931" ht="12" customHeight="1"/>
    <row r="1932" ht="12" customHeight="1"/>
    <row r="1933" ht="12" customHeight="1"/>
    <row r="1934" ht="12" customHeight="1"/>
    <row r="1935" ht="12" customHeight="1"/>
    <row r="1936" ht="12" customHeight="1"/>
    <row r="1937" ht="12" customHeight="1"/>
    <row r="1938" ht="12" customHeight="1"/>
    <row r="1939" ht="12" customHeight="1"/>
    <row r="1940" ht="12" customHeight="1"/>
    <row r="1941" ht="12" customHeight="1"/>
    <row r="1942" ht="12" customHeight="1"/>
    <row r="1943" ht="12" customHeight="1"/>
    <row r="1944" ht="12" customHeight="1"/>
    <row r="1945" ht="12" customHeight="1"/>
    <row r="1946" ht="12" customHeight="1"/>
    <row r="1947" ht="12" customHeight="1"/>
    <row r="1948" ht="12" customHeight="1"/>
    <row r="1949" ht="12" customHeight="1"/>
    <row r="1950" ht="12" customHeight="1"/>
    <row r="1951" ht="12" customHeight="1"/>
    <row r="1952" ht="12" customHeight="1"/>
    <row r="1953" ht="12" customHeight="1"/>
    <row r="1954" ht="12" customHeight="1"/>
    <row r="1955" ht="12" customHeight="1"/>
    <row r="1956" ht="12" customHeight="1"/>
    <row r="1957" ht="12" customHeight="1"/>
    <row r="1958" ht="12" customHeight="1"/>
    <row r="1959" ht="12" customHeight="1"/>
    <row r="1960" ht="12" customHeight="1"/>
    <row r="1961" ht="12" customHeight="1"/>
    <row r="1962" ht="12" customHeight="1"/>
    <row r="1963" ht="12" customHeight="1"/>
    <row r="1964" ht="12" customHeight="1"/>
    <row r="1965" ht="12" customHeight="1"/>
    <row r="1966" ht="12" customHeight="1"/>
    <row r="1967" ht="12" customHeight="1"/>
    <row r="1968" ht="12" customHeight="1"/>
    <row r="1969" ht="12" customHeight="1"/>
    <row r="1970" ht="12" customHeight="1"/>
    <row r="1971" ht="12" customHeight="1"/>
    <row r="1972" ht="12" customHeight="1"/>
    <row r="1973" ht="12" customHeight="1"/>
    <row r="1974" ht="12" customHeight="1"/>
    <row r="1975" ht="12" customHeight="1"/>
    <row r="1976" ht="12" customHeight="1"/>
    <row r="1977" ht="12" customHeight="1"/>
    <row r="1978" ht="12" customHeight="1"/>
    <row r="1979" ht="12" customHeight="1"/>
    <row r="1980" ht="12" customHeight="1"/>
    <row r="1981" ht="12" customHeight="1"/>
    <row r="1982" ht="12" customHeight="1"/>
    <row r="1983" ht="12" customHeight="1"/>
    <row r="1984" ht="12" customHeight="1"/>
    <row r="1985" ht="12" customHeight="1"/>
    <row r="1986" ht="12" customHeight="1"/>
    <row r="1987" ht="12" customHeight="1"/>
    <row r="1988" ht="12" customHeight="1"/>
    <row r="1989" ht="12" customHeight="1"/>
    <row r="1990" ht="12" customHeight="1"/>
    <row r="1991" ht="12" customHeight="1"/>
    <row r="1992" ht="12" customHeight="1"/>
    <row r="1993" ht="12" customHeight="1"/>
    <row r="1994" ht="12" customHeight="1"/>
    <row r="1995" ht="12" customHeight="1"/>
    <row r="1996" ht="12" customHeight="1"/>
    <row r="1997" ht="12" customHeight="1"/>
    <row r="1998" ht="12" customHeight="1"/>
    <row r="1999" ht="12" customHeight="1"/>
    <row r="2000" ht="12" customHeight="1"/>
    <row r="2001" ht="12" customHeight="1"/>
    <row r="2002" ht="12" customHeight="1"/>
    <row r="2003" ht="12" customHeight="1"/>
    <row r="2004" ht="12" customHeight="1"/>
    <row r="2005" ht="12" customHeight="1"/>
    <row r="2006" ht="12" customHeight="1"/>
    <row r="2007" ht="12" customHeight="1"/>
    <row r="2008" ht="12" customHeight="1"/>
    <row r="2009" ht="12" customHeight="1"/>
    <row r="2010" ht="12" customHeight="1"/>
    <row r="2011" ht="12" customHeight="1"/>
    <row r="2012" ht="12" customHeight="1"/>
    <row r="2013" ht="12" customHeight="1"/>
    <row r="2014" ht="12" customHeight="1"/>
    <row r="2015" ht="12" customHeight="1"/>
    <row r="2016" ht="12" customHeight="1"/>
    <row r="2017" ht="12" customHeight="1"/>
    <row r="2018" ht="12" customHeight="1"/>
    <row r="2019" ht="12" customHeight="1"/>
    <row r="2020" ht="12" customHeight="1"/>
    <row r="2021" ht="12" customHeight="1"/>
    <row r="2022" ht="12" customHeight="1"/>
    <row r="2023" ht="12" customHeight="1"/>
    <row r="2024" ht="12" customHeight="1"/>
    <row r="2025" ht="12" customHeight="1"/>
    <row r="2026" ht="12" customHeight="1"/>
    <row r="2027" ht="12" customHeight="1"/>
    <row r="2028" ht="12" customHeight="1"/>
    <row r="2029" ht="12" customHeight="1"/>
    <row r="2030" ht="12" customHeight="1"/>
    <row r="2031" ht="12" customHeight="1"/>
    <row r="2032" ht="12" customHeight="1"/>
    <row r="2033" ht="12" customHeight="1"/>
    <row r="2034" ht="12" customHeight="1"/>
    <row r="2035" ht="12" customHeight="1"/>
    <row r="2036" ht="12" customHeight="1"/>
    <row r="2037" ht="12" customHeight="1"/>
    <row r="2038" ht="12" customHeight="1"/>
    <row r="2039" ht="12" customHeight="1"/>
    <row r="2040" ht="12" customHeight="1"/>
    <row r="2041" ht="12" customHeight="1"/>
    <row r="2042" ht="12" customHeight="1"/>
    <row r="2043" ht="12" customHeight="1"/>
    <row r="2044" ht="12" customHeight="1"/>
    <row r="2045" ht="12" customHeight="1"/>
    <row r="2046" ht="12" customHeight="1"/>
    <row r="2047" ht="12" customHeight="1"/>
    <row r="2048" ht="12" customHeight="1"/>
    <row r="2049" ht="12" customHeight="1"/>
    <row r="2050" ht="12" customHeight="1"/>
    <row r="2051" ht="12" customHeight="1"/>
    <row r="2052" ht="12" customHeight="1"/>
    <row r="2053" ht="12" customHeight="1"/>
    <row r="2054" ht="12" customHeight="1"/>
    <row r="2055" ht="12" customHeight="1"/>
    <row r="2056" ht="12" customHeight="1"/>
    <row r="2057" ht="12" customHeight="1"/>
    <row r="2058" ht="12" customHeight="1"/>
    <row r="2059" ht="12" customHeight="1"/>
    <row r="2060" ht="12" customHeight="1"/>
    <row r="2061" ht="12" customHeight="1"/>
    <row r="2062" ht="12" customHeight="1"/>
    <row r="2063" ht="12" customHeight="1"/>
    <row r="2064" ht="12" customHeight="1"/>
    <row r="2065" ht="12" customHeight="1"/>
    <row r="2066" ht="12" customHeight="1"/>
    <row r="2067" ht="12" customHeight="1"/>
    <row r="2068" ht="12" customHeight="1"/>
    <row r="2069" ht="12" customHeight="1"/>
    <row r="2070" ht="12" customHeight="1"/>
    <row r="2071" ht="12" customHeight="1"/>
    <row r="2072" ht="12" customHeight="1"/>
    <row r="2073" ht="12" customHeight="1"/>
    <row r="2074" ht="12" customHeight="1"/>
    <row r="2075" ht="12" customHeight="1"/>
    <row r="2076" ht="12" customHeight="1"/>
    <row r="2077" ht="12" customHeight="1"/>
    <row r="2078" ht="12" customHeight="1"/>
    <row r="2079" ht="12" customHeight="1"/>
    <row r="2080" ht="12" customHeight="1"/>
    <row r="2081" ht="12" customHeight="1"/>
    <row r="2082" ht="12" customHeight="1"/>
    <row r="2083" ht="12" customHeight="1"/>
    <row r="2084" ht="12" customHeight="1"/>
    <row r="2085" ht="12" customHeight="1"/>
    <row r="2086" ht="12" customHeight="1"/>
    <row r="2087" ht="12" customHeight="1"/>
    <row r="2088" ht="12" customHeight="1"/>
    <row r="2089" ht="12" customHeight="1"/>
    <row r="2090" ht="12" customHeight="1"/>
    <row r="2091" ht="12" customHeight="1"/>
    <row r="2092" ht="12" customHeight="1"/>
    <row r="2093" ht="12" customHeight="1"/>
    <row r="2094" ht="12" customHeight="1"/>
    <row r="2095" ht="12" customHeight="1"/>
    <row r="2096" ht="12" customHeight="1"/>
    <row r="2097" ht="12" customHeight="1"/>
    <row r="2098" ht="12" customHeight="1"/>
    <row r="2099" ht="12" customHeight="1"/>
    <row r="2100" ht="12" customHeight="1"/>
    <row r="2101" ht="12" customHeight="1"/>
    <row r="2102" ht="12" customHeight="1"/>
    <row r="2103" ht="12" customHeight="1"/>
    <row r="2104" ht="12" customHeight="1"/>
    <row r="2105" ht="12" customHeight="1"/>
    <row r="2106" ht="12" customHeight="1"/>
    <row r="2107" ht="12" customHeight="1"/>
    <row r="2108" ht="12" customHeight="1"/>
    <row r="2109" ht="12" customHeight="1"/>
    <row r="2110" ht="12" customHeight="1"/>
    <row r="2111" ht="12" customHeight="1"/>
    <row r="2112" ht="12" customHeight="1"/>
    <row r="2113" ht="12" customHeight="1"/>
    <row r="2114" ht="12" customHeight="1"/>
    <row r="2115" ht="12" customHeight="1"/>
    <row r="2116" ht="12" customHeight="1"/>
    <row r="2117" ht="12" customHeight="1"/>
    <row r="2118" ht="12" customHeight="1"/>
    <row r="2119" ht="12" customHeight="1"/>
    <row r="2120" ht="12" customHeight="1"/>
    <row r="2121" ht="12" customHeight="1"/>
    <row r="2122" ht="12" customHeight="1"/>
    <row r="2123" ht="12" customHeight="1"/>
    <row r="2124" ht="12" customHeight="1"/>
    <row r="2125" ht="12" customHeight="1"/>
    <row r="2126" ht="12" customHeight="1"/>
    <row r="2127" ht="12" customHeight="1"/>
    <row r="2128" ht="12" customHeight="1"/>
    <row r="2129" ht="12" customHeight="1"/>
    <row r="2130" ht="12" customHeight="1"/>
    <row r="2131" ht="12" customHeight="1"/>
    <row r="2132" ht="12" customHeight="1"/>
    <row r="2133" ht="12" customHeight="1"/>
    <row r="2134" ht="12" customHeight="1"/>
    <row r="2135" ht="12" customHeight="1"/>
    <row r="2136" ht="12" customHeight="1"/>
    <row r="2137" ht="12" customHeight="1"/>
    <row r="2138" ht="12" customHeight="1"/>
    <row r="2139" ht="12" customHeight="1"/>
    <row r="2140" ht="12" customHeight="1"/>
    <row r="2141" ht="12" customHeight="1"/>
    <row r="2142" ht="12" customHeight="1"/>
    <row r="2143" ht="12" customHeight="1"/>
    <row r="2144" ht="12" customHeight="1"/>
    <row r="2145" ht="12" customHeight="1"/>
    <row r="2146" ht="12" customHeight="1"/>
    <row r="2147" ht="12" customHeight="1"/>
    <row r="2148" ht="12" customHeight="1"/>
    <row r="2149" ht="12" customHeight="1"/>
    <row r="2150" ht="12" customHeight="1"/>
    <row r="2151" ht="12" customHeight="1"/>
    <row r="2152" ht="12" customHeight="1"/>
    <row r="2153" ht="12" customHeight="1"/>
    <row r="2154" ht="12" customHeight="1"/>
    <row r="2155" ht="12" customHeight="1"/>
    <row r="2156" ht="12" customHeight="1"/>
    <row r="2157" ht="12" customHeight="1"/>
    <row r="2158" ht="12" customHeight="1"/>
    <row r="2159" ht="12" customHeight="1"/>
    <row r="2160" ht="12" customHeight="1"/>
    <row r="2161" ht="12" customHeight="1"/>
    <row r="2162" ht="12" customHeight="1"/>
    <row r="2163" ht="12" customHeight="1"/>
    <row r="2164" ht="12" customHeight="1"/>
    <row r="2165" ht="12" customHeight="1"/>
    <row r="2166" ht="12" customHeight="1"/>
    <row r="2167" ht="12" customHeight="1"/>
    <row r="2168" ht="12" customHeight="1"/>
    <row r="2169" ht="12" customHeight="1"/>
    <row r="2170" ht="12" customHeight="1"/>
    <row r="2171" ht="12" customHeight="1"/>
    <row r="2172" ht="12" customHeight="1"/>
    <row r="2173" ht="12" customHeight="1"/>
    <row r="2174" ht="12" customHeight="1"/>
    <row r="2175" ht="12" customHeight="1"/>
    <row r="2176" ht="12" customHeight="1"/>
    <row r="2177" ht="12" customHeight="1"/>
    <row r="2178" ht="12" customHeight="1"/>
    <row r="2179" ht="12" customHeight="1"/>
    <row r="2180" ht="12" customHeight="1"/>
    <row r="2181" ht="12" customHeight="1"/>
    <row r="2182" ht="12" customHeight="1"/>
    <row r="2183" ht="12" customHeight="1"/>
    <row r="2184" ht="12" customHeight="1"/>
    <row r="2185" ht="12" customHeight="1"/>
    <row r="2186" ht="12" customHeight="1"/>
    <row r="2187" ht="12" customHeight="1"/>
    <row r="2188" ht="12" customHeight="1"/>
    <row r="2189" ht="12" customHeight="1"/>
    <row r="2190" ht="12" customHeight="1"/>
    <row r="2191" ht="12" customHeight="1"/>
    <row r="2192" ht="12" customHeight="1"/>
    <row r="2193" ht="12" customHeight="1"/>
    <row r="2194" ht="12" customHeight="1"/>
    <row r="2195" ht="12" customHeight="1"/>
    <row r="2196" ht="12" customHeight="1"/>
    <row r="2197" ht="12" customHeight="1"/>
    <row r="2198" ht="12" customHeight="1"/>
    <row r="2199" ht="12" customHeight="1"/>
    <row r="2200" ht="12" customHeight="1"/>
    <row r="2201" ht="12" customHeight="1"/>
    <row r="2202" ht="12" customHeight="1"/>
    <row r="2203" ht="12" customHeight="1"/>
    <row r="2204" ht="12" customHeight="1"/>
    <row r="2205" ht="12" customHeight="1"/>
    <row r="2206" ht="12" customHeight="1"/>
    <row r="2207" ht="12" customHeight="1"/>
    <row r="2208" ht="12" customHeight="1"/>
    <row r="2209" ht="12" customHeight="1"/>
    <row r="2210" ht="12" customHeight="1"/>
    <row r="2211" ht="12" customHeight="1"/>
    <row r="2212" ht="12" customHeight="1"/>
    <row r="2213" ht="12" customHeight="1"/>
    <row r="2214" ht="12" customHeight="1"/>
    <row r="2215" ht="12" customHeight="1"/>
    <row r="2216" ht="12" customHeight="1"/>
    <row r="2217" ht="12" customHeight="1"/>
    <row r="2218" ht="12" customHeight="1"/>
    <row r="2219" ht="12" customHeight="1"/>
    <row r="2220" ht="12" customHeight="1"/>
    <row r="2221" ht="12" customHeight="1"/>
    <row r="2222" ht="12" customHeight="1"/>
    <row r="2223" ht="12" customHeight="1"/>
    <row r="2224" ht="12" customHeight="1"/>
    <row r="2225" ht="12" customHeight="1"/>
    <row r="2226" ht="12" customHeight="1"/>
    <row r="2227" ht="12" customHeight="1"/>
    <row r="2228" ht="12" customHeight="1"/>
    <row r="2229" ht="12" customHeight="1"/>
    <row r="2230" ht="12" customHeight="1"/>
    <row r="2231" ht="12" customHeight="1"/>
    <row r="2232" ht="12" customHeight="1"/>
    <row r="2233" ht="12" customHeight="1"/>
    <row r="2234" ht="12" customHeight="1"/>
    <row r="2235" ht="12" customHeight="1"/>
    <row r="2236" ht="12" customHeight="1"/>
    <row r="2237" ht="12" customHeight="1"/>
    <row r="2238" ht="12" customHeight="1"/>
    <row r="2239" ht="12" customHeight="1"/>
    <row r="2240" ht="12" customHeight="1"/>
    <row r="2241" ht="12" customHeight="1"/>
    <row r="2242" ht="12" customHeight="1"/>
    <row r="2243" ht="12" customHeight="1"/>
    <row r="2244" ht="12" customHeight="1"/>
    <row r="2245" ht="12" customHeight="1"/>
    <row r="2246" ht="12" customHeight="1"/>
    <row r="2247" ht="12" customHeight="1"/>
    <row r="2248" ht="12" customHeight="1"/>
    <row r="2249" ht="12" customHeight="1"/>
    <row r="2250" ht="12" customHeight="1"/>
    <row r="2251" ht="12" customHeight="1"/>
    <row r="2252" ht="12" customHeight="1"/>
    <row r="2253" ht="12" customHeight="1"/>
    <row r="2254" ht="12" customHeight="1"/>
    <row r="2255" ht="12" customHeight="1"/>
    <row r="2256" ht="12" customHeight="1"/>
    <row r="2257" ht="12" customHeight="1"/>
    <row r="2258" ht="12" customHeight="1"/>
    <row r="2259" ht="12" customHeight="1"/>
    <row r="2260" ht="12" customHeight="1"/>
    <row r="2261" ht="12" customHeight="1"/>
    <row r="2262" ht="12" customHeight="1"/>
    <row r="2263" ht="12" customHeight="1"/>
    <row r="2264" ht="12" customHeight="1"/>
    <row r="2265" ht="12" customHeight="1"/>
    <row r="2266" ht="12" customHeight="1"/>
    <row r="2267" ht="12" customHeight="1"/>
    <row r="2268" ht="12" customHeight="1"/>
    <row r="2269" ht="12" customHeight="1"/>
    <row r="2270" ht="12" customHeight="1"/>
    <row r="2271" ht="12" customHeight="1"/>
    <row r="2272" ht="12" customHeight="1"/>
    <row r="2273" ht="12" customHeight="1"/>
    <row r="2274" ht="12" customHeight="1"/>
    <row r="2275" ht="12" customHeight="1"/>
    <row r="2276" ht="12" customHeight="1"/>
    <row r="2277" ht="12" customHeight="1"/>
    <row r="2278" ht="12" customHeight="1"/>
    <row r="2279" ht="12" customHeight="1"/>
    <row r="2280" ht="12" customHeight="1"/>
    <row r="2281" ht="12" customHeight="1"/>
    <row r="2282" ht="12" customHeight="1"/>
    <row r="2283" ht="12" customHeight="1"/>
    <row r="2284" ht="12" customHeight="1"/>
    <row r="2285" ht="12" customHeight="1"/>
    <row r="2286" ht="12" customHeight="1"/>
    <row r="2287" ht="12" customHeight="1"/>
    <row r="2288" ht="12" customHeight="1"/>
    <row r="2289" ht="12" customHeight="1"/>
    <row r="2290" ht="12" customHeight="1"/>
    <row r="2291" ht="12" customHeight="1"/>
    <row r="2292" ht="12" customHeight="1"/>
    <row r="2293" ht="12" customHeight="1"/>
    <row r="2294" ht="12" customHeight="1"/>
    <row r="2295" ht="12" customHeight="1"/>
    <row r="2296" ht="12" customHeight="1"/>
    <row r="2297" ht="12" customHeight="1"/>
    <row r="2298" ht="12" customHeight="1"/>
    <row r="2299" ht="12" customHeight="1"/>
    <row r="2300" ht="12" customHeight="1"/>
    <row r="2301" ht="12" customHeight="1"/>
    <row r="2302" ht="12" customHeight="1"/>
    <row r="2303" ht="12" customHeight="1"/>
    <row r="2304" ht="12" customHeight="1"/>
    <row r="2305" ht="12" customHeight="1"/>
    <row r="2306" ht="12" customHeight="1"/>
    <row r="2307" ht="12" customHeight="1"/>
    <row r="2308" ht="12" customHeight="1"/>
    <row r="2309" ht="12" customHeight="1"/>
    <row r="2310" ht="12" customHeight="1"/>
    <row r="2311" ht="12" customHeight="1"/>
    <row r="2312" ht="12" customHeight="1"/>
    <row r="2313" ht="12" customHeight="1"/>
    <row r="2314" ht="12" customHeight="1"/>
    <row r="2315" ht="12" customHeight="1"/>
    <row r="2316" ht="12" customHeight="1"/>
    <row r="2317" ht="12" customHeight="1"/>
    <row r="2318" ht="12" customHeight="1"/>
    <row r="2319" ht="12" customHeight="1"/>
    <row r="2320" ht="12" customHeight="1"/>
    <row r="2321" ht="12" customHeight="1"/>
    <row r="2322" ht="12" customHeight="1"/>
    <row r="2323" ht="12" customHeight="1"/>
    <row r="2324" ht="12" customHeight="1"/>
    <row r="2325" ht="12" customHeight="1"/>
    <row r="2326" ht="12" customHeight="1"/>
    <row r="2327" ht="12" customHeight="1"/>
    <row r="2328" ht="12" customHeight="1"/>
    <row r="2329" ht="12" customHeight="1"/>
    <row r="2330" ht="12" customHeight="1"/>
    <row r="2331" ht="12" customHeight="1"/>
    <row r="2332" ht="12" customHeight="1"/>
    <row r="2333" ht="12" customHeight="1"/>
    <row r="2334" ht="12" customHeight="1"/>
    <row r="2335" ht="12" customHeight="1"/>
    <row r="2336" ht="12" customHeight="1"/>
    <row r="2337" ht="12" customHeight="1"/>
    <row r="2338" ht="12" customHeight="1"/>
    <row r="2339" ht="12" customHeight="1"/>
    <row r="2340" ht="12" customHeight="1"/>
    <row r="2341" ht="12" customHeight="1"/>
    <row r="2342" ht="12" customHeight="1"/>
    <row r="2343" ht="12" customHeight="1"/>
    <row r="2344" ht="12" customHeight="1"/>
    <row r="2345" ht="12" customHeight="1"/>
    <row r="2346" ht="12" customHeight="1"/>
    <row r="2347" ht="12" customHeight="1"/>
    <row r="2348" ht="12" customHeight="1"/>
    <row r="2349" ht="12" customHeight="1"/>
    <row r="2350" ht="12" customHeight="1"/>
    <row r="2351" ht="12" customHeight="1"/>
    <row r="2352" ht="12" customHeight="1"/>
    <row r="2353" ht="12" customHeight="1"/>
    <row r="2354" ht="12" customHeight="1"/>
    <row r="2355" ht="12" customHeight="1"/>
    <row r="2356" ht="12" customHeight="1"/>
    <row r="2357" ht="12" customHeight="1"/>
    <row r="2358" ht="12" customHeight="1"/>
    <row r="2359" ht="12" customHeight="1"/>
    <row r="2360" ht="12" customHeight="1"/>
    <row r="2361" ht="12" customHeight="1"/>
    <row r="2362" ht="12" customHeight="1"/>
    <row r="2363" ht="12" customHeight="1"/>
    <row r="2364" ht="12" customHeight="1"/>
    <row r="2365" ht="12" customHeight="1"/>
    <row r="2366" ht="12" customHeight="1"/>
    <row r="2367" ht="12" customHeight="1"/>
    <row r="2368" ht="12" customHeight="1"/>
    <row r="2369" ht="12" customHeight="1"/>
    <row r="2370" ht="12" customHeight="1"/>
    <row r="2371" ht="12" customHeight="1"/>
    <row r="2372" ht="12" customHeight="1"/>
    <row r="2373" ht="12" customHeight="1"/>
    <row r="2374" ht="12" customHeight="1"/>
    <row r="2375" ht="12" customHeight="1"/>
    <row r="2376" ht="12" customHeight="1"/>
    <row r="2377" ht="12" customHeight="1"/>
    <row r="2378" ht="12" customHeight="1"/>
    <row r="2379" ht="12" customHeight="1"/>
    <row r="2380" ht="12" customHeight="1"/>
    <row r="2381" ht="12" customHeight="1"/>
    <row r="2382" ht="12" customHeight="1"/>
    <row r="2383" ht="12" customHeight="1"/>
    <row r="2384" ht="12" customHeight="1"/>
    <row r="2385" ht="12" customHeight="1"/>
    <row r="2386" ht="12" customHeight="1"/>
    <row r="2387" ht="12" customHeight="1"/>
    <row r="2388" ht="12" customHeight="1"/>
    <row r="2389" ht="12" customHeight="1"/>
    <row r="2390" ht="12" customHeight="1"/>
    <row r="2391" ht="12" customHeight="1"/>
    <row r="2392" ht="12" customHeight="1"/>
    <row r="2393" ht="12" customHeight="1"/>
    <row r="2394" ht="12" customHeight="1"/>
    <row r="2395" ht="12" customHeight="1"/>
    <row r="2396" ht="12" customHeight="1"/>
    <row r="2397" ht="12" customHeight="1"/>
    <row r="2398" ht="12" customHeight="1"/>
    <row r="2399" ht="12" customHeight="1"/>
    <row r="2400" ht="12" customHeight="1"/>
    <row r="2401" ht="12" customHeight="1"/>
    <row r="2402" ht="12" customHeight="1"/>
    <row r="2403" ht="12" customHeight="1"/>
    <row r="2404" ht="12" customHeight="1"/>
    <row r="2405" ht="12" customHeight="1"/>
    <row r="2406" ht="12" customHeight="1"/>
    <row r="2407" ht="12" customHeight="1"/>
    <row r="2408" ht="12" customHeight="1"/>
    <row r="2409" ht="12" customHeight="1"/>
    <row r="2410" ht="12" customHeight="1"/>
    <row r="2411" ht="12" customHeight="1"/>
    <row r="2412" ht="12" customHeight="1"/>
    <row r="2413" ht="12" customHeight="1"/>
    <row r="2414" ht="12" customHeight="1"/>
    <row r="2415" ht="12" customHeight="1"/>
    <row r="2416" ht="12" customHeight="1"/>
    <row r="2417" ht="12" customHeight="1"/>
    <row r="2418" ht="12" customHeight="1"/>
    <row r="2419" ht="12" customHeight="1"/>
    <row r="2420" ht="12" customHeight="1"/>
    <row r="2421" ht="12" customHeight="1"/>
    <row r="2422" ht="12" customHeight="1"/>
    <row r="2423" ht="12" customHeight="1"/>
    <row r="2424" ht="12" customHeight="1"/>
    <row r="2425" ht="12" customHeight="1"/>
    <row r="2426" ht="12" customHeight="1"/>
    <row r="2427" ht="12" customHeight="1"/>
    <row r="2428" ht="12" customHeight="1"/>
    <row r="2429" ht="12" customHeight="1"/>
    <row r="2430" ht="12" customHeight="1"/>
    <row r="2431" ht="12" customHeight="1"/>
    <row r="2432" ht="12" customHeight="1"/>
    <row r="2433" ht="12" customHeight="1"/>
    <row r="2434" ht="12" customHeight="1"/>
    <row r="2435" ht="12" customHeight="1"/>
    <row r="2436" ht="12" customHeight="1"/>
    <row r="2437" ht="12" customHeight="1"/>
    <row r="2438" ht="12" customHeight="1"/>
    <row r="2439" ht="12" customHeight="1"/>
    <row r="2440" ht="12" customHeight="1"/>
    <row r="2441" ht="12" customHeight="1"/>
    <row r="2442" ht="12" customHeight="1"/>
    <row r="2443" ht="12" customHeight="1"/>
  </sheetData>
  <sheetProtection sheet="1"/>
  <conditionalFormatting sqref="K5">
    <cfRule type="expression" dxfId="956" priority="380" stopIfTrue="1">
      <formula>OR(K5=K11,K5=K15)</formula>
    </cfRule>
    <cfRule type="cellIs" dxfId="955" priority="379" stopIfTrue="1" operator="equal">
      <formula>""</formula>
    </cfRule>
    <cfRule type="expression" dxfId="954" priority="381" stopIfTrue="1">
      <formula>K5=K9</formula>
    </cfRule>
  </conditionalFormatting>
  <conditionalFormatting sqref="K9">
    <cfRule type="expression" dxfId="953" priority="378" stopIfTrue="1">
      <formula>K9=K5</formula>
    </cfRule>
    <cfRule type="expression" dxfId="952" priority="377" stopIfTrue="1">
      <formula>OR(K9=K11,K9=K15)</formula>
    </cfRule>
    <cfRule type="cellIs" dxfId="951" priority="376" stopIfTrue="1" operator="equal">
      <formula>""</formula>
    </cfRule>
  </conditionalFormatting>
  <conditionalFormatting sqref="K11">
    <cfRule type="expression" dxfId="950" priority="375" stopIfTrue="1">
      <formula>K11=K15</formula>
    </cfRule>
    <cfRule type="expression" dxfId="949" priority="374" stopIfTrue="1">
      <formula>OR(K11=K5,K11=K9)</formula>
    </cfRule>
    <cfRule type="cellIs" dxfId="948" priority="373" stopIfTrue="1" operator="equal">
      <formula>""</formula>
    </cfRule>
  </conditionalFormatting>
  <conditionalFormatting sqref="K15">
    <cfRule type="expression" dxfId="947" priority="372" stopIfTrue="1">
      <formula>K15=K11</formula>
    </cfRule>
    <cfRule type="expression" dxfId="946" priority="371" stopIfTrue="1">
      <formula>OR(K15=K5,K15=K9)</formula>
    </cfRule>
    <cfRule type="cellIs" dxfId="945" priority="370" stopIfTrue="1" operator="equal">
      <formula>""</formula>
    </cfRule>
  </conditionalFormatting>
  <conditionalFormatting sqref="K17">
    <cfRule type="expression" dxfId="944" priority="369" stopIfTrue="1">
      <formula>K17=K21</formula>
    </cfRule>
    <cfRule type="expression" dxfId="943" priority="368" stopIfTrue="1">
      <formula>OR(K17=K23,K17=K27)</formula>
    </cfRule>
    <cfRule type="cellIs" dxfId="942" priority="367" stopIfTrue="1" operator="equal">
      <formula>""</formula>
    </cfRule>
  </conditionalFormatting>
  <conditionalFormatting sqref="K21">
    <cfRule type="cellIs" dxfId="941" priority="346" stopIfTrue="1" operator="equal">
      <formula>""</formula>
    </cfRule>
    <cfRule type="expression" dxfId="940" priority="348" stopIfTrue="1">
      <formula>K21=K17</formula>
    </cfRule>
    <cfRule type="expression" dxfId="939" priority="347" stopIfTrue="1">
      <formula>OR(K21=K23,K21=K27)</formula>
    </cfRule>
  </conditionalFormatting>
  <conditionalFormatting sqref="K23">
    <cfRule type="cellIs" dxfId="938" priority="325" stopIfTrue="1" operator="equal">
      <formula>""</formula>
    </cfRule>
    <cfRule type="expression" dxfId="937" priority="326" stopIfTrue="1">
      <formula>OR(K23=K17,K23=K21)</formula>
    </cfRule>
    <cfRule type="expression" dxfId="936" priority="327" stopIfTrue="1">
      <formula>K23=K27</formula>
    </cfRule>
  </conditionalFormatting>
  <conditionalFormatting sqref="K27">
    <cfRule type="expression" dxfId="935" priority="305" stopIfTrue="1">
      <formula>OR(K27=K17,K27=K21)</formula>
    </cfRule>
    <cfRule type="expression" dxfId="934" priority="306" stopIfTrue="1">
      <formula>K27=K23</formula>
    </cfRule>
    <cfRule type="cellIs" dxfId="933" priority="304" stopIfTrue="1" operator="equal">
      <formula>""</formula>
    </cfRule>
  </conditionalFormatting>
  <conditionalFormatting sqref="K29">
    <cfRule type="expression" dxfId="932" priority="366" stopIfTrue="1">
      <formula>K29=K33</formula>
    </cfRule>
    <cfRule type="expression" dxfId="931" priority="365" stopIfTrue="1">
      <formula>OR(K29=K35,K29=K39)</formula>
    </cfRule>
    <cfRule type="cellIs" dxfId="930" priority="364" stopIfTrue="1" operator="equal">
      <formula>""</formula>
    </cfRule>
  </conditionalFormatting>
  <conditionalFormatting sqref="K33">
    <cfRule type="expression" dxfId="929" priority="344" stopIfTrue="1">
      <formula>OR(K33=K35,K33=K39)</formula>
    </cfRule>
    <cfRule type="cellIs" dxfId="928" priority="343" stopIfTrue="1" operator="equal">
      <formula>""</formula>
    </cfRule>
    <cfRule type="expression" dxfId="927" priority="345" stopIfTrue="1">
      <formula>K33=K29</formula>
    </cfRule>
  </conditionalFormatting>
  <conditionalFormatting sqref="K35">
    <cfRule type="cellIs" dxfId="926" priority="322" stopIfTrue="1" operator="equal">
      <formula>""</formula>
    </cfRule>
    <cfRule type="expression" dxfId="925" priority="323" stopIfTrue="1">
      <formula>OR(K35=K29,K35=K33)</formula>
    </cfRule>
    <cfRule type="expression" dxfId="924" priority="324" stopIfTrue="1">
      <formula>K35=K39</formula>
    </cfRule>
  </conditionalFormatting>
  <conditionalFormatting sqref="K39">
    <cfRule type="expression" dxfId="923" priority="303" stopIfTrue="1">
      <formula>K39=K35</formula>
    </cfRule>
    <cfRule type="expression" dxfId="922" priority="302" stopIfTrue="1">
      <formula>OR(K39=K29,K39=K33)</formula>
    </cfRule>
    <cfRule type="cellIs" dxfId="921" priority="301" stopIfTrue="1" operator="equal">
      <formula>""</formula>
    </cfRule>
  </conditionalFormatting>
  <conditionalFormatting sqref="K41">
    <cfRule type="expression" dxfId="920" priority="363" stopIfTrue="1">
      <formula>K41=K45</formula>
    </cfRule>
    <cfRule type="expression" dxfId="919" priority="362" stopIfTrue="1">
      <formula>OR(K41=K47,K41=K51)</formula>
    </cfRule>
    <cfRule type="cellIs" dxfId="918" priority="361" stopIfTrue="1" operator="equal">
      <formula>""</formula>
    </cfRule>
  </conditionalFormatting>
  <conditionalFormatting sqref="K45">
    <cfRule type="expression" dxfId="917" priority="341" stopIfTrue="1">
      <formula>OR(K45=K47,K45=K51)</formula>
    </cfRule>
    <cfRule type="cellIs" dxfId="916" priority="340" stopIfTrue="1" operator="equal">
      <formula>""</formula>
    </cfRule>
    <cfRule type="expression" dxfId="915" priority="342" stopIfTrue="1">
      <formula>K45=K41</formula>
    </cfRule>
  </conditionalFormatting>
  <conditionalFormatting sqref="K47">
    <cfRule type="cellIs" dxfId="914" priority="319" stopIfTrue="1" operator="equal">
      <formula>""</formula>
    </cfRule>
    <cfRule type="expression" dxfId="913" priority="320" stopIfTrue="1">
      <formula>OR(K47=K41,K47=K45)</formula>
    </cfRule>
    <cfRule type="expression" dxfId="912" priority="321" stopIfTrue="1">
      <formula>K47=K51</formula>
    </cfRule>
  </conditionalFormatting>
  <conditionalFormatting sqref="K51">
    <cfRule type="expression" dxfId="911" priority="300" stopIfTrue="1">
      <formula>K51=K47</formula>
    </cfRule>
    <cfRule type="expression" dxfId="910" priority="299" stopIfTrue="1">
      <formula>OR(K51=K41,K51=K45)</formula>
    </cfRule>
    <cfRule type="cellIs" dxfId="909" priority="298" stopIfTrue="1" operator="equal">
      <formula>""</formula>
    </cfRule>
  </conditionalFormatting>
  <conditionalFormatting sqref="K53">
    <cfRule type="cellIs" dxfId="908" priority="358" stopIfTrue="1" operator="equal">
      <formula>""</formula>
    </cfRule>
    <cfRule type="expression" dxfId="907" priority="359" stopIfTrue="1">
      <formula>OR(K53=K59,K53=K63)</formula>
    </cfRule>
    <cfRule type="expression" dxfId="906" priority="360" stopIfTrue="1">
      <formula>K53=K57</formula>
    </cfRule>
  </conditionalFormatting>
  <conditionalFormatting sqref="K57">
    <cfRule type="expression" dxfId="905" priority="339" stopIfTrue="1">
      <formula>K57=K53</formula>
    </cfRule>
    <cfRule type="expression" dxfId="904" priority="338" stopIfTrue="1">
      <formula>OR(K57=K59,K57=K63)</formula>
    </cfRule>
    <cfRule type="cellIs" dxfId="903" priority="337" stopIfTrue="1" operator="equal">
      <formula>""</formula>
    </cfRule>
  </conditionalFormatting>
  <conditionalFormatting sqref="K59">
    <cfRule type="cellIs" dxfId="902" priority="316" stopIfTrue="1" operator="equal">
      <formula>""</formula>
    </cfRule>
    <cfRule type="expression" dxfId="901" priority="317" stopIfTrue="1">
      <formula>OR(K59=K53,K59=K57)</formula>
    </cfRule>
    <cfRule type="expression" dxfId="900" priority="318" stopIfTrue="1">
      <formula>K59=K63</formula>
    </cfRule>
  </conditionalFormatting>
  <conditionalFormatting sqref="K63">
    <cfRule type="expression" dxfId="899" priority="296" stopIfTrue="1">
      <formula>OR(K63=K53,K63=K57)</formula>
    </cfRule>
    <cfRule type="expression" dxfId="898" priority="297" stopIfTrue="1">
      <formula>K63=K59</formula>
    </cfRule>
    <cfRule type="cellIs" dxfId="897" priority="295" stopIfTrue="1" operator="equal">
      <formula>""</formula>
    </cfRule>
  </conditionalFormatting>
  <conditionalFormatting sqref="K65">
    <cfRule type="cellIs" dxfId="896" priority="355" stopIfTrue="1" operator="equal">
      <formula>""</formula>
    </cfRule>
    <cfRule type="expression" dxfId="895" priority="356" stopIfTrue="1">
      <formula>OR(K65=K71,K65=K75)</formula>
    </cfRule>
    <cfRule type="expression" dxfId="894" priority="357" stopIfTrue="1">
      <formula>K65=K69</formula>
    </cfRule>
  </conditionalFormatting>
  <conditionalFormatting sqref="K69">
    <cfRule type="cellIs" dxfId="893" priority="334" stopIfTrue="1" operator="equal">
      <formula>""</formula>
    </cfRule>
    <cfRule type="expression" dxfId="892" priority="336" stopIfTrue="1">
      <formula>K69=K65</formula>
    </cfRule>
    <cfRule type="expression" dxfId="891" priority="335" stopIfTrue="1">
      <formula>OR(K69=K71,K69=K75)</formula>
    </cfRule>
  </conditionalFormatting>
  <conditionalFormatting sqref="K71">
    <cfRule type="expression" dxfId="890" priority="315" stopIfTrue="1">
      <formula>K71=K75</formula>
    </cfRule>
    <cfRule type="expression" dxfId="889" priority="314" stopIfTrue="1">
      <formula>OR(K71=K65,K71=K69)</formula>
    </cfRule>
    <cfRule type="cellIs" dxfId="888" priority="313" stopIfTrue="1" operator="equal">
      <formula>""</formula>
    </cfRule>
  </conditionalFormatting>
  <conditionalFormatting sqref="K75">
    <cfRule type="expression" dxfId="887" priority="294" stopIfTrue="1">
      <formula>K75=K71</formula>
    </cfRule>
    <cfRule type="expression" dxfId="886" priority="293" stopIfTrue="1">
      <formula>OR(K75=K65,K75=K69)</formula>
    </cfRule>
    <cfRule type="cellIs" dxfId="885" priority="292" stopIfTrue="1" operator="equal">
      <formula>""</formula>
    </cfRule>
  </conditionalFormatting>
  <conditionalFormatting sqref="K77">
    <cfRule type="expression" dxfId="884" priority="354" stopIfTrue="1">
      <formula>K77=K81</formula>
    </cfRule>
    <cfRule type="expression" dxfId="883" priority="353" stopIfTrue="1">
      <formula>OR(K77=K83,K77=K87)</formula>
    </cfRule>
    <cfRule type="cellIs" dxfId="882" priority="352" stopIfTrue="1" operator="equal">
      <formula>""</formula>
    </cfRule>
  </conditionalFormatting>
  <conditionalFormatting sqref="K81">
    <cfRule type="cellIs" dxfId="881" priority="331" stopIfTrue="1" operator="equal">
      <formula>""</formula>
    </cfRule>
    <cfRule type="expression" dxfId="880" priority="332" stopIfTrue="1">
      <formula>OR(K81=K83,K81=K87)</formula>
    </cfRule>
    <cfRule type="expression" dxfId="879" priority="333" stopIfTrue="1">
      <formula>K81=K77</formula>
    </cfRule>
  </conditionalFormatting>
  <conditionalFormatting sqref="K83">
    <cfRule type="cellIs" dxfId="878" priority="310" stopIfTrue="1" operator="equal">
      <formula>""</formula>
    </cfRule>
    <cfRule type="expression" dxfId="877" priority="312" stopIfTrue="1">
      <formula>K83=K87</formula>
    </cfRule>
    <cfRule type="expression" dxfId="876" priority="311" stopIfTrue="1">
      <formula>OR(K83=K77,K83=K81)</formula>
    </cfRule>
  </conditionalFormatting>
  <conditionalFormatting sqref="K87">
    <cfRule type="expression" dxfId="875" priority="291" stopIfTrue="1">
      <formula>K87=K83</formula>
    </cfRule>
    <cfRule type="expression" dxfId="874" priority="290" stopIfTrue="1">
      <formula>OR(K87=K77,K87=K81)</formula>
    </cfRule>
    <cfRule type="cellIs" dxfId="873" priority="289" stopIfTrue="1" operator="equal">
      <formula>""</formula>
    </cfRule>
  </conditionalFormatting>
  <conditionalFormatting sqref="K89">
    <cfRule type="expression" dxfId="872" priority="350" stopIfTrue="1">
      <formula>OR(K89=K95,K89=K99)</formula>
    </cfRule>
    <cfRule type="cellIs" dxfId="871" priority="349" stopIfTrue="1" operator="equal">
      <formula>""</formula>
    </cfRule>
    <cfRule type="expression" dxfId="870" priority="351" stopIfTrue="1">
      <formula>K89=K93</formula>
    </cfRule>
  </conditionalFormatting>
  <conditionalFormatting sqref="K93">
    <cfRule type="expression" dxfId="869" priority="330" stopIfTrue="1">
      <formula>K93=K89</formula>
    </cfRule>
    <cfRule type="cellIs" dxfId="868" priority="328" stopIfTrue="1" operator="equal">
      <formula>""</formula>
    </cfRule>
    <cfRule type="expression" dxfId="867" priority="329" stopIfTrue="1">
      <formula>OR(K93=K95,K93=K99)</formula>
    </cfRule>
  </conditionalFormatting>
  <conditionalFormatting sqref="K95">
    <cfRule type="expression" dxfId="866" priority="309" stopIfTrue="1">
      <formula>K95=K99</formula>
    </cfRule>
    <cfRule type="expression" dxfId="865" priority="308" stopIfTrue="1">
      <formula>OR(K95=K89,K95=K93)</formula>
    </cfRule>
    <cfRule type="cellIs" dxfId="864" priority="307" stopIfTrue="1" operator="equal">
      <formula>""</formula>
    </cfRule>
  </conditionalFormatting>
  <conditionalFormatting sqref="K99">
    <cfRule type="expression" dxfId="863" priority="287" stopIfTrue="1">
      <formula>OR(K99=K89,K99=K93)</formula>
    </cfRule>
    <cfRule type="expression" dxfId="862" priority="288" stopIfTrue="1">
      <formula>K99=K95</formula>
    </cfRule>
    <cfRule type="cellIs" dxfId="861" priority="286" stopIfTrue="1" operator="equal">
      <formula>""</formula>
    </cfRule>
  </conditionalFormatting>
  <conditionalFormatting sqref="K101">
    <cfRule type="expression" dxfId="860" priority="285" stopIfTrue="1">
      <formula>K101=K105</formula>
    </cfRule>
    <cfRule type="expression" dxfId="859" priority="284" stopIfTrue="1">
      <formula>OR(K101=K107,K101=K111)</formula>
    </cfRule>
    <cfRule type="cellIs" dxfId="858" priority="283" stopIfTrue="1" operator="equal">
      <formula>""</formula>
    </cfRule>
  </conditionalFormatting>
  <conditionalFormatting sqref="K105">
    <cfRule type="expression" dxfId="857" priority="282" stopIfTrue="1">
      <formula>K105=K101</formula>
    </cfRule>
    <cfRule type="expression" dxfId="856" priority="281" stopIfTrue="1">
      <formula>OR(K105=K107,K105=K111)</formula>
    </cfRule>
    <cfRule type="cellIs" dxfId="855" priority="280" stopIfTrue="1" operator="equal">
      <formula>""</formula>
    </cfRule>
  </conditionalFormatting>
  <conditionalFormatting sqref="K107">
    <cfRule type="expression" dxfId="854" priority="279" stopIfTrue="1">
      <formula>K107=K111</formula>
    </cfRule>
    <cfRule type="expression" dxfId="853" priority="278" stopIfTrue="1">
      <formula>OR(K107=K101,K107=K105)</formula>
    </cfRule>
    <cfRule type="cellIs" dxfId="852" priority="277" stopIfTrue="1" operator="equal">
      <formula>""</formula>
    </cfRule>
  </conditionalFormatting>
  <conditionalFormatting sqref="K111">
    <cfRule type="expression" dxfId="851" priority="276" stopIfTrue="1">
      <formula>K111=K107</formula>
    </cfRule>
    <cfRule type="expression" dxfId="850" priority="275" stopIfTrue="1">
      <formula>OR(K111=K101,K111=K105)</formula>
    </cfRule>
    <cfRule type="cellIs" dxfId="849" priority="274" stopIfTrue="1" operator="equal">
      <formula>""</formula>
    </cfRule>
  </conditionalFormatting>
  <conditionalFormatting sqref="K113">
    <cfRule type="expression" dxfId="848" priority="273" stopIfTrue="1">
      <formula>K113=K117</formula>
    </cfRule>
    <cfRule type="expression" dxfId="847" priority="272" stopIfTrue="1">
      <formula>OR(K113=K119,K113=K123)</formula>
    </cfRule>
    <cfRule type="cellIs" dxfId="846" priority="271" stopIfTrue="1" operator="equal">
      <formula>""</formula>
    </cfRule>
  </conditionalFormatting>
  <conditionalFormatting sqref="K117">
    <cfRule type="expression" dxfId="845" priority="252" stopIfTrue="1">
      <formula>K117=K113</formula>
    </cfRule>
    <cfRule type="expression" dxfId="844" priority="251" stopIfTrue="1">
      <formula>OR(K117=K119,K117=K123)</formula>
    </cfRule>
    <cfRule type="cellIs" dxfId="843" priority="250" stopIfTrue="1" operator="equal">
      <formula>""</formula>
    </cfRule>
  </conditionalFormatting>
  <conditionalFormatting sqref="K119">
    <cfRule type="expression" dxfId="842" priority="231" stopIfTrue="1">
      <formula>K119=K123</formula>
    </cfRule>
    <cfRule type="expression" dxfId="841" priority="230" stopIfTrue="1">
      <formula>OR(K119=K113,K119=K117)</formula>
    </cfRule>
    <cfRule type="cellIs" dxfId="840" priority="229" stopIfTrue="1" operator="equal">
      <formula>""</formula>
    </cfRule>
  </conditionalFormatting>
  <conditionalFormatting sqref="K123">
    <cfRule type="cellIs" dxfId="839" priority="208" stopIfTrue="1" operator="equal">
      <formula>""</formula>
    </cfRule>
    <cfRule type="expression" dxfId="838" priority="209" stopIfTrue="1">
      <formula>OR(K123=K113,K123=K117)</formula>
    </cfRule>
    <cfRule type="expression" dxfId="837" priority="210" stopIfTrue="1">
      <formula>K123=K119</formula>
    </cfRule>
  </conditionalFormatting>
  <conditionalFormatting sqref="K125">
    <cfRule type="expression" dxfId="836" priority="270" stopIfTrue="1">
      <formula>K125=K129</formula>
    </cfRule>
    <cfRule type="expression" dxfId="835" priority="269" stopIfTrue="1">
      <formula>OR(K125=K131,K125=K135)</formula>
    </cfRule>
    <cfRule type="cellIs" dxfId="834" priority="268" stopIfTrue="1" operator="equal">
      <formula>""</formula>
    </cfRule>
  </conditionalFormatting>
  <conditionalFormatting sqref="K129">
    <cfRule type="cellIs" dxfId="833" priority="247" stopIfTrue="1" operator="equal">
      <formula>""</formula>
    </cfRule>
    <cfRule type="expression" dxfId="832" priority="248" stopIfTrue="1">
      <formula>OR(K129=K131,K129=K135)</formula>
    </cfRule>
    <cfRule type="expression" dxfId="831" priority="249" stopIfTrue="1">
      <formula>K129=K125</formula>
    </cfRule>
  </conditionalFormatting>
  <conditionalFormatting sqref="K131">
    <cfRule type="cellIs" dxfId="830" priority="226" stopIfTrue="1" operator="equal">
      <formula>""</formula>
    </cfRule>
    <cfRule type="expression" dxfId="829" priority="228" stopIfTrue="1">
      <formula>K131=K135</formula>
    </cfRule>
    <cfRule type="expression" dxfId="828" priority="227" stopIfTrue="1">
      <formula>OR(K131=K125,K131=K129)</formula>
    </cfRule>
  </conditionalFormatting>
  <conditionalFormatting sqref="K135">
    <cfRule type="expression" dxfId="827" priority="206" stopIfTrue="1">
      <formula>OR(K135=K125,K135=K129)</formula>
    </cfRule>
    <cfRule type="expression" dxfId="826" priority="207" stopIfTrue="1">
      <formula>K135=K131</formula>
    </cfRule>
    <cfRule type="cellIs" dxfId="825" priority="205" stopIfTrue="1" operator="equal">
      <formula>""</formula>
    </cfRule>
  </conditionalFormatting>
  <conditionalFormatting sqref="K137">
    <cfRule type="expression" dxfId="824" priority="267" stopIfTrue="1">
      <formula>K137=K141</formula>
    </cfRule>
    <cfRule type="cellIs" dxfId="823" priority="265" stopIfTrue="1" operator="equal">
      <formula>""</formula>
    </cfRule>
    <cfRule type="expression" dxfId="822" priority="266" stopIfTrue="1">
      <formula>OR(K137=K143,K137=K147)</formula>
    </cfRule>
  </conditionalFormatting>
  <conditionalFormatting sqref="K141">
    <cfRule type="expression" dxfId="821" priority="246" stopIfTrue="1">
      <formula>K141=K137</formula>
    </cfRule>
    <cfRule type="cellIs" dxfId="820" priority="244" stopIfTrue="1" operator="equal">
      <formula>""</formula>
    </cfRule>
    <cfRule type="expression" dxfId="819" priority="245" stopIfTrue="1">
      <formula>OR(K141=K143,K141=K147)</formula>
    </cfRule>
  </conditionalFormatting>
  <conditionalFormatting sqref="K143">
    <cfRule type="expression" dxfId="818" priority="225" stopIfTrue="1">
      <formula>K143=K147</formula>
    </cfRule>
    <cfRule type="expression" dxfId="817" priority="224" stopIfTrue="1">
      <formula>OR(K143=K137,K143=K141)</formula>
    </cfRule>
    <cfRule type="cellIs" dxfId="816" priority="223" stopIfTrue="1" operator="equal">
      <formula>""</formula>
    </cfRule>
  </conditionalFormatting>
  <conditionalFormatting sqref="K147">
    <cfRule type="expression" dxfId="815" priority="204" stopIfTrue="1">
      <formula>K147=K143</formula>
    </cfRule>
    <cfRule type="expression" dxfId="814" priority="203" stopIfTrue="1">
      <formula>OR(K147=K137,K147=K141)</formula>
    </cfRule>
    <cfRule type="cellIs" dxfId="813" priority="202" stopIfTrue="1" operator="equal">
      <formula>""</formula>
    </cfRule>
  </conditionalFormatting>
  <conditionalFormatting sqref="K149">
    <cfRule type="cellIs" dxfId="812" priority="262" stopIfTrue="1" operator="equal">
      <formula>""</formula>
    </cfRule>
    <cfRule type="expression" dxfId="811" priority="264" stopIfTrue="1">
      <formula>K149=K153</formula>
    </cfRule>
    <cfRule type="expression" dxfId="810" priority="263" stopIfTrue="1">
      <formula>OR(K149=K155,K149=K159)</formula>
    </cfRule>
  </conditionalFormatting>
  <conditionalFormatting sqref="K153">
    <cfRule type="cellIs" dxfId="809" priority="241" stopIfTrue="1" operator="equal">
      <formula>""</formula>
    </cfRule>
    <cfRule type="expression" dxfId="808" priority="242" stopIfTrue="1">
      <formula>OR(K153=K155,K153=K159)</formula>
    </cfRule>
    <cfRule type="expression" dxfId="807" priority="243" stopIfTrue="1">
      <formula>K153=K149</formula>
    </cfRule>
  </conditionalFormatting>
  <conditionalFormatting sqref="K155">
    <cfRule type="expression" dxfId="806" priority="222" stopIfTrue="1">
      <formula>K155=K159</formula>
    </cfRule>
    <cfRule type="expression" dxfId="805" priority="221" stopIfTrue="1">
      <formula>OR(K155=K149,K155=K153)</formula>
    </cfRule>
    <cfRule type="cellIs" dxfId="804" priority="220" stopIfTrue="1" operator="equal">
      <formula>""</formula>
    </cfRule>
  </conditionalFormatting>
  <conditionalFormatting sqref="K159">
    <cfRule type="expression" dxfId="803" priority="201" stopIfTrue="1">
      <formula>K159=K155</formula>
    </cfRule>
    <cfRule type="expression" dxfId="802" priority="200" stopIfTrue="1">
      <formula>OR(K159=K149,K159=K153)</formula>
    </cfRule>
    <cfRule type="cellIs" dxfId="801" priority="199" stopIfTrue="1" operator="equal">
      <formula>""</formula>
    </cfRule>
  </conditionalFormatting>
  <conditionalFormatting sqref="K161">
    <cfRule type="cellIs" dxfId="800" priority="259" stopIfTrue="1" operator="equal">
      <formula>""</formula>
    </cfRule>
    <cfRule type="expression" dxfId="799" priority="261" stopIfTrue="1">
      <formula>K161=K165</formula>
    </cfRule>
    <cfRule type="expression" dxfId="798" priority="260" stopIfTrue="1">
      <formula>OR(K161=K167,K161=K171)</formula>
    </cfRule>
  </conditionalFormatting>
  <conditionalFormatting sqref="K165">
    <cfRule type="expression" dxfId="797" priority="240" stopIfTrue="1">
      <formula>K165=K161</formula>
    </cfRule>
    <cfRule type="expression" dxfId="796" priority="239" stopIfTrue="1">
      <formula>OR(K165=K167,K165=K171)</formula>
    </cfRule>
    <cfRule type="cellIs" dxfId="795" priority="238" stopIfTrue="1" operator="equal">
      <formula>""</formula>
    </cfRule>
  </conditionalFormatting>
  <conditionalFormatting sqref="K167">
    <cfRule type="expression" dxfId="794" priority="218" stopIfTrue="1">
      <formula>OR(K167=K161,K167=K165)</formula>
    </cfRule>
    <cfRule type="cellIs" dxfId="793" priority="217" stopIfTrue="1" operator="equal">
      <formula>""</formula>
    </cfRule>
    <cfRule type="expression" dxfId="792" priority="219" stopIfTrue="1">
      <formula>K167=K171</formula>
    </cfRule>
  </conditionalFormatting>
  <conditionalFormatting sqref="K171">
    <cfRule type="expression" dxfId="791" priority="198" stopIfTrue="1">
      <formula>K171=K167</formula>
    </cfRule>
    <cfRule type="expression" dxfId="790" priority="197" stopIfTrue="1">
      <formula>OR(K171=K161,K171=K165)</formula>
    </cfRule>
    <cfRule type="cellIs" dxfId="789" priority="196" stopIfTrue="1" operator="equal">
      <formula>""</formula>
    </cfRule>
  </conditionalFormatting>
  <conditionalFormatting sqref="K173">
    <cfRule type="expression" dxfId="788" priority="258" stopIfTrue="1">
      <formula>K173=K177</formula>
    </cfRule>
    <cfRule type="cellIs" dxfId="787" priority="256" stopIfTrue="1" operator="equal">
      <formula>""</formula>
    </cfRule>
    <cfRule type="expression" dxfId="786" priority="257" stopIfTrue="1">
      <formula>OR(K173=K179,K173=K183)</formula>
    </cfRule>
  </conditionalFormatting>
  <conditionalFormatting sqref="K177">
    <cfRule type="expression" dxfId="785" priority="237" stopIfTrue="1">
      <formula>K177=K173</formula>
    </cfRule>
    <cfRule type="expression" dxfId="784" priority="236" stopIfTrue="1">
      <formula>OR(K177=K179,K177=K183)</formula>
    </cfRule>
    <cfRule type="cellIs" dxfId="783" priority="235" stopIfTrue="1" operator="equal">
      <formula>""</formula>
    </cfRule>
  </conditionalFormatting>
  <conditionalFormatting sqref="K179">
    <cfRule type="expression" dxfId="782" priority="216" stopIfTrue="1">
      <formula>K179=K183</formula>
    </cfRule>
    <cfRule type="expression" dxfId="781" priority="215" stopIfTrue="1">
      <formula>OR(K179=K173,K179=K177)</formula>
    </cfRule>
    <cfRule type="cellIs" dxfId="780" priority="214" stopIfTrue="1" operator="equal">
      <formula>""</formula>
    </cfRule>
  </conditionalFormatting>
  <conditionalFormatting sqref="K183">
    <cfRule type="expression" dxfId="779" priority="195" stopIfTrue="1">
      <formula>K183=K179</formula>
    </cfRule>
    <cfRule type="expression" dxfId="778" priority="194" stopIfTrue="1">
      <formula>OR(K183=K173,K183=K177)</formula>
    </cfRule>
    <cfRule type="cellIs" dxfId="777" priority="193" stopIfTrue="1" operator="equal">
      <formula>""</formula>
    </cfRule>
  </conditionalFormatting>
  <conditionalFormatting sqref="K185">
    <cfRule type="cellIs" dxfId="776" priority="253" stopIfTrue="1" operator="equal">
      <formula>""</formula>
    </cfRule>
    <cfRule type="expression" dxfId="775" priority="254" stopIfTrue="1">
      <formula>OR(K185=K191,K185=K195)</formula>
    </cfRule>
    <cfRule type="expression" dxfId="774" priority="255" stopIfTrue="1">
      <formula>K185=K189</formula>
    </cfRule>
  </conditionalFormatting>
  <conditionalFormatting sqref="K189">
    <cfRule type="expression" dxfId="773" priority="234" stopIfTrue="1">
      <formula>K189=K185</formula>
    </cfRule>
    <cfRule type="expression" dxfId="772" priority="233" stopIfTrue="1">
      <formula>OR(K189=K191,K189=K195)</formula>
    </cfRule>
    <cfRule type="cellIs" dxfId="771" priority="232" stopIfTrue="1" operator="equal">
      <formula>""</formula>
    </cfRule>
  </conditionalFormatting>
  <conditionalFormatting sqref="K191">
    <cfRule type="expression" dxfId="770" priority="213" stopIfTrue="1">
      <formula>K191=K195</formula>
    </cfRule>
    <cfRule type="expression" dxfId="769" priority="212" stopIfTrue="1">
      <formula>OR(K191=K185,K191=K189)</formula>
    </cfRule>
    <cfRule type="cellIs" dxfId="768" priority="211" stopIfTrue="1" operator="equal">
      <formula>""</formula>
    </cfRule>
  </conditionalFormatting>
  <conditionalFormatting sqref="K195">
    <cfRule type="cellIs" dxfId="767" priority="190" stopIfTrue="1" operator="equal">
      <formula>""</formula>
    </cfRule>
    <cfRule type="expression" dxfId="766" priority="191" stopIfTrue="1">
      <formula>OR(K195=K185,K195=K189)</formula>
    </cfRule>
    <cfRule type="expression" dxfId="765" priority="192" stopIfTrue="1">
      <formula>K195=K191</formula>
    </cfRule>
  </conditionalFormatting>
  <conditionalFormatting sqref="K197">
    <cfRule type="expression" dxfId="764" priority="189" stopIfTrue="1">
      <formula>K197=K201</formula>
    </cfRule>
    <cfRule type="expression" dxfId="763" priority="188" stopIfTrue="1">
      <formula>OR(K197=K203,K197=K207)</formula>
    </cfRule>
    <cfRule type="cellIs" dxfId="762" priority="187" stopIfTrue="1" operator="equal">
      <formula>""</formula>
    </cfRule>
  </conditionalFormatting>
  <conditionalFormatting sqref="K201">
    <cfRule type="expression" dxfId="761" priority="186" stopIfTrue="1">
      <formula>K201=K197</formula>
    </cfRule>
    <cfRule type="expression" dxfId="760" priority="185" stopIfTrue="1">
      <formula>OR(K201=K203,K201=K207)</formula>
    </cfRule>
    <cfRule type="cellIs" dxfId="759" priority="184" stopIfTrue="1" operator="equal">
      <formula>""</formula>
    </cfRule>
  </conditionalFormatting>
  <conditionalFormatting sqref="K203">
    <cfRule type="expression" dxfId="758" priority="183" stopIfTrue="1">
      <formula>K203=K207</formula>
    </cfRule>
    <cfRule type="expression" dxfId="757" priority="182" stopIfTrue="1">
      <formula>OR(K203=K197,K203=K201)</formula>
    </cfRule>
    <cfRule type="cellIs" dxfId="756" priority="181" stopIfTrue="1" operator="equal">
      <formula>""</formula>
    </cfRule>
  </conditionalFormatting>
  <conditionalFormatting sqref="K207">
    <cfRule type="expression" dxfId="755" priority="180" stopIfTrue="1">
      <formula>K207=K203</formula>
    </cfRule>
    <cfRule type="expression" dxfId="754" priority="179" stopIfTrue="1">
      <formula>OR(K207=K197,K207=K201)</formula>
    </cfRule>
    <cfRule type="cellIs" dxfId="753" priority="178" stopIfTrue="1" operator="equal">
      <formula>""</formula>
    </cfRule>
  </conditionalFormatting>
  <conditionalFormatting sqref="K209">
    <cfRule type="expression" dxfId="752" priority="177" stopIfTrue="1">
      <formula>K209=K213</formula>
    </cfRule>
    <cfRule type="expression" dxfId="751" priority="176" stopIfTrue="1">
      <formula>OR(K209=K215,K209=K219)</formula>
    </cfRule>
    <cfRule type="cellIs" dxfId="750" priority="175" stopIfTrue="1" operator="equal">
      <formula>""</formula>
    </cfRule>
  </conditionalFormatting>
  <conditionalFormatting sqref="K213">
    <cfRule type="expression" dxfId="749" priority="156" stopIfTrue="1">
      <formula>K213=K209</formula>
    </cfRule>
    <cfRule type="expression" dxfId="748" priority="155" stopIfTrue="1">
      <formula>OR(K213=K215,K213=K219)</formula>
    </cfRule>
    <cfRule type="cellIs" dxfId="747" priority="154" stopIfTrue="1" operator="equal">
      <formula>""</formula>
    </cfRule>
  </conditionalFormatting>
  <conditionalFormatting sqref="K215">
    <cfRule type="cellIs" dxfId="746" priority="133" stopIfTrue="1" operator="equal">
      <formula>""</formula>
    </cfRule>
    <cfRule type="expression" dxfId="745" priority="134" stopIfTrue="1">
      <formula>OR(K215=K209,K215=K213)</formula>
    </cfRule>
    <cfRule type="expression" dxfId="744" priority="135" stopIfTrue="1">
      <formula>K215=K219</formula>
    </cfRule>
  </conditionalFormatting>
  <conditionalFormatting sqref="K219">
    <cfRule type="expression" dxfId="743" priority="114" stopIfTrue="1">
      <formula>K219=K215</formula>
    </cfRule>
    <cfRule type="expression" dxfId="742" priority="113" stopIfTrue="1">
      <formula>OR(K219=K209,K219=K213)</formula>
    </cfRule>
    <cfRule type="cellIs" dxfId="741" priority="112" stopIfTrue="1" operator="equal">
      <formula>""</formula>
    </cfRule>
  </conditionalFormatting>
  <conditionalFormatting sqref="K221">
    <cfRule type="expression" dxfId="740" priority="174" stopIfTrue="1">
      <formula>K221=K225</formula>
    </cfRule>
    <cfRule type="expression" dxfId="739" priority="173" stopIfTrue="1">
      <formula>OR(K221=K227,K221=K231)</formula>
    </cfRule>
    <cfRule type="cellIs" dxfId="738" priority="172" stopIfTrue="1" operator="equal">
      <formula>""</formula>
    </cfRule>
  </conditionalFormatting>
  <conditionalFormatting sqref="K225">
    <cfRule type="cellIs" dxfId="737" priority="151" stopIfTrue="1" operator="equal">
      <formula>""</formula>
    </cfRule>
    <cfRule type="expression" dxfId="736" priority="153" stopIfTrue="1">
      <formula>K225=K221</formula>
    </cfRule>
    <cfRule type="expression" dxfId="735" priority="152" stopIfTrue="1">
      <formula>OR(K225=K227,K225=K231)</formula>
    </cfRule>
  </conditionalFormatting>
  <conditionalFormatting sqref="K227">
    <cfRule type="expression" dxfId="734" priority="131" stopIfTrue="1">
      <formula>OR(K227=K221,K227=K225)</formula>
    </cfRule>
    <cfRule type="expression" dxfId="733" priority="132" stopIfTrue="1">
      <formula>K227=K231</formula>
    </cfRule>
    <cfRule type="cellIs" dxfId="732" priority="130" stopIfTrue="1" operator="equal">
      <formula>""</formula>
    </cfRule>
  </conditionalFormatting>
  <conditionalFormatting sqref="K231">
    <cfRule type="cellIs" dxfId="731" priority="109" stopIfTrue="1" operator="equal">
      <formula>""</formula>
    </cfRule>
    <cfRule type="expression" dxfId="730" priority="110" stopIfTrue="1">
      <formula>OR(K231=K221,K231=K225)</formula>
    </cfRule>
    <cfRule type="expression" dxfId="729" priority="111" stopIfTrue="1">
      <formula>K231=K227</formula>
    </cfRule>
  </conditionalFormatting>
  <conditionalFormatting sqref="K233">
    <cfRule type="cellIs" dxfId="728" priority="169" stopIfTrue="1" operator="equal">
      <formula>""</formula>
    </cfRule>
    <cfRule type="expression" dxfId="727" priority="171" stopIfTrue="1">
      <formula>K233=K237</formula>
    </cfRule>
    <cfRule type="expression" dxfId="726" priority="170" stopIfTrue="1">
      <formula>OR(K233=K239,K233=K243)</formula>
    </cfRule>
  </conditionalFormatting>
  <conditionalFormatting sqref="K237">
    <cfRule type="expression" dxfId="725" priority="150" stopIfTrue="1">
      <formula>K237=K233</formula>
    </cfRule>
    <cfRule type="expression" dxfId="724" priority="149" stopIfTrue="1">
      <formula>OR(K237=K239,K237=K243)</formula>
    </cfRule>
    <cfRule type="cellIs" dxfId="723" priority="148" stopIfTrue="1" operator="equal">
      <formula>""</formula>
    </cfRule>
  </conditionalFormatting>
  <conditionalFormatting sqref="K239">
    <cfRule type="expression" dxfId="722" priority="128" stopIfTrue="1">
      <formula>OR(K239=K233,K239=K237)</formula>
    </cfRule>
    <cfRule type="expression" dxfId="721" priority="129" stopIfTrue="1">
      <formula>K239=K243</formula>
    </cfRule>
    <cfRule type="cellIs" dxfId="720" priority="127" stopIfTrue="1" operator="equal">
      <formula>""</formula>
    </cfRule>
  </conditionalFormatting>
  <conditionalFormatting sqref="K243">
    <cfRule type="cellIs" dxfId="719" priority="106" stopIfTrue="1" operator="equal">
      <formula>""</formula>
    </cfRule>
    <cfRule type="expression" dxfId="718" priority="107" stopIfTrue="1">
      <formula>OR(K243=K233,K243=K237)</formula>
    </cfRule>
    <cfRule type="expression" dxfId="717" priority="108" stopIfTrue="1">
      <formula>K243=K239</formula>
    </cfRule>
  </conditionalFormatting>
  <conditionalFormatting sqref="K245">
    <cfRule type="expression" dxfId="716" priority="168" stopIfTrue="1">
      <formula>K245=K249</formula>
    </cfRule>
    <cfRule type="cellIs" dxfId="715" priority="166" stopIfTrue="1" operator="equal">
      <formula>""</formula>
    </cfRule>
    <cfRule type="expression" dxfId="714" priority="167" stopIfTrue="1">
      <formula>OR(K245=K251,K245=K255)</formula>
    </cfRule>
  </conditionalFormatting>
  <conditionalFormatting sqref="K249">
    <cfRule type="expression" dxfId="713" priority="146" stopIfTrue="1">
      <formula>OR(K249=K251,K249=K255)</formula>
    </cfRule>
    <cfRule type="cellIs" dxfId="712" priority="145" stopIfTrue="1" operator="equal">
      <formula>""</formula>
    </cfRule>
    <cfRule type="expression" dxfId="711" priority="147" stopIfTrue="1">
      <formula>K249=K245</formula>
    </cfRule>
  </conditionalFormatting>
  <conditionalFormatting sqref="K251">
    <cfRule type="expression" dxfId="710" priority="126" stopIfTrue="1">
      <formula>K251=K255</formula>
    </cfRule>
    <cfRule type="expression" dxfId="709" priority="125" stopIfTrue="1">
      <formula>OR(K251=K245,K251=K249)</formula>
    </cfRule>
    <cfRule type="cellIs" dxfId="708" priority="124" stopIfTrue="1" operator="equal">
      <formula>""</formula>
    </cfRule>
  </conditionalFormatting>
  <conditionalFormatting sqref="K255">
    <cfRule type="expression" dxfId="707" priority="105" stopIfTrue="1">
      <formula>K255=K251</formula>
    </cfRule>
    <cfRule type="expression" dxfId="706" priority="104" stopIfTrue="1">
      <formula>OR(K255=K245,K255=K249)</formula>
    </cfRule>
    <cfRule type="cellIs" dxfId="705" priority="103" stopIfTrue="1" operator="equal">
      <formula>""</formula>
    </cfRule>
  </conditionalFormatting>
  <conditionalFormatting sqref="K257">
    <cfRule type="expression" dxfId="704" priority="165" stopIfTrue="1">
      <formula>K257=K261</formula>
    </cfRule>
    <cfRule type="expression" dxfId="703" priority="164" stopIfTrue="1">
      <formula>OR(K257=K263,K257=K267)</formula>
    </cfRule>
    <cfRule type="cellIs" dxfId="702" priority="163" stopIfTrue="1" operator="equal">
      <formula>""</formula>
    </cfRule>
  </conditionalFormatting>
  <conditionalFormatting sqref="K261">
    <cfRule type="expression" dxfId="701" priority="144" stopIfTrue="1">
      <formula>K261=K257</formula>
    </cfRule>
    <cfRule type="expression" dxfId="700" priority="143" stopIfTrue="1">
      <formula>OR(K261=K263,K261=K267)</formula>
    </cfRule>
    <cfRule type="cellIs" dxfId="699" priority="142" stopIfTrue="1" operator="equal">
      <formula>""</formula>
    </cfRule>
  </conditionalFormatting>
  <conditionalFormatting sqref="K263">
    <cfRule type="expression" dxfId="698" priority="123" stopIfTrue="1">
      <formula>K263=K267</formula>
    </cfRule>
    <cfRule type="expression" dxfId="697" priority="122" stopIfTrue="1">
      <formula>OR(K263=K257,K263=K261)</formula>
    </cfRule>
    <cfRule type="cellIs" dxfId="696" priority="121" stopIfTrue="1" operator="equal">
      <formula>""</formula>
    </cfRule>
  </conditionalFormatting>
  <conditionalFormatting sqref="K267">
    <cfRule type="cellIs" dxfId="695" priority="100" stopIfTrue="1" operator="equal">
      <formula>""</formula>
    </cfRule>
    <cfRule type="expression" dxfId="694" priority="102" stopIfTrue="1">
      <formula>K267=K263</formula>
    </cfRule>
    <cfRule type="expression" dxfId="693" priority="101" stopIfTrue="1">
      <formula>OR(K267=K257,K267=K261)</formula>
    </cfRule>
  </conditionalFormatting>
  <conditionalFormatting sqref="K269">
    <cfRule type="cellIs" dxfId="692" priority="160" stopIfTrue="1" operator="equal">
      <formula>""</formula>
    </cfRule>
    <cfRule type="expression" dxfId="691" priority="161" stopIfTrue="1">
      <formula>OR(K269=K275,K269=K279)</formula>
    </cfRule>
    <cfRule type="expression" dxfId="690" priority="162" stopIfTrue="1">
      <formula>K269=K273</formula>
    </cfRule>
  </conditionalFormatting>
  <conditionalFormatting sqref="K273">
    <cfRule type="expression" dxfId="689" priority="141" stopIfTrue="1">
      <formula>K273=K269</formula>
    </cfRule>
    <cfRule type="expression" dxfId="688" priority="140" stopIfTrue="1">
      <formula>OR(K273=K275,K273=K279)</formula>
    </cfRule>
    <cfRule type="cellIs" dxfId="687" priority="139" stopIfTrue="1" operator="equal">
      <formula>""</formula>
    </cfRule>
  </conditionalFormatting>
  <conditionalFormatting sqref="K275">
    <cfRule type="expression" dxfId="686" priority="120" stopIfTrue="1">
      <formula>K275=K279</formula>
    </cfRule>
    <cfRule type="cellIs" dxfId="685" priority="118" stopIfTrue="1" operator="equal">
      <formula>""</formula>
    </cfRule>
    <cfRule type="expression" dxfId="684" priority="119" stopIfTrue="1">
      <formula>OR(K275=K269,K275=K273)</formula>
    </cfRule>
  </conditionalFormatting>
  <conditionalFormatting sqref="K279">
    <cfRule type="expression" dxfId="683" priority="99" stopIfTrue="1">
      <formula>K279=K275</formula>
    </cfRule>
    <cfRule type="expression" dxfId="682" priority="98" stopIfTrue="1">
      <formula>OR(K279=K269,K279=K273)</formula>
    </cfRule>
    <cfRule type="cellIs" dxfId="681" priority="97" stopIfTrue="1" operator="equal">
      <formula>""</formula>
    </cfRule>
  </conditionalFormatting>
  <conditionalFormatting sqref="K281">
    <cfRule type="cellIs" dxfId="680" priority="157" stopIfTrue="1" operator="equal">
      <formula>""</formula>
    </cfRule>
    <cfRule type="expression" dxfId="679" priority="158" stopIfTrue="1">
      <formula>OR(K281=K287,K281=K291)</formula>
    </cfRule>
    <cfRule type="expression" dxfId="678" priority="159" stopIfTrue="1">
      <formula>K281=K285</formula>
    </cfRule>
  </conditionalFormatting>
  <conditionalFormatting sqref="K285">
    <cfRule type="expression" dxfId="677" priority="137" stopIfTrue="1">
      <formula>OR(K285=K287,K285=K291)</formula>
    </cfRule>
    <cfRule type="expression" dxfId="676" priority="138" stopIfTrue="1">
      <formula>K285=K281</formula>
    </cfRule>
    <cfRule type="cellIs" dxfId="675" priority="136" stopIfTrue="1" operator="equal">
      <formula>""</formula>
    </cfRule>
  </conditionalFormatting>
  <conditionalFormatting sqref="K287">
    <cfRule type="expression" dxfId="674" priority="116" stopIfTrue="1">
      <formula>OR(K287=K281,K287=K285)</formula>
    </cfRule>
    <cfRule type="expression" dxfId="673" priority="117" stopIfTrue="1">
      <formula>K287=K291</formula>
    </cfRule>
    <cfRule type="cellIs" dxfId="672" priority="115" stopIfTrue="1" operator="equal">
      <formula>""</formula>
    </cfRule>
  </conditionalFormatting>
  <conditionalFormatting sqref="K291">
    <cfRule type="expression" dxfId="671" priority="96" stopIfTrue="1">
      <formula>K291=K287</formula>
    </cfRule>
    <cfRule type="cellIs" dxfId="670" priority="94" stopIfTrue="1" operator="equal">
      <formula>""</formula>
    </cfRule>
    <cfRule type="expression" dxfId="669" priority="95" stopIfTrue="1">
      <formula>OR(K291=K281,K291=K285)</formula>
    </cfRule>
  </conditionalFormatting>
  <conditionalFormatting sqref="K293">
    <cfRule type="expression" dxfId="668" priority="93" stopIfTrue="1">
      <formula>K293=K297</formula>
    </cfRule>
    <cfRule type="expression" dxfId="667" priority="92" stopIfTrue="1">
      <formula>OR(K293=K299,K293=K303)</formula>
    </cfRule>
    <cfRule type="cellIs" dxfId="666" priority="91" stopIfTrue="1" operator="equal">
      <formula>""</formula>
    </cfRule>
  </conditionalFormatting>
  <conditionalFormatting sqref="K297">
    <cfRule type="expression" dxfId="665" priority="90" stopIfTrue="1">
      <formula>K297=K293</formula>
    </cfRule>
    <cfRule type="expression" dxfId="664" priority="89" stopIfTrue="1">
      <formula>OR(K297=K299,K297=K303)</formula>
    </cfRule>
    <cfRule type="cellIs" dxfId="663" priority="88" stopIfTrue="1" operator="equal">
      <formula>""</formula>
    </cfRule>
  </conditionalFormatting>
  <conditionalFormatting sqref="K299">
    <cfRule type="expression" dxfId="662" priority="86" stopIfTrue="1">
      <formula>OR(K299=K293,K299=K297)</formula>
    </cfRule>
    <cfRule type="cellIs" dxfId="661" priority="85" stopIfTrue="1" operator="equal">
      <formula>""</formula>
    </cfRule>
    <cfRule type="expression" dxfId="660" priority="87" stopIfTrue="1">
      <formula>K299=K303</formula>
    </cfRule>
  </conditionalFormatting>
  <conditionalFormatting sqref="K303">
    <cfRule type="expression" dxfId="659" priority="83" stopIfTrue="1">
      <formula>OR(K303=K293,K303=K297)</formula>
    </cfRule>
    <cfRule type="cellIs" dxfId="658" priority="82" stopIfTrue="1" operator="equal">
      <formula>""</formula>
    </cfRule>
    <cfRule type="expression" dxfId="657" priority="84" stopIfTrue="1">
      <formula>K303=K299</formula>
    </cfRule>
  </conditionalFormatting>
  <conditionalFormatting sqref="K305">
    <cfRule type="expression" dxfId="656" priority="80" stopIfTrue="1">
      <formula>OR(K305=K311,K305=K315)</formula>
    </cfRule>
    <cfRule type="cellIs" dxfId="655" priority="79" stopIfTrue="1" operator="equal">
      <formula>""</formula>
    </cfRule>
    <cfRule type="expression" dxfId="654" priority="81" stopIfTrue="1">
      <formula>K305=K309</formula>
    </cfRule>
  </conditionalFormatting>
  <conditionalFormatting sqref="K309">
    <cfRule type="expression" dxfId="653" priority="60" stopIfTrue="1">
      <formula>K309=K305</formula>
    </cfRule>
    <cfRule type="expression" dxfId="652" priority="59" stopIfTrue="1">
      <formula>OR(K309=K311,K309=K315)</formula>
    </cfRule>
    <cfRule type="cellIs" dxfId="651" priority="58" stopIfTrue="1" operator="equal">
      <formula>""</formula>
    </cfRule>
  </conditionalFormatting>
  <conditionalFormatting sqref="K311">
    <cfRule type="expression" dxfId="650" priority="39" stopIfTrue="1">
      <formula>K311=K315</formula>
    </cfRule>
    <cfRule type="expression" dxfId="649" priority="38" stopIfTrue="1">
      <formula>OR(K311=K305,K311=K309)</formula>
    </cfRule>
    <cfRule type="cellIs" dxfId="648" priority="37" stopIfTrue="1" operator="equal">
      <formula>""</formula>
    </cfRule>
  </conditionalFormatting>
  <conditionalFormatting sqref="K315">
    <cfRule type="expression" dxfId="647" priority="17" stopIfTrue="1">
      <formula>OR(K315=K305,K315=K309)</formula>
    </cfRule>
    <cfRule type="expression" dxfId="646" priority="18" stopIfTrue="1">
      <formula>K315=K311</formula>
    </cfRule>
    <cfRule type="cellIs" dxfId="645" priority="16" stopIfTrue="1" operator="equal">
      <formula>""</formula>
    </cfRule>
  </conditionalFormatting>
  <conditionalFormatting sqref="K317">
    <cfRule type="expression" dxfId="644" priority="78" stopIfTrue="1">
      <formula>K317=K321</formula>
    </cfRule>
    <cfRule type="expression" dxfId="643" priority="77" stopIfTrue="1">
      <formula>OR(K317=K323,K317=K327)</formula>
    </cfRule>
    <cfRule type="cellIs" dxfId="642" priority="76" stopIfTrue="1" operator="equal">
      <formula>""</formula>
    </cfRule>
  </conditionalFormatting>
  <conditionalFormatting sqref="K321">
    <cfRule type="expression" dxfId="641" priority="57" stopIfTrue="1">
      <formula>K321=K317</formula>
    </cfRule>
    <cfRule type="expression" dxfId="640" priority="56" stopIfTrue="1">
      <formula>OR(K321=K323,K321=K327)</formula>
    </cfRule>
    <cfRule type="cellIs" dxfId="639" priority="55" stopIfTrue="1" operator="equal">
      <formula>""</formula>
    </cfRule>
  </conditionalFormatting>
  <conditionalFormatting sqref="K323">
    <cfRule type="expression" dxfId="638" priority="35" stopIfTrue="1">
      <formula>OR(K323=K317,K323=K321)</formula>
    </cfRule>
    <cfRule type="cellIs" dxfId="637" priority="34" stopIfTrue="1" operator="equal">
      <formula>""</formula>
    </cfRule>
    <cfRule type="expression" dxfId="636" priority="36" stopIfTrue="1">
      <formula>K323=K327</formula>
    </cfRule>
  </conditionalFormatting>
  <conditionalFormatting sqref="K327">
    <cfRule type="expression" dxfId="635" priority="15" stopIfTrue="1">
      <formula>K327=K323</formula>
    </cfRule>
    <cfRule type="expression" dxfId="634" priority="14" stopIfTrue="1">
      <formula>OR(K327=K317,K327=K321)</formula>
    </cfRule>
    <cfRule type="cellIs" dxfId="633" priority="13" stopIfTrue="1" operator="equal">
      <formula>""</formula>
    </cfRule>
  </conditionalFormatting>
  <conditionalFormatting sqref="K329">
    <cfRule type="expression" dxfId="632" priority="75" stopIfTrue="1">
      <formula>K329=K333</formula>
    </cfRule>
    <cfRule type="expression" dxfId="631" priority="74" stopIfTrue="1">
      <formula>OR(K329=K335,K329=K339)</formula>
    </cfRule>
    <cfRule type="cellIs" dxfId="630" priority="73" stopIfTrue="1" operator="equal">
      <formula>""</formula>
    </cfRule>
  </conditionalFormatting>
  <conditionalFormatting sqref="K333">
    <cfRule type="expression" dxfId="629" priority="54" stopIfTrue="1">
      <formula>K333=K329</formula>
    </cfRule>
    <cfRule type="expression" dxfId="628" priority="53" stopIfTrue="1">
      <formula>OR(K333=K335,K333=K339)</formula>
    </cfRule>
    <cfRule type="cellIs" dxfId="627" priority="52" stopIfTrue="1" operator="equal">
      <formula>""</formula>
    </cfRule>
  </conditionalFormatting>
  <conditionalFormatting sqref="K335">
    <cfRule type="expression" dxfId="626" priority="33" stopIfTrue="1">
      <formula>K335=K339</formula>
    </cfRule>
    <cfRule type="expression" dxfId="625" priority="32" stopIfTrue="1">
      <formula>OR(K335=K329,K335=K333)</formula>
    </cfRule>
    <cfRule type="cellIs" dxfId="624" priority="31" stopIfTrue="1" operator="equal">
      <formula>""</formula>
    </cfRule>
  </conditionalFormatting>
  <conditionalFormatting sqref="K339">
    <cfRule type="expression" dxfId="623" priority="12" stopIfTrue="1">
      <formula>K339=K335</formula>
    </cfRule>
    <cfRule type="expression" dxfId="622" priority="11" stopIfTrue="1">
      <formula>OR(K339=K329,K339=K333)</formula>
    </cfRule>
    <cfRule type="cellIs" dxfId="621" priority="10" stopIfTrue="1" operator="equal">
      <formula>""</formula>
    </cfRule>
  </conditionalFormatting>
  <conditionalFormatting sqref="K341">
    <cfRule type="expression" dxfId="620" priority="71" stopIfTrue="1">
      <formula>OR(K341=K347,K341=K351)</formula>
    </cfRule>
    <cfRule type="cellIs" dxfId="619" priority="70" stopIfTrue="1" operator="equal">
      <formula>""</formula>
    </cfRule>
    <cfRule type="expression" dxfId="618" priority="72" stopIfTrue="1">
      <formula>K341=K345</formula>
    </cfRule>
  </conditionalFormatting>
  <conditionalFormatting sqref="K345">
    <cfRule type="cellIs" dxfId="617" priority="49" stopIfTrue="1" operator="equal">
      <formula>""</formula>
    </cfRule>
    <cfRule type="expression" dxfId="616" priority="50" stopIfTrue="1">
      <formula>OR(K345=K347,K345=K351)</formula>
    </cfRule>
    <cfRule type="expression" dxfId="615" priority="51" stopIfTrue="1">
      <formula>K345=K341</formula>
    </cfRule>
  </conditionalFormatting>
  <conditionalFormatting sqref="K347">
    <cfRule type="expression" dxfId="614" priority="30" stopIfTrue="1">
      <formula>K347=K351</formula>
    </cfRule>
    <cfRule type="expression" dxfId="613" priority="29" stopIfTrue="1">
      <formula>OR(K347=K341,K347=K345)</formula>
    </cfRule>
    <cfRule type="cellIs" dxfId="612" priority="28" stopIfTrue="1" operator="equal">
      <formula>""</formula>
    </cfRule>
  </conditionalFormatting>
  <conditionalFormatting sqref="K351">
    <cfRule type="expression" dxfId="611" priority="8" stopIfTrue="1">
      <formula>OR(K351=K341,K351=K345)</formula>
    </cfRule>
    <cfRule type="expression" dxfId="610" priority="9" stopIfTrue="1">
      <formula>K351=K347</formula>
    </cfRule>
    <cfRule type="cellIs" dxfId="609" priority="7" stopIfTrue="1" operator="equal">
      <formula>""</formula>
    </cfRule>
  </conditionalFormatting>
  <conditionalFormatting sqref="K353">
    <cfRule type="expression" dxfId="608" priority="68" stopIfTrue="1">
      <formula>OR(K353=K359,K353=K363)</formula>
    </cfRule>
    <cfRule type="expression" dxfId="607" priority="69" stopIfTrue="1">
      <formula>K353=K357</formula>
    </cfRule>
    <cfRule type="cellIs" dxfId="606" priority="67" stopIfTrue="1" operator="equal">
      <formula>""</formula>
    </cfRule>
  </conditionalFormatting>
  <conditionalFormatting sqref="K357">
    <cfRule type="cellIs" dxfId="605" priority="46" stopIfTrue="1" operator="equal">
      <formula>""</formula>
    </cfRule>
    <cfRule type="expression" dxfId="604" priority="48" stopIfTrue="1">
      <formula>K357=K353</formula>
    </cfRule>
    <cfRule type="expression" dxfId="603" priority="47" stopIfTrue="1">
      <formula>OR(K357=K359,K357=K363)</formula>
    </cfRule>
  </conditionalFormatting>
  <conditionalFormatting sqref="K359">
    <cfRule type="expression" dxfId="602" priority="26" stopIfTrue="1">
      <formula>OR(K359=K353,K359=K357)</formula>
    </cfRule>
    <cfRule type="expression" dxfId="601" priority="27" stopIfTrue="1">
      <formula>K359=K363</formula>
    </cfRule>
    <cfRule type="cellIs" dxfId="600" priority="25" stopIfTrue="1" operator="equal">
      <formula>""</formula>
    </cfRule>
  </conditionalFormatting>
  <conditionalFormatting sqref="K363">
    <cfRule type="expression" dxfId="599" priority="6" stopIfTrue="1">
      <formula>K363=K359</formula>
    </cfRule>
    <cfRule type="expression" dxfId="598" priority="5" stopIfTrue="1">
      <formula>OR(K363=K353,K363=K357)</formula>
    </cfRule>
    <cfRule type="cellIs" dxfId="597" priority="4" stopIfTrue="1" operator="equal">
      <formula>""</formula>
    </cfRule>
  </conditionalFormatting>
  <conditionalFormatting sqref="K365">
    <cfRule type="expression" dxfId="596" priority="66" stopIfTrue="1">
      <formula>K365=K369</formula>
    </cfRule>
    <cfRule type="expression" dxfId="595" priority="65" stopIfTrue="1">
      <formula>OR(K365=K371,K365=K375)</formula>
    </cfRule>
    <cfRule type="cellIs" dxfId="594" priority="64" stopIfTrue="1" operator="equal">
      <formula>""</formula>
    </cfRule>
  </conditionalFormatting>
  <conditionalFormatting sqref="K369">
    <cfRule type="expression" dxfId="593" priority="44" stopIfTrue="1">
      <formula>OR(K369=K371,K369=K375)</formula>
    </cfRule>
    <cfRule type="expression" dxfId="592" priority="45" stopIfTrue="1">
      <formula>K369=K365</formula>
    </cfRule>
    <cfRule type="cellIs" dxfId="591" priority="43" stopIfTrue="1" operator="equal">
      <formula>""</formula>
    </cfRule>
  </conditionalFormatting>
  <conditionalFormatting sqref="K371">
    <cfRule type="cellIs" dxfId="590" priority="22" stopIfTrue="1" operator="equal">
      <formula>""</formula>
    </cfRule>
    <cfRule type="expression" dxfId="589" priority="23" stopIfTrue="1">
      <formula>OR(K371=K365,K371=K369)</formula>
    </cfRule>
    <cfRule type="expression" dxfId="588" priority="24" stopIfTrue="1">
      <formula>K371=K375</formula>
    </cfRule>
  </conditionalFormatting>
  <conditionalFormatting sqref="K375">
    <cfRule type="cellIs" dxfId="587" priority="1" stopIfTrue="1" operator="equal">
      <formula>""</formula>
    </cfRule>
    <cfRule type="expression" dxfId="586" priority="3" stopIfTrue="1">
      <formula>K375=K371</formula>
    </cfRule>
    <cfRule type="expression" dxfId="585" priority="2" stopIfTrue="1">
      <formula>OR(K375=K365,K375=K369)</formula>
    </cfRule>
  </conditionalFormatting>
  <conditionalFormatting sqref="K377">
    <cfRule type="expression" dxfId="584" priority="62" stopIfTrue="1">
      <formula>OR(K377=K383,K377=K387)</formula>
    </cfRule>
    <cfRule type="cellIs" dxfId="583" priority="61" stopIfTrue="1" operator="equal">
      <formula>""</formula>
    </cfRule>
    <cfRule type="expression" dxfId="582" priority="63" stopIfTrue="1">
      <formula>K377=K381</formula>
    </cfRule>
  </conditionalFormatting>
  <conditionalFormatting sqref="K381">
    <cfRule type="expression" dxfId="581" priority="42" stopIfTrue="1">
      <formula>K381=K377</formula>
    </cfRule>
    <cfRule type="cellIs" dxfId="580" priority="40" stopIfTrue="1" operator="equal">
      <formula>""</formula>
    </cfRule>
    <cfRule type="expression" dxfId="579" priority="41" stopIfTrue="1">
      <formula>OR(K381=K383,K381=K387)</formula>
    </cfRule>
  </conditionalFormatting>
  <conditionalFormatting sqref="K383">
    <cfRule type="expression" dxfId="578" priority="20" stopIfTrue="1">
      <formula>OR(K383=K377,K383=K381)</formula>
    </cfRule>
    <cfRule type="cellIs" dxfId="577" priority="19" stopIfTrue="1" operator="equal">
      <formula>""</formula>
    </cfRule>
    <cfRule type="expression" dxfId="576" priority="21" stopIfTrue="1">
      <formula>K383=K387</formula>
    </cfRule>
  </conditionalFormatting>
  <printOptions horizontalCentered="1"/>
  <pageMargins left="0.19685039370078741" right="0.19685039370078741" top="0.31496062992125984" bottom="0.35433070866141736" header="0.19685039370078741" footer="0.19685039370078741"/>
  <pageSetup paperSize="9" scale="65" orientation="portrait" horizontalDpi="4294967293" verticalDpi="4294967293" r:id="rId1"/>
  <headerFooter alignWithMargins="0">
    <oddFooter>&amp;LPage &amp;P / &amp;N&amp;C&amp;F&amp;R&amp;D</oddFooter>
  </headerFooter>
  <rowBreaks count="3" manualBreakCount="3">
    <brk id="99" max="16383" man="1"/>
    <brk id="195" max="16383" man="1"/>
    <brk id="29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2"/>
  <dimension ref="A1:CO2956"/>
  <sheetViews>
    <sheetView topLeftCell="A10" zoomScale="70" zoomScaleNormal="70" workbookViewId="0">
      <selection activeCell="J10" sqref="J10"/>
    </sheetView>
  </sheetViews>
  <sheetFormatPr baseColWidth="10" defaultColWidth="10.28515625" defaultRowHeight="15.75"/>
  <cols>
    <col min="1" max="1" width="3.5703125" style="30" customWidth="1"/>
    <col min="2" max="9" width="3.5703125" style="13" customWidth="1"/>
    <col min="10" max="10" width="4.7109375" style="13" customWidth="1"/>
    <col min="11" max="12" width="3.5703125" style="13" customWidth="1"/>
    <col min="13" max="13" width="3.5703125" style="12" customWidth="1"/>
    <col min="14" max="15" width="3.5703125" style="13" customWidth="1"/>
    <col min="16" max="16" width="3.5703125" style="12" customWidth="1"/>
    <col min="17" max="17" width="3.5703125" style="13" customWidth="1"/>
    <col min="18" max="18" width="5.5703125" style="13" customWidth="1"/>
    <col min="19" max="19" width="5.140625" style="13" bestFit="1" customWidth="1"/>
    <col min="20" max="20" width="3.5703125" style="13" customWidth="1"/>
    <col min="21" max="21" width="3.5703125" style="12" customWidth="1"/>
    <col min="22" max="23" width="3.5703125" style="13" customWidth="1"/>
    <col min="24" max="24" width="3.5703125" style="12" customWidth="1"/>
    <col min="25" max="25" width="3.5703125" style="13" customWidth="1"/>
    <col min="26" max="26" width="5.5703125" style="13" customWidth="1"/>
    <col min="27" max="27" width="5.140625" style="13" bestFit="1" customWidth="1"/>
    <col min="28" max="28" width="3.5703125" style="13" customWidth="1"/>
    <col min="29" max="29" width="3.5703125" style="12" customWidth="1"/>
    <col min="30" max="31" width="3.5703125" style="13" customWidth="1"/>
    <col min="32" max="32" width="3.5703125" style="12" customWidth="1"/>
    <col min="33" max="33" width="3.5703125" style="13" customWidth="1"/>
    <col min="34" max="35" width="5.140625" style="13" bestFit="1" customWidth="1"/>
    <col min="36" max="36" width="3.5703125" style="13" customWidth="1"/>
    <col min="37" max="37" width="3.5703125" style="12" customWidth="1"/>
    <col min="38" max="39" width="3.5703125" style="13" customWidth="1"/>
    <col min="40" max="40" width="3.5703125" style="12" customWidth="1"/>
    <col min="41" max="41" width="3.5703125" style="13" customWidth="1"/>
    <col min="42" max="42" width="5.140625" style="13" bestFit="1" customWidth="1"/>
    <col min="43" max="43" width="5.140625" style="12" bestFit="1" customWidth="1"/>
    <col min="44" max="44" width="4.7109375" style="13" customWidth="1"/>
    <col min="45" max="46" width="3.5703125" style="13" customWidth="1"/>
    <col min="47" max="47" width="3.5703125" style="12" customWidth="1"/>
    <col min="48" max="49" width="3.5703125" style="13" customWidth="1"/>
    <col min="50" max="50" width="3.5703125" style="12" customWidth="1"/>
    <col min="51" max="51" width="3.5703125" style="13" customWidth="1"/>
    <col min="52" max="52" width="5.140625" style="13" bestFit="1" customWidth="1"/>
    <col min="53" max="54" width="3.5703125" style="13" customWidth="1"/>
    <col min="55" max="55" width="3.5703125" style="12" customWidth="1"/>
    <col min="56" max="57" width="3.5703125" style="13" customWidth="1"/>
    <col min="58" max="58" width="3.5703125" style="12" customWidth="1"/>
    <col min="59" max="60" width="5.140625" style="13" bestFit="1" customWidth="1"/>
    <col min="61" max="62" width="3.5703125" style="13" customWidth="1"/>
    <col min="63" max="63" width="3.5703125" style="12" customWidth="1"/>
    <col min="64" max="65" width="3.5703125" style="13" customWidth="1"/>
    <col min="66" max="66" width="3.5703125" style="12" customWidth="1"/>
    <col min="67" max="68" width="5.140625" style="13" bestFit="1" customWidth="1"/>
    <col min="69" max="70" width="3.5703125" style="13" customWidth="1"/>
    <col min="71" max="71" width="3.5703125" style="12" customWidth="1"/>
    <col min="72" max="73" width="3.5703125" style="13" customWidth="1"/>
    <col min="74" max="74" width="3.5703125" style="12" customWidth="1"/>
    <col min="75" max="75" width="5.140625" style="13" bestFit="1" customWidth="1"/>
    <col min="76" max="76" width="5.140625" style="13" customWidth="1"/>
    <col min="77" max="78" width="3.5703125" style="13" customWidth="1"/>
    <col min="79" max="79" width="3.5703125" style="12" customWidth="1"/>
    <col min="80" max="81" width="3.5703125" style="13" customWidth="1"/>
    <col min="82" max="82" width="3.5703125" style="12" customWidth="1"/>
    <col min="83" max="83" width="3.5703125" style="13" customWidth="1"/>
    <col min="84" max="84" width="4.7109375" style="13" customWidth="1"/>
    <col min="85" max="91" width="3.5703125" style="13" customWidth="1"/>
    <col min="92" max="92" width="5.7109375" style="16" customWidth="1"/>
    <col min="93" max="93" width="3.5703125" style="13" customWidth="1"/>
    <col min="94" max="103" width="10.28515625" style="13" customWidth="1"/>
    <col min="104" max="104" width="5.7109375" style="13" customWidth="1"/>
    <col min="105" max="16384" width="10.28515625" style="13"/>
  </cols>
  <sheetData>
    <row r="1" spans="1:93" ht="15.75" customHeight="1">
      <c r="K1" s="114"/>
      <c r="L1" s="115"/>
      <c r="M1" s="115"/>
      <c r="N1" s="115"/>
      <c r="O1" s="115"/>
      <c r="P1" s="115"/>
      <c r="Q1" s="115"/>
      <c r="R1" s="116"/>
      <c r="S1" s="114"/>
      <c r="T1" s="115"/>
      <c r="U1" s="115"/>
      <c r="V1" s="115"/>
      <c r="W1" s="115"/>
      <c r="X1" s="115"/>
      <c r="Y1" s="115"/>
      <c r="Z1" s="115"/>
      <c r="AA1" s="114"/>
      <c r="AB1" s="115"/>
      <c r="AC1" s="115"/>
      <c r="AD1" s="115"/>
      <c r="AE1" s="115"/>
      <c r="AF1" s="115"/>
      <c r="AG1" s="115"/>
      <c r="AH1" s="116"/>
      <c r="AQ1" s="114"/>
      <c r="AS1" s="115"/>
      <c r="AT1" s="115"/>
      <c r="AU1" s="115"/>
      <c r="AV1" s="115"/>
      <c r="AW1" s="115"/>
      <c r="AX1" s="115"/>
      <c r="AY1" s="116"/>
      <c r="AZ1" s="114"/>
      <c r="BA1" s="115"/>
      <c r="BB1" s="115"/>
      <c r="BC1" s="115"/>
      <c r="BD1" s="115"/>
      <c r="BE1" s="115"/>
      <c r="BF1" s="115"/>
      <c r="BG1" s="115"/>
      <c r="BH1" s="114"/>
      <c r="BI1" s="115"/>
      <c r="BJ1" s="115"/>
      <c r="BK1" s="115"/>
      <c r="BL1" s="115"/>
      <c r="BM1" s="115"/>
      <c r="BN1" s="115"/>
      <c r="BO1" s="116"/>
      <c r="BP1" s="114"/>
      <c r="BQ1" s="115"/>
      <c r="BR1" s="115"/>
      <c r="BS1" s="115"/>
      <c r="BT1" s="115"/>
      <c r="BU1" s="115"/>
      <c r="BV1" s="115"/>
      <c r="BW1" s="116"/>
      <c r="BX1" s="114"/>
      <c r="BY1" s="115"/>
      <c r="BZ1" s="115"/>
      <c r="CA1" s="115"/>
      <c r="CB1" s="115"/>
      <c r="CC1" s="115"/>
      <c r="CD1" s="115"/>
      <c r="CE1" s="115"/>
      <c r="CF1" s="116"/>
      <c r="CG1" s="217"/>
      <c r="CH1" s="215"/>
      <c r="CI1" s="215"/>
      <c r="CJ1" s="215"/>
      <c r="CK1" s="215"/>
      <c r="CL1" s="215"/>
      <c r="CM1" s="215"/>
      <c r="CN1" s="215"/>
      <c r="CO1" s="50"/>
    </row>
    <row r="2" spans="1:93" ht="15.75" customHeight="1">
      <c r="I2" s="68"/>
      <c r="J2" s="68"/>
      <c r="K2" s="14" t="s">
        <v>178</v>
      </c>
      <c r="L2" s="14"/>
      <c r="M2" s="14"/>
      <c r="N2" s="14"/>
      <c r="O2" s="14"/>
      <c r="P2" s="14"/>
      <c r="Q2" s="14"/>
      <c r="R2" s="14"/>
      <c r="S2" s="14" t="s">
        <v>177</v>
      </c>
      <c r="T2" s="14"/>
      <c r="U2" s="14"/>
      <c r="V2" s="14"/>
      <c r="W2" s="14"/>
      <c r="X2" s="14"/>
      <c r="Y2" s="14"/>
      <c r="Z2" s="14"/>
      <c r="AA2" s="14" t="s">
        <v>176</v>
      </c>
      <c r="AB2" s="14"/>
      <c r="AC2" s="14"/>
      <c r="AD2" s="14"/>
      <c r="AE2" s="14"/>
      <c r="AF2" s="14"/>
      <c r="AG2" s="14"/>
      <c r="AH2" s="14"/>
      <c r="AI2" s="14" t="s">
        <v>175</v>
      </c>
      <c r="AJ2" s="14"/>
      <c r="AK2" s="14"/>
      <c r="AL2" s="14"/>
      <c r="AM2" s="14"/>
      <c r="AN2" s="14"/>
      <c r="AO2" s="14"/>
      <c r="AP2" s="14"/>
      <c r="AQ2" s="14" t="s">
        <v>68</v>
      </c>
      <c r="AR2" s="14"/>
      <c r="AS2" s="14"/>
      <c r="AT2" s="14"/>
      <c r="AU2" s="14"/>
      <c r="AV2" s="14"/>
      <c r="AW2" s="14"/>
      <c r="AX2" s="14"/>
      <c r="AY2" s="14"/>
      <c r="AZ2" s="14" t="s">
        <v>0</v>
      </c>
      <c r="BA2" s="14"/>
      <c r="BB2" s="14"/>
      <c r="BC2" s="14"/>
      <c r="BD2" s="14"/>
      <c r="BE2" s="14"/>
      <c r="BF2" s="14"/>
      <c r="BG2" s="14"/>
      <c r="BH2" s="14" t="s">
        <v>69</v>
      </c>
      <c r="BI2" s="14"/>
      <c r="BJ2" s="14"/>
      <c r="BK2" s="14"/>
      <c r="BL2" s="14"/>
      <c r="BM2" s="14"/>
      <c r="BN2" s="14"/>
      <c r="BO2" s="14"/>
      <c r="BP2" s="14" t="s">
        <v>70</v>
      </c>
      <c r="BQ2" s="14"/>
      <c r="BR2" s="14"/>
      <c r="BS2" s="14"/>
      <c r="BT2" s="14"/>
      <c r="BU2" s="14"/>
      <c r="BV2" s="14"/>
      <c r="BW2" s="14"/>
      <c r="BX2" s="14" t="s">
        <v>1</v>
      </c>
      <c r="BY2" s="14"/>
      <c r="BZ2" s="14"/>
      <c r="CA2" s="14"/>
      <c r="CB2" s="14"/>
      <c r="CC2" s="14"/>
      <c r="CD2" s="14"/>
      <c r="CE2" s="14"/>
      <c r="CF2" s="14"/>
      <c r="CG2" s="215"/>
      <c r="CH2" s="215"/>
      <c r="CI2" s="215"/>
      <c r="CJ2" s="215"/>
      <c r="CK2" s="215"/>
      <c r="CL2" s="215"/>
      <c r="CM2" s="215"/>
      <c r="CN2" s="215"/>
      <c r="CO2" s="16"/>
    </row>
    <row r="3" spans="1:93" ht="15.75" customHeight="1">
      <c r="I3" s="68"/>
      <c r="J3" s="68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5"/>
      <c r="CH3" s="15"/>
      <c r="CI3" s="15"/>
      <c r="CJ3" s="15"/>
      <c r="CK3" s="15"/>
      <c r="CL3" s="15"/>
      <c r="CM3" s="15"/>
      <c r="CN3" s="15"/>
      <c r="CO3" s="16"/>
    </row>
    <row r="4" spans="1:93" ht="15.75" customHeight="1">
      <c r="I4" s="68"/>
      <c r="J4" s="68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85">
        <v>1</v>
      </c>
      <c r="AR4" s="84" t="str">
        <f>IF(VLOOKUP(AR6,NP,4,FALSE)=0,"",VLOOKUP(AR6,NP,4,FALSE))</f>
        <v/>
      </c>
      <c r="AS4" s="20" t="str">
        <f>IF(AR4="","",CONCATENATE(VLOOKUP(AR6,NP,5,FALSE),"  ",VLOOKUP(AR6,NP,6,FALSE)))</f>
        <v/>
      </c>
      <c r="AT4" s="20"/>
      <c r="AU4" s="92"/>
      <c r="AV4" s="20"/>
      <c r="AW4" s="20"/>
      <c r="AX4" s="92"/>
      <c r="AY4" s="20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5"/>
      <c r="CH4" s="15"/>
      <c r="CI4" s="15"/>
      <c r="CJ4" s="15"/>
      <c r="CK4" s="15"/>
      <c r="CL4" s="15"/>
      <c r="CM4" s="15"/>
      <c r="CN4" s="15"/>
      <c r="CO4" s="16"/>
    </row>
    <row r="5" spans="1:93" ht="15.75" customHeight="1">
      <c r="B5" s="67"/>
      <c r="C5" s="67"/>
      <c r="D5" s="67"/>
      <c r="E5" s="67"/>
      <c r="F5" s="67"/>
      <c r="G5" s="67"/>
      <c r="H5" s="67"/>
      <c r="I5" s="67"/>
      <c r="J5" s="18"/>
      <c r="K5" s="18"/>
      <c r="L5" s="18"/>
      <c r="M5" s="99"/>
      <c r="N5" s="18"/>
      <c r="O5" s="18"/>
      <c r="P5" s="99"/>
      <c r="Q5" s="68"/>
      <c r="R5" s="68"/>
      <c r="S5" s="18"/>
      <c r="T5" s="18"/>
      <c r="U5" s="99"/>
      <c r="V5" s="18"/>
      <c r="W5" s="18"/>
      <c r="X5" s="99"/>
      <c r="Y5" s="18"/>
      <c r="AP5" s="118">
        <f>AQ8</f>
        <v>8</v>
      </c>
      <c r="AQ5" s="186"/>
      <c r="AR5" s="174" t="str">
        <f>IF(OR(AR4="",VLOOKUP(AR6,NP,10,FALSE)=0),"",IF(LEN(VLOOKUP(AR6,NP,10,FALSE))=7,VLOOKUP(AR6,NP,10,FALSE),VLOOKUP(AR6,NP,10,FALSE)))</f>
        <v/>
      </c>
      <c r="AS5" s="27" t="str">
        <f>IF(AR4="","",CONCATENATE(VLOOKUP(AR6,NP,8,FALSE)," pts - ",VLOOKUP(AR6,NP,11,FALSE)))</f>
        <v/>
      </c>
      <c r="AT5" s="27"/>
      <c r="AU5" s="97"/>
      <c r="AV5" s="27"/>
      <c r="AW5" s="27"/>
      <c r="AX5" s="97"/>
      <c r="AY5" s="85"/>
      <c r="AZ5" s="180">
        <f>AQ4</f>
        <v>1</v>
      </c>
      <c r="BA5" s="120"/>
      <c r="BB5" s="121"/>
      <c r="BC5" s="122"/>
      <c r="BD5" s="121"/>
      <c r="BE5" s="121"/>
      <c r="BF5" s="122"/>
      <c r="BG5" s="4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5"/>
      <c r="CH5" s="15"/>
      <c r="CI5" s="15"/>
      <c r="CJ5" s="15"/>
      <c r="CK5" s="15"/>
      <c r="CL5" s="15"/>
      <c r="CM5" s="15"/>
      <c r="CN5" s="15"/>
      <c r="CO5" s="16"/>
    </row>
    <row r="6" spans="1:93" ht="12" customHeight="1">
      <c r="J6" s="18"/>
      <c r="K6" s="18"/>
      <c r="L6" s="18"/>
      <c r="M6" s="99"/>
      <c r="N6" s="18"/>
      <c r="O6" s="18"/>
      <c r="P6" s="99"/>
      <c r="Q6" s="68"/>
      <c r="R6" s="68"/>
      <c r="S6" s="120"/>
      <c r="T6" s="121"/>
      <c r="U6" s="122"/>
      <c r="V6" s="121"/>
      <c r="W6" s="121"/>
      <c r="X6" s="122"/>
      <c r="Y6" s="4"/>
      <c r="AI6" s="20" t="str">
        <f>IF(AP6="","",IF(VLOOKUP(AR6,NP,12,FALSE)=0,CONCATENATE(VLOOKUP(AR6,NP,5,FALSE),"  ",VLOOKUP(AR6,NP,6,FALSE)),IF(VLOOKUP(AR6,NP,22,FALSE)=0,CONCATENATE(VLOOKUP(AR6,NP,15,FALSE),"  ",VLOOKUP(AR6,NP,16,FALSE)),"")))</f>
        <v/>
      </c>
      <c r="AJ6" s="20"/>
      <c r="AK6" s="92"/>
      <c r="AL6" s="20"/>
      <c r="AM6" s="20"/>
      <c r="AN6" s="92"/>
      <c r="AO6" s="20"/>
      <c r="AP6" s="90" t="str">
        <f>IF(AND(VLOOKUP(AR6,NP,12,FALSE)=0,VLOOKUP(AR6,NP,22,FALSE)=0),"",IF(VLOOKUP(AR6,NP,12,FALSE)=0,VLOOKUP(AR6,NP,4,FALSE),IF(VLOOKUP(AR6,NP,22,FALSE)=0,VLOOKUP(AR6,NP,14,FALSE),"")))</f>
        <v/>
      </c>
      <c r="AQ6" s="136"/>
      <c r="AR6" s="124">
        <v>129</v>
      </c>
      <c r="AS6" s="125" t="s">
        <v>67</v>
      </c>
      <c r="AT6" s="125"/>
      <c r="AU6" s="126" t="str">
        <f>IF(VLOOKUP(AR6,NP,32,FALSE)="","",IF(VLOOKUP(AR6,NP,32,FALSE)=0,"",VLOOKUP(AR6,NP,32,FALSE)))</f>
        <v/>
      </c>
      <c r="AV6" s="127" t="str">
        <f>IF(VLOOKUP(AR6,NP,33,FALSE)="","",IF(VLOOKUP(AR6,NP,34,FALSE)=2,"",VLOOKUP(AR6,NP,34,FALSE)))</f>
        <v/>
      </c>
      <c r="AW6" s="127"/>
      <c r="AX6" s="128" t="str">
        <f>IF(VLOOKUP(AR6,NP,33,FALSE)="","",IF(VLOOKUP(AR6,NP,33,FALSE)=0,"",VLOOKUP(AR6,NP,33,FALSE)))</f>
        <v/>
      </c>
      <c r="AY6" s="129"/>
      <c r="AZ6" s="83" t="str">
        <f>IF(VLOOKUP(AZ9,NP,4,FALSE)=0,"",VLOOKUP(AZ9,NP,4,FALSE))</f>
        <v/>
      </c>
      <c r="BA6" s="20" t="str">
        <f>IF(AZ6="","",CONCATENATE(VLOOKUP(AZ9,NP,5,FALSE),"  ",VLOOKUP(AZ9,NP,6,FALSE)))</f>
        <v/>
      </c>
      <c r="BB6" s="20"/>
      <c r="BC6" s="92"/>
      <c r="BD6" s="20"/>
      <c r="BE6" s="20"/>
      <c r="BF6" s="92"/>
      <c r="BG6" s="20"/>
    </row>
    <row r="7" spans="1:93" ht="12" customHeight="1">
      <c r="J7" s="18"/>
      <c r="K7" s="18"/>
      <c r="L7" s="18"/>
      <c r="M7" s="99"/>
      <c r="N7" s="18"/>
      <c r="O7" s="18"/>
      <c r="P7" s="99"/>
      <c r="Q7" s="68"/>
      <c r="R7" s="68"/>
      <c r="AH7" s="71"/>
      <c r="AI7" s="64" t="str">
        <f>IF(AP6="","",IF(VLOOKUP(AR6,NP,12,FALSE)=0,CONCATENATE(VLOOKUP(AR6,NP,8,FALSE)," pts - ",VLOOKUP(AR6,NP,11,FALSE)),IF(VLOOKUP(AR6,NP,22,FALSE)=0,CONCATENATE(VLOOKUP(AR6,NP,18,FALSE)," pts - ",VLOOKUP(AR6,NP,21,FALSE)),"")))</f>
        <v/>
      </c>
      <c r="AJ7" s="64"/>
      <c r="AK7" s="107"/>
      <c r="AL7" s="64"/>
      <c r="AM7" s="64"/>
      <c r="AN7" s="107"/>
      <c r="AO7" s="64"/>
      <c r="AP7" s="72"/>
      <c r="AQ7" s="136"/>
      <c r="AR7" s="2"/>
      <c r="AS7" s="120"/>
      <c r="AT7" s="120"/>
      <c r="AU7" s="130"/>
      <c r="AV7" s="120"/>
      <c r="AW7" s="120"/>
      <c r="AX7" s="130"/>
      <c r="AY7" s="131"/>
      <c r="AZ7" s="26"/>
      <c r="BA7" s="21" t="str">
        <f>IF(AZ6="","",CONCATENATE(VLOOKUP(AZ9,NP,8,FALSE)," pts - ",VLOOKUP(AZ9,NP,11,FALSE)))</f>
        <v/>
      </c>
      <c r="BB7" s="21"/>
      <c r="BC7" s="17"/>
      <c r="BD7" s="21"/>
      <c r="BE7" s="21"/>
      <c r="BF7" s="17"/>
      <c r="BG7" s="21"/>
      <c r="BH7" s="22"/>
    </row>
    <row r="8" spans="1:93" ht="12" customHeight="1">
      <c r="Q8" s="68"/>
      <c r="R8" s="68"/>
      <c r="Z8" s="18"/>
      <c r="AH8" s="132">
        <v>9</v>
      </c>
      <c r="AQ8" s="187">
        <v>8</v>
      </c>
      <c r="AR8" s="84" t="str">
        <f>IF(VLOOKUP(AR6,NP,14,FALSE)=0,"",VLOOKUP(AR6,NP,14,FALSE))</f>
        <v/>
      </c>
      <c r="AS8" s="20" t="str">
        <f>IF(AR8="","",CONCATENATE(VLOOKUP(AR6,NP,15,FALSE),"  ",VLOOKUP(AR6,NP,16,FALSE)))</f>
        <v/>
      </c>
      <c r="AT8" s="134"/>
      <c r="AU8" s="135"/>
      <c r="AV8" s="134"/>
      <c r="AW8" s="134"/>
      <c r="AX8" s="135"/>
      <c r="AY8" s="86"/>
      <c r="AZ8" s="26"/>
      <c r="BA8" s="21" t="str">
        <f>IF(AZ6="","",CONCATENATE(IF(VLOOKUP(AR6,NP,23,FALSE)="","",IF(VLOOKUP(AR6,NP,12,FALSE)=1,VLOOKUP(AR6,NP,23,FALSE),-VLOOKUP(AR6,NP,23,FALSE))),IF(VLOOKUP(AR6,NP,24,FALSE)="","",CONCATENATE(" / ",IF(VLOOKUP(AR6,NP,12,FALSE)=1,VLOOKUP(AR6,NP,24,FALSE),-VLOOKUP(AR6,NP,24,FALSE)))),IF(VLOOKUP(AR6,NP,25,FALSE)="","",CONCATENATE(" / ",IF(VLOOKUP(AR6,NP,12,FALSE)=1,VLOOKUP(AR6,NP,25,FALSE),-VLOOKUP(AR6,NP,25,FALSE)))),IF(VLOOKUP(AR6,NP,26,FALSE)="","",CONCATENATE(" / ",IF(VLOOKUP(AR6,NP,12,FALSE)=1,VLOOKUP(AR6,NP,26,FALSE),-VLOOKUP(AR6,NP,26,FALSE)))),IF(VLOOKUP(AR6,NP,27,FALSE)="","",CONCATENATE(" / ",IF(VLOOKUP(AR6,NP,12,FALSE)=1,VLOOKUP(AR6,NP,27,FALSE),-VLOOKUP(AR6,NP,27,FALSE)))),IF(VLOOKUP(AR6,NP,28)="","",CONCATENATE(" / ",IF(VLOOKUP(AR6,NP,12)=1,VLOOKUP(AR6,NP,28),-VLOOKUP(AR6,NP,28)))),IF(VLOOKUP(AR6,NP,29)="","",CONCATENATE(" / ",IF(VLOOKUP(AR6,NP,12)=1,VLOOKUP(AR6,NP,29),-VLOOKUP(AR6,NP,29))))))</f>
        <v/>
      </c>
      <c r="BB8" s="21"/>
      <c r="BC8" s="17"/>
      <c r="BD8" s="21"/>
      <c r="BE8" s="21"/>
      <c r="BF8" s="17"/>
      <c r="BG8" s="21"/>
      <c r="BH8" s="136">
        <v>1</v>
      </c>
    </row>
    <row r="9" spans="1:93" ht="12" customHeight="1">
      <c r="Q9" s="68"/>
      <c r="R9" s="68"/>
      <c r="AA9" s="20" t="str">
        <f>IF(AH9="","",CONCATENATE(VLOOKUP(AH15,NP,5,FALSE),"  ",VLOOKUP(AH15,NP,6,FALSE)))</f>
        <v/>
      </c>
      <c r="AB9" s="20"/>
      <c r="AC9" s="92"/>
      <c r="AD9" s="20"/>
      <c r="AE9" s="20"/>
      <c r="AF9" s="92"/>
      <c r="AG9" s="20"/>
      <c r="AH9" s="90" t="str">
        <f>IF(VLOOKUP(AH15,NP,4,FALSE)=0,"",VLOOKUP(AH15,NP,4,FALSE))</f>
        <v/>
      </c>
      <c r="AI9" s="125" t="s">
        <v>67</v>
      </c>
      <c r="AJ9" s="125"/>
      <c r="AK9" s="126" t="str">
        <f>IF(VLOOKUP(AP9,NP,32,FALSE)="","",IF(VLOOKUP(AP9,NP,32,FALSE)=0,"",VLOOKUP(AP9,NP,32,FALSE)))</f>
        <v/>
      </c>
      <c r="AL9" s="127" t="str">
        <f>IF(VLOOKUP(AP9,NP,33,FALSE)="","",IF(VLOOKUP(AP9,NP,34,FALSE)=2,"",VLOOKUP(AP9,NP,34,FALSE)))</f>
        <v/>
      </c>
      <c r="AM9" s="127"/>
      <c r="AN9" s="128" t="str">
        <f>IF(VLOOKUP(AP9,NP,33,FALSE)="","",IF(VLOOKUP(AP9,NP,33,FALSE)=0,"",VLOOKUP(AP9,NP,33,FALSE)))</f>
        <v/>
      </c>
      <c r="AO9" s="137"/>
      <c r="AP9" s="147">
        <f>AZ93+1</f>
        <v>153</v>
      </c>
      <c r="AQ9" s="109"/>
      <c r="AR9" s="174" t="str">
        <f>IF(OR(AR8="",VLOOKUP(AR6,NP,20,FALSE)=0),"",IF(LEN(VLOOKUP(AR6,NP,20,FALSE))=7,VLOOKUP(AR6,NP,20,FALSE),VLOOKUP(AR6,NP,20,FALSE)))</f>
        <v/>
      </c>
      <c r="AS9" s="21" t="str">
        <f>IF(AR8="","",CONCATENATE(VLOOKUP(AR6,NP,18,FALSE)," pts - ",VLOOKUP(AR6,NP,21,FALSE)))</f>
        <v/>
      </c>
      <c r="AT9" s="21"/>
      <c r="AU9" s="17"/>
      <c r="AV9" s="21"/>
      <c r="AW9" s="21"/>
      <c r="AX9" s="17"/>
      <c r="AY9" s="21"/>
      <c r="AZ9" s="139">
        <f>AR96+1</f>
        <v>145</v>
      </c>
      <c r="BA9" s="125" t="s">
        <v>67</v>
      </c>
      <c r="BB9" s="125"/>
      <c r="BC9" s="126" t="str">
        <f>IF(VLOOKUP(AZ9,NP,32,FALSE)="","",IF(VLOOKUP(AZ9,NP,32,FALSE)=0,"",VLOOKUP(AZ9,NP,32,FALSE)))</f>
        <v/>
      </c>
      <c r="BD9" s="127" t="str">
        <f>IF(VLOOKUP(AZ9,NP,33,FALSE)="","",IF(VLOOKUP(AZ9,NP,34,FALSE)=2,"",VLOOKUP(AZ9,NP,34,FALSE)))</f>
        <v/>
      </c>
      <c r="BE9" s="127"/>
      <c r="BF9" s="128" t="str">
        <f>IF(VLOOKUP(AZ9,NP,33,FALSE)="","",IF(VLOOKUP(AZ9,NP,33,FALSE)=0,"",VLOOKUP(AZ9,NP,33,FALSE)))</f>
        <v/>
      </c>
      <c r="BG9" s="137"/>
      <c r="BH9" s="83" t="str">
        <f>IF(VLOOKUP(BH15,NP,4,FALSE)=0,"",VLOOKUP(BH15,NP,4,FALSE))</f>
        <v/>
      </c>
      <c r="BI9" s="20" t="str">
        <f>IF(BH9="","",CONCATENATE(VLOOKUP(BH15,NP,5,FALSE),"  ",VLOOKUP(BH15,NP,6,FALSE)))</f>
        <v/>
      </c>
      <c r="BJ9" s="20"/>
      <c r="BK9" s="92"/>
      <c r="BL9" s="20"/>
      <c r="BM9" s="20"/>
      <c r="BN9" s="92"/>
      <c r="BO9" s="20"/>
    </row>
    <row r="10" spans="1:93" ht="12" customHeight="1">
      <c r="Q10" s="68"/>
      <c r="R10" s="68"/>
      <c r="Z10" s="72"/>
      <c r="AA10" s="64" t="str">
        <f>IF(AH9="","",CONCATENATE(VLOOKUP(AH15,NP,8,FALSE)," pts - ",VLOOKUP(AH15,NP,11,FALSE)))</f>
        <v/>
      </c>
      <c r="AB10" s="64"/>
      <c r="AC10" s="107"/>
      <c r="AD10" s="64"/>
      <c r="AE10" s="64"/>
      <c r="AF10" s="107"/>
      <c r="AG10" s="64"/>
      <c r="AH10" s="72"/>
      <c r="AQ10" s="185">
        <v>9</v>
      </c>
      <c r="AR10" s="84" t="str">
        <f>IF(VLOOKUP(AR12,NP,4,FALSE)=0,"",VLOOKUP(AR12,NP,4,FALSE))</f>
        <v/>
      </c>
      <c r="AS10" s="20" t="str">
        <f>IF(AR10="","",CONCATENATE(VLOOKUP(AR12,NP,5,FALSE),"  ",VLOOKUP(AR12,NP,6,FALSE)))</f>
        <v/>
      </c>
      <c r="AT10" s="20"/>
      <c r="AU10" s="92"/>
      <c r="AV10" s="20"/>
      <c r="AW10" s="20"/>
      <c r="AX10" s="92"/>
      <c r="AY10" s="20"/>
      <c r="AZ10" s="2"/>
      <c r="BA10" s="121"/>
      <c r="BB10" s="121"/>
      <c r="BC10" s="122"/>
      <c r="BD10" s="121"/>
      <c r="BE10" s="121"/>
      <c r="BF10" s="122"/>
      <c r="BG10" s="4"/>
      <c r="BH10" s="25"/>
      <c r="BI10" s="21" t="str">
        <f>IF(BH9="","",CONCATENATE(VLOOKUP(BH15,NP,8,FALSE)," pts - ",VLOOKUP(BH15,NP,11,FALSE)))</f>
        <v/>
      </c>
      <c r="BJ10" s="21"/>
      <c r="BK10" s="17"/>
      <c r="BL10" s="21"/>
      <c r="BM10" s="21"/>
      <c r="BN10" s="17"/>
      <c r="BO10" s="21"/>
      <c r="BP10" s="22"/>
    </row>
    <row r="11" spans="1:93" ht="12" customHeight="1">
      <c r="Q11" s="68"/>
      <c r="R11" s="68"/>
      <c r="Z11" s="71"/>
      <c r="AA11" s="64" t="str">
        <f>IF(AH9="","",CONCATENATE(IF(VLOOKUP(AP9,NP,23,FALSE)="","",IF(VLOOKUP(AP9,NP,12,FALSE)=1,VLOOKUP(AP9,NP,23,FALSE),-VLOOKUP(AP9,NP,23,FALSE))),IF(VLOOKUP(AP9,NP,24,FALSE)="","",CONCATENATE(" / ",IF(VLOOKUP(AP9,NP,12,FALSE)=1,VLOOKUP(AP9,NP,24,FALSE),-VLOOKUP(AP9,NP,24,FALSE)))),IF(VLOOKUP(AP9,NP,25,FALSE)="","",CONCATENATE(" / ",IF(VLOOKUP(AP9,NP,12,FALSE)=1,VLOOKUP(AP9,NP,25,FALSE),-VLOOKUP(AP9,NP,25,FALSE)))),IF(VLOOKUP(AP9,NP,26,FALSE)="","",CONCATENATE(" / ",IF(VLOOKUP(AP9,NP,12,FALSE)=1,VLOOKUP(AP9,NP,26,FALSE),-VLOOKUP(AP9,NP,26,FALSE)))),IF(VLOOKUP(AP9,NP,27,FALSE)="","",CONCATENATE(" / ",IF(VLOOKUP(AP9,NP,12,FALSE)=1,VLOOKUP(AP9,NP,27,FALSE),-VLOOKUP(AP9,NP,27,FALSE)))),IF(VLOOKUP(AP9,NP,28)="","",CONCATENATE(" / ",IF(VLOOKUP(AP9,NP,12)=1,VLOOKUP(AP9,NP,28),-VLOOKUP(AP9,NP,28)))),IF(VLOOKUP(AP9,NP,29)="","",CONCATENATE(" / ",IF(VLOOKUP(AP9,NP,12)=1,VLOOKUP(AP9,NP,29),-VLOOKUP(AP9,NP,29))))))</f>
        <v/>
      </c>
      <c r="AB11" s="64"/>
      <c r="AC11" s="107"/>
      <c r="AD11" s="64"/>
      <c r="AE11" s="64"/>
      <c r="AF11" s="107"/>
      <c r="AH11" s="71"/>
      <c r="AP11" s="118"/>
      <c r="AQ11" s="109"/>
      <c r="AR11" s="174" t="str">
        <f>IF(OR(AR10="",VLOOKUP(AR12,NP,10,FALSE)=0),"",IF(LEN(VLOOKUP(AR12,NP,10,FALSE))=7,VLOOKUP(AR12,NP,10,FALSE),VLOOKUP(AR12,NP,10,FALSE)))</f>
        <v/>
      </c>
      <c r="AS11" s="21" t="str">
        <f>IF(AR10="","",CONCATENATE(VLOOKUP(AR12,NP,8,FALSE)," pts - ",VLOOKUP(AR12,NP,11,FALSE)))</f>
        <v/>
      </c>
      <c r="AT11" s="21"/>
      <c r="AU11" s="17"/>
      <c r="AV11" s="21"/>
      <c r="AW11" s="21"/>
      <c r="AX11" s="17"/>
      <c r="AY11" s="21"/>
      <c r="AZ11" s="140"/>
      <c r="BA11" s="120"/>
      <c r="BB11" s="121"/>
      <c r="BC11" s="122"/>
      <c r="BD11" s="121"/>
      <c r="BE11" s="121"/>
      <c r="BF11" s="122"/>
      <c r="BG11" s="4"/>
      <c r="BH11" s="26"/>
      <c r="BI11" s="21" t="str">
        <f>IF(BH9="","",CONCATENATE(IF(VLOOKUP(AZ9,NP,23,FALSE)="","",IF(VLOOKUP(AZ9,NP,12,FALSE)=1,VLOOKUP(AZ9,NP,23,FALSE),-VLOOKUP(AZ9,NP,23,FALSE))),IF(VLOOKUP(AZ9,NP,24,FALSE)="","",CONCATENATE(" / ",IF(VLOOKUP(AZ9,NP,12,FALSE)=1,VLOOKUP(AZ9,NP,24,FALSE),-VLOOKUP(AZ9,NP,24,FALSE)))),IF(VLOOKUP(AZ9,NP,25,FALSE)="","",CONCATENATE(" / ",IF(VLOOKUP(AZ9,NP,12,FALSE)=1,VLOOKUP(AZ9,NP,25,FALSE),-VLOOKUP(AZ9,NP,25,FALSE)))),IF(VLOOKUP(AZ9,NP,26,FALSE)="","",CONCATENATE(" / ",IF(VLOOKUP(AZ9,NP,12,FALSE)=1,VLOOKUP(AZ9,NP,26,FALSE),-VLOOKUP(AZ9,NP,26,FALSE)))),IF(VLOOKUP(AZ9,NP,27,FALSE)="","",CONCATENATE(" / ",IF(VLOOKUP(AZ9,NP,12,FALSE)=1,VLOOKUP(AZ9,NP,27,FALSE),-VLOOKUP(AZ9,NP,27,FALSE)))),IF(VLOOKUP(AZ9,NP,28)="","",CONCATENATE(" / ",IF(VLOOKUP(AZ9,NP,12)=1,VLOOKUP(AZ9,NP,28),-VLOOKUP(AZ9,NP,28)))),IF(VLOOKUP(AZ9,NP,29)="","",CONCATENATE(" / ",IF(VLOOKUP(AZ9,NP,12)=1,VLOOKUP(AZ9,NP,29),-VLOOKUP(AZ9,NP,29))))))</f>
        <v/>
      </c>
      <c r="BJ11" s="21"/>
      <c r="BK11" s="17"/>
      <c r="BL11" s="21"/>
      <c r="BM11" s="21"/>
      <c r="BN11" s="17"/>
      <c r="BO11" s="21"/>
      <c r="BP11" s="22"/>
    </row>
    <row r="12" spans="1:93" ht="12" customHeight="1">
      <c r="Q12" s="68"/>
      <c r="R12" s="68"/>
      <c r="Z12" s="72"/>
      <c r="AH12" s="71"/>
      <c r="AI12" s="20" t="str">
        <f>IF(AP12="","",IF(VLOOKUP(AR12,NP,12,FALSE)=0,CONCATENATE(VLOOKUP(AR12,NP,5,FALSE),"  ",VLOOKUP(AR12,NP,6,FALSE)),IF(VLOOKUP(AR12,NP,22,FALSE)=0,CONCATENATE(VLOOKUP(AR12,NP,15,FALSE),"  ",VLOOKUP(AR12,NP,16,FALSE)),"")))</f>
        <v/>
      </c>
      <c r="AJ12" s="20"/>
      <c r="AK12" s="92"/>
      <c r="AL12" s="20"/>
      <c r="AM12" s="20"/>
      <c r="AN12" s="92"/>
      <c r="AO12" s="20"/>
      <c r="AP12" s="90" t="str">
        <f>IF(AND(VLOOKUP(AR12,NP,12,FALSE)=0,VLOOKUP(AR12,NP,22,FALSE)=0),"",IF(VLOOKUP(AR12,NP,12,FALSE)=0,VLOOKUP(AR12,NP,4,FALSE),IF(VLOOKUP(AR12,NP,22,FALSE)=0,VLOOKUP(AR12,NP,14,FALSE),"")))</f>
        <v/>
      </c>
      <c r="AQ12" s="109"/>
      <c r="AR12" s="124">
        <f>AR6+1</f>
        <v>130</v>
      </c>
      <c r="AS12" s="125" t="s">
        <v>67</v>
      </c>
      <c r="AT12" s="125"/>
      <c r="AU12" s="126" t="str">
        <f>IF(VLOOKUP(AR12,NP,32,FALSE)="","",IF(VLOOKUP(AR12,NP,32,FALSE)=0,"",VLOOKUP(AR12,NP,32,FALSE)))</f>
        <v/>
      </c>
      <c r="AV12" s="127" t="str">
        <f>IF(VLOOKUP(AR12,NP,33,FALSE)="","",IF(VLOOKUP(AR12,NP,34,FALSE)=2,"",VLOOKUP(AR12,NP,34,FALSE)))</f>
        <v/>
      </c>
      <c r="AW12" s="127"/>
      <c r="AX12" s="128" t="str">
        <f>IF(VLOOKUP(AR12,NP,33,FALSE)="","",IF(VLOOKUP(AR12,NP,33,FALSE)=0,"",VLOOKUP(AR12,NP,33,FALSE)))</f>
        <v/>
      </c>
      <c r="AY12" s="137"/>
      <c r="AZ12" s="83" t="str">
        <f>IF(VLOOKUP(AZ9,NP,14,FALSE)=0,"",VLOOKUP(AZ9,NP,14,FALSE))</f>
        <v/>
      </c>
      <c r="BA12" s="20" t="str">
        <f>IF(AZ12="","",CONCATENATE(VLOOKUP(AZ9,NP,15,FALSE),"  ",VLOOKUP(AZ9,NP,16,FALSE)))</f>
        <v/>
      </c>
      <c r="BB12" s="20"/>
      <c r="BC12" s="92"/>
      <c r="BD12" s="20"/>
      <c r="BE12" s="20"/>
      <c r="BF12" s="92"/>
      <c r="BG12" s="20"/>
      <c r="BH12" s="22"/>
      <c r="BP12" s="22"/>
    </row>
    <row r="13" spans="1:93" ht="12" customHeight="1">
      <c r="A13" s="73"/>
      <c r="B13" s="18"/>
      <c r="C13" s="18"/>
      <c r="D13" s="18"/>
      <c r="E13" s="18"/>
      <c r="F13" s="18"/>
      <c r="G13" s="18"/>
      <c r="H13" s="11"/>
      <c r="Q13" s="68"/>
      <c r="R13" s="68"/>
      <c r="Z13" s="71"/>
      <c r="AA13" s="121"/>
      <c r="AB13" s="121"/>
      <c r="AC13" s="122"/>
      <c r="AD13" s="121"/>
      <c r="AE13" s="121"/>
      <c r="AF13" s="122"/>
      <c r="AI13" s="64" t="str">
        <f>IF(AP12="","",IF(VLOOKUP(AR12,NP,12,FALSE)=0,CONCATENATE(VLOOKUP(AR12,NP,8,FALSE)," pts - ",VLOOKUP(AR12,NP,11,FALSE)),IF(VLOOKUP(AR12,NP,22,FALSE)=0,CONCATENATE(VLOOKUP(AR12,NP,18,FALSE)," pts - ",VLOOKUP(AR12,NP,21,FALSE)),"")))</f>
        <v/>
      </c>
      <c r="AJ13" s="64"/>
      <c r="AK13" s="97"/>
      <c r="AL13" s="27"/>
      <c r="AM13" s="27"/>
      <c r="AN13" s="97"/>
      <c r="AO13" s="27"/>
      <c r="AP13" s="118">
        <f>AQ10</f>
        <v>9</v>
      </c>
      <c r="AQ13" s="109"/>
      <c r="AR13" s="2"/>
      <c r="AS13" s="120"/>
      <c r="AT13" s="120"/>
      <c r="AU13" s="130"/>
      <c r="AV13" s="120"/>
      <c r="AW13" s="120"/>
      <c r="AX13" s="130"/>
      <c r="AY13" s="141"/>
      <c r="AZ13" s="180">
        <f>AQ14</f>
        <v>16</v>
      </c>
      <c r="BA13" s="27" t="str">
        <f>IF(AZ12="","",CONCATENATE(VLOOKUP(AZ9,NP,18,FALSE)," pts - ",VLOOKUP(AZ9,NP,21,FALSE)))</f>
        <v/>
      </c>
      <c r="BB13" s="27"/>
      <c r="BC13" s="97"/>
      <c r="BD13" s="27"/>
      <c r="BE13" s="27"/>
      <c r="BF13" s="97"/>
      <c r="BG13" s="27"/>
      <c r="BP13" s="22"/>
    </row>
    <row r="14" spans="1:93" ht="12" customHeight="1">
      <c r="A14" s="73"/>
      <c r="B14" s="18"/>
      <c r="C14" s="18"/>
      <c r="D14" s="18"/>
      <c r="E14" s="18"/>
      <c r="F14" s="18"/>
      <c r="G14" s="18"/>
      <c r="H14" s="11"/>
      <c r="Q14" s="68"/>
      <c r="R14" s="68"/>
      <c r="Z14" s="132">
        <v>9</v>
      </c>
      <c r="AA14" s="120"/>
      <c r="AB14" s="121"/>
      <c r="AC14" s="122"/>
      <c r="AD14" s="121"/>
      <c r="AE14" s="121"/>
      <c r="AF14" s="122"/>
      <c r="AP14" s="71"/>
      <c r="AQ14" s="187">
        <v>16</v>
      </c>
      <c r="AR14" s="84" t="str">
        <f>IF(VLOOKUP(AR12,NP,14,FALSE)=0,"",VLOOKUP(AR12,NP,14,FALSE))</f>
        <v/>
      </c>
      <c r="AS14" s="20" t="str">
        <f>IF(AR14="","",CONCATENATE(VLOOKUP(AR12,NP,15,FALSE),"  ",VLOOKUP(AR12,NP,16,FALSE)))</f>
        <v/>
      </c>
      <c r="AT14" s="134"/>
      <c r="AU14" s="135"/>
      <c r="AV14" s="134"/>
      <c r="AW14" s="134"/>
      <c r="AX14" s="135"/>
      <c r="AY14" s="3"/>
      <c r="AZ14" s="26"/>
      <c r="BA14" s="21" t="str">
        <f>IF(AZ12="","",CONCATENATE(IF(VLOOKUP(AR12,NP,23,FALSE)="","",IF(VLOOKUP(AR12,NP,12,FALSE)=1,VLOOKUP(AR12,NP,23,FALSE),-VLOOKUP(AR12,NP,23,FALSE))),IF(VLOOKUP(AR12,NP,24,FALSE)="","",CONCATENATE(" / ",IF(VLOOKUP(AR12,NP,12,FALSE)=1,VLOOKUP(AR12,NP,24,FALSE),-VLOOKUP(AR12,NP,24,FALSE)))),IF(VLOOKUP(AR12,NP,25,FALSE)="","",CONCATENATE(" / ",IF(VLOOKUP(AR12,NP,12,FALSE)=1,VLOOKUP(AR12,NP,25,FALSE),-VLOOKUP(AR12,NP,25,FALSE)))),IF(VLOOKUP(AR12,NP,26,FALSE)="","",CONCATENATE(" / ",IF(VLOOKUP(AR12,NP,12,FALSE)=1,VLOOKUP(AR12,NP,26,FALSE),-VLOOKUP(AR12,NP,26,FALSE)))),IF(VLOOKUP(AR12,NP,27,FALSE)="","",CONCATENATE(" / ",IF(VLOOKUP(AR12,NP,12,FALSE)=1,VLOOKUP(AR12,NP,27,FALSE),-VLOOKUP(AR12,NP,27,FALSE)))),IF(VLOOKUP(AR12,NP,28)="","",CONCATENATE(" / ",IF(VLOOKUP(AR12,NP,12)=1,VLOOKUP(AR12,NP,28),-VLOOKUP(AR12,NP,28)))),IF(VLOOKUP(AR12,NP,29)="","",CONCATENATE(" / ",IF(VLOOKUP(AR12,NP,12)=1,VLOOKUP(AR12,NP,29),-VLOOKUP(AR12,NP,29))))))</f>
        <v/>
      </c>
      <c r="BB14" s="21"/>
      <c r="BC14" s="17"/>
      <c r="BD14" s="21"/>
      <c r="BE14" s="21"/>
      <c r="BF14" s="17"/>
      <c r="BG14" s="21"/>
      <c r="BP14" s="136">
        <v>1</v>
      </c>
    </row>
    <row r="15" spans="1:93" ht="12" customHeight="1">
      <c r="A15" s="73"/>
      <c r="B15" s="18"/>
      <c r="C15" s="18"/>
      <c r="D15" s="18"/>
      <c r="E15" s="18"/>
      <c r="F15" s="18"/>
      <c r="G15" s="18"/>
      <c r="H15" s="11"/>
      <c r="Q15" s="68"/>
      <c r="R15" s="68"/>
      <c r="S15" s="20" t="str">
        <f>IF(Z15="","",CONCATENATE(VLOOKUP(Z27,NP,5,FALSE),"  ",VLOOKUP(Z27,NP,6,FALSE)))</f>
        <v/>
      </c>
      <c r="T15" s="20"/>
      <c r="U15" s="92"/>
      <c r="V15" s="20"/>
      <c r="W15" s="20"/>
      <c r="X15" s="92"/>
      <c r="Y15" s="20"/>
      <c r="Z15" s="82" t="str">
        <f>IF(VLOOKUP(Z27,NP,4,FALSE)=0,"",VLOOKUP(Z27,NP,4,FALSE))</f>
        <v/>
      </c>
      <c r="AA15" s="125" t="s">
        <v>67</v>
      </c>
      <c r="AB15" s="125"/>
      <c r="AC15" s="126" t="str">
        <f>IF(VLOOKUP(AH15,NP,32,FALSE)="","",IF(VLOOKUP(AH15,NP,32,FALSE)=0,"",VLOOKUP(AH15,NP,32,FALSE)))</f>
        <v/>
      </c>
      <c r="AD15" s="127" t="str">
        <f>IF(VLOOKUP(AH15,NP,33,FALSE)="","",IF(VLOOKUP(AH15,NP,34,FALSE)=2,"",VLOOKUP(AH15,NP,34,FALSE)))</f>
        <v/>
      </c>
      <c r="AE15" s="127"/>
      <c r="AF15" s="128" t="str">
        <f>IF(VLOOKUP(AH15,NP,33,FALSE)="","",IF(VLOOKUP(AH15,NP,33,FALSE)=0,"",VLOOKUP(AH15,NP,33,FALSE)))</f>
        <v/>
      </c>
      <c r="AG15" s="137"/>
      <c r="AH15" s="139">
        <f>BH163+1</f>
        <v>169</v>
      </c>
      <c r="AQ15" s="109"/>
      <c r="AR15" s="174" t="str">
        <f>IF(OR(AR14="",VLOOKUP(AR12,NP,20,FALSE)=0),"",IF(LEN(VLOOKUP(AR12,NP,20,FALSE))=7,VLOOKUP(AR12,NP,20,FALSE),VLOOKUP(AR12,NP,20,FALSE)))</f>
        <v/>
      </c>
      <c r="AS15" s="21" t="str">
        <f>IF(AR14="","",CONCATENATE(VLOOKUP(AR12,NP,18,FALSE)," pts - ",VLOOKUP(AR12,NP,21,FALSE)))</f>
        <v/>
      </c>
      <c r="AT15" s="21"/>
      <c r="AU15" s="17"/>
      <c r="AV15" s="21"/>
      <c r="AW15" s="21"/>
      <c r="AX15" s="17"/>
      <c r="AY15" s="21"/>
      <c r="AZ15" s="141"/>
      <c r="BA15" s="142"/>
      <c r="BB15" s="142"/>
      <c r="BC15" s="143"/>
      <c r="BD15" s="144"/>
      <c r="BE15" s="144"/>
      <c r="BF15" s="143"/>
      <c r="BG15" s="142"/>
      <c r="BH15" s="145">
        <f>AP93+1</f>
        <v>161</v>
      </c>
      <c r="BI15" s="125" t="s">
        <v>67</v>
      </c>
      <c r="BJ15" s="125"/>
      <c r="BK15" s="126" t="str">
        <f>IF(VLOOKUP(BH15,NP,32,FALSE)="","",IF(VLOOKUP(BH15,NP,32,FALSE)=0,"",VLOOKUP(BH15,NP,32,FALSE)))</f>
        <v/>
      </c>
      <c r="BL15" s="127" t="str">
        <f>IF(VLOOKUP(BH15,NP,33,FALSE)="","",IF(VLOOKUP(BH15,NP,34,FALSE)=2,"",VLOOKUP(BH15,NP,34,FALSE)))</f>
        <v/>
      </c>
      <c r="BM15" s="127"/>
      <c r="BN15" s="128" t="str">
        <f>IF(VLOOKUP(BH15,NP,33,FALSE)="","",IF(VLOOKUP(BH15,NP,33,FALSE)=0,"",VLOOKUP(BH15,NP,33,FALSE)))</f>
        <v/>
      </c>
      <c r="BO15" s="137"/>
      <c r="BP15" s="83" t="str">
        <f>IF(VLOOKUP(BP27,NP,4,FALSE)=0,"",VLOOKUP(BP27,NP,4,FALSE))</f>
        <v/>
      </c>
      <c r="BQ15" s="20" t="str">
        <f>IF(BP15="","",CONCATENATE(VLOOKUP(BP27,NP,5,FALSE),"  ",VLOOKUP(BP27,NP,6,FALSE)))</f>
        <v/>
      </c>
      <c r="BR15" s="20"/>
      <c r="BS15" s="92"/>
      <c r="BT15" s="20"/>
      <c r="BU15" s="20"/>
      <c r="BV15" s="92"/>
      <c r="BW15" s="20"/>
    </row>
    <row r="16" spans="1:93" ht="12" customHeight="1">
      <c r="A16" s="73"/>
      <c r="B16" s="18"/>
      <c r="C16" s="18"/>
      <c r="D16" s="18"/>
      <c r="E16" s="18"/>
      <c r="F16" s="18"/>
      <c r="G16" s="18"/>
      <c r="H16" s="11"/>
      <c r="R16" s="74"/>
      <c r="S16" s="64" t="str">
        <f>IF(Z15="","",CONCATENATE(VLOOKUP(Z27,NP,8,FALSE)," pts - ",VLOOKUP(Z27,NP,11,FALSE)))</f>
        <v/>
      </c>
      <c r="T16" s="64"/>
      <c r="U16" s="107"/>
      <c r="V16" s="64"/>
      <c r="W16" s="64"/>
      <c r="X16" s="107"/>
      <c r="Y16" s="64"/>
      <c r="Z16" s="71"/>
      <c r="AQ16" s="185">
        <v>17</v>
      </c>
      <c r="AR16" s="84" t="str">
        <f>IF(VLOOKUP(AR18,NP,4,FALSE)=0,"",VLOOKUP(AR18,NP,4,FALSE))</f>
        <v/>
      </c>
      <c r="AS16" s="20" t="str">
        <f>IF(AR16="","",CONCATENATE(VLOOKUP(AR18,NP,5,FALSE),"  ",VLOOKUP(AR18,NP,6,FALSE)))</f>
        <v/>
      </c>
      <c r="AT16" s="20"/>
      <c r="AU16" s="92"/>
      <c r="AV16" s="20"/>
      <c r="AW16" s="20"/>
      <c r="AX16" s="92"/>
      <c r="AY16" s="20"/>
      <c r="AZ16" s="2"/>
      <c r="BA16" s="121"/>
      <c r="BB16" s="121"/>
      <c r="BC16" s="122"/>
      <c r="BD16" s="121"/>
      <c r="BE16" s="121"/>
      <c r="BF16" s="122"/>
      <c r="BG16" s="4"/>
      <c r="BP16" s="25"/>
      <c r="BQ16" s="21" t="str">
        <f>IF(BP15="","",CONCATENATE(VLOOKUP(BP27,NP,8,FALSE)," pts - ",VLOOKUP(BP27,NP,11,FALSE)))</f>
        <v/>
      </c>
      <c r="BR16" s="21"/>
      <c r="BS16" s="17"/>
      <c r="BT16" s="21"/>
      <c r="BU16" s="21"/>
      <c r="BV16" s="17"/>
      <c r="BW16" s="21"/>
      <c r="BX16" s="22"/>
    </row>
    <row r="17" spans="1:84" ht="12" customHeight="1">
      <c r="A17" s="73"/>
      <c r="B17" s="18"/>
      <c r="C17" s="18"/>
      <c r="D17" s="18"/>
      <c r="E17" s="18"/>
      <c r="F17" s="18"/>
      <c r="G17" s="18"/>
      <c r="H17" s="11"/>
      <c r="R17" s="74"/>
      <c r="S17" s="64" t="str">
        <f>IF(Z15="","",CONCATENATE(IF(VLOOKUP(AH15,NP,23,FALSE)="","",IF(VLOOKUP(AH15,NP,12,FALSE)=1,VLOOKUP(AH15,NP,23,FALSE),-VLOOKUP(AH15,NP,23,FALSE))),IF(VLOOKUP(AH15,NP,24,FALSE)="","",CONCATENATE(" / ",IF(VLOOKUP(AH15,NP,12,FALSE)=1,VLOOKUP(AH15,NP,24,FALSE),-VLOOKUP(AH15,NP,24,FALSE)))),IF(VLOOKUP(AH15,NP,25,FALSE)="","",CONCATENATE(" / ",IF(VLOOKUP(AH15,NP,12,FALSE)=1,VLOOKUP(AH15,NP,25,FALSE),-VLOOKUP(AH15,NP,25,FALSE)))),IF(VLOOKUP(AH15,NP,26,FALSE)="","",CONCATENATE(" / ",IF(VLOOKUP(AH15,NP,12,FALSE)=1,VLOOKUP(AH15,NP,26,FALSE),-VLOOKUP(AH15,NP,26,FALSE)))),IF(VLOOKUP(AH15,NP,27,FALSE)="","",CONCATENATE(" / ",IF(VLOOKUP(AH15,NP,12,FALSE)=1,VLOOKUP(AH15,NP,27,FALSE),-VLOOKUP(AH15,NP,27,FALSE)))),IF(VLOOKUP(AH15,NP,28)="","",CONCATENATE(" / ",IF(VLOOKUP(AH15,NP,12)=1,VLOOKUP(AH15,NP,28),-VLOOKUP(AH15,NP,28)))),IF(VLOOKUP(AH15,NP,29)="","",CONCATENATE(" / ",IF(VLOOKUP(AH15,NP,12)=1,VLOOKUP(AH15,NP,29),-VLOOKUP(AH15,NP,29))))))</f>
        <v/>
      </c>
      <c r="T17" s="64"/>
      <c r="U17" s="107"/>
      <c r="V17" s="64"/>
      <c r="W17" s="64"/>
      <c r="X17" s="107"/>
      <c r="Y17" s="64"/>
      <c r="Z17" s="71"/>
      <c r="AP17" s="118">
        <f>AQ20</f>
        <v>24</v>
      </c>
      <c r="AQ17" s="109"/>
      <c r="AR17" s="174" t="str">
        <f>IF(OR(AR16="",VLOOKUP(AR18,NP,10,FALSE)=0),"",IF(LEN(VLOOKUP(AR18,NP,10,FALSE))=7,VLOOKUP(AR18,NP,10,FALSE),VLOOKUP(AR18,NP,10,FALSE)))</f>
        <v/>
      </c>
      <c r="AS17" s="21" t="str">
        <f>IF(AR16="","",CONCATENATE(VLOOKUP(AR18,NP,8,FALSE)," pts - ",VLOOKUP(AR18,NP,11,FALSE)))</f>
        <v/>
      </c>
      <c r="AT17" s="21"/>
      <c r="AU17" s="17"/>
      <c r="AV17" s="21"/>
      <c r="AW17" s="21"/>
      <c r="AX17" s="17"/>
      <c r="AY17" s="21"/>
      <c r="AZ17" s="180">
        <f>AQ16</f>
        <v>17</v>
      </c>
      <c r="BA17" s="120"/>
      <c r="BB17" s="121"/>
      <c r="BC17" s="122"/>
      <c r="BD17" s="121"/>
      <c r="BE17" s="121"/>
      <c r="BF17" s="122"/>
      <c r="BG17" s="4"/>
      <c r="BP17" s="26"/>
      <c r="BQ17" s="21" t="str">
        <f>IF(BP15="","",CONCATENATE(IF(VLOOKUP(BH15,NP,23,FALSE)="","",IF(VLOOKUP(BH15,NP,12,FALSE)=1,VLOOKUP(BH15,NP,23,FALSE),-VLOOKUP(BH15,NP,23,FALSE))),IF(VLOOKUP(BH15,NP,24,FALSE)="","",CONCATENATE(" / ",IF(VLOOKUP(BH15,NP,12,FALSE)=1,VLOOKUP(BH15,NP,24,FALSE),-VLOOKUP(BH15,NP,24,FALSE)))),IF(VLOOKUP(BH15,NP,25,FALSE)="","",CONCATENATE(" / ",IF(VLOOKUP(BH15,NP,12,FALSE)=1,VLOOKUP(BH15,NP,25,FALSE),-VLOOKUP(BH15,NP,25,FALSE)))),IF(VLOOKUP(BH15,NP,26,FALSE)="","",CONCATENATE(" / ",IF(VLOOKUP(BH15,NP,12,FALSE)=1,VLOOKUP(BH15,NP,26,FALSE),-VLOOKUP(BH15,NP,26,FALSE)))),IF(VLOOKUP(BH15,NP,27,FALSE)="","",CONCATENATE(" / ",IF(VLOOKUP(BH15,NP,12,FALSE)=1,VLOOKUP(BH15,NP,27,FALSE),-VLOOKUP(BH15,NP,27,FALSE)))),IF(VLOOKUP(BH15,NP,28)="","",CONCATENATE(" / ",IF(VLOOKUP(BH15,NP,12)=1,VLOOKUP(BH15,NP,28),-VLOOKUP(BH15,NP,28)))),IF(VLOOKUP(BH15,NP,29)="","",CONCATENATE(" / ",IF(VLOOKUP(BH15,NP,12)=1,VLOOKUP(BH15,NP,29),-VLOOKUP(BH15,NP,29))))))</f>
        <v/>
      </c>
      <c r="BR17" s="21"/>
      <c r="BS17" s="17"/>
      <c r="BT17" s="21"/>
      <c r="BU17" s="21"/>
      <c r="BV17" s="17"/>
      <c r="BW17" s="21"/>
      <c r="BX17" s="22"/>
    </row>
    <row r="18" spans="1:84" ht="12" customHeight="1">
      <c r="A18" s="73"/>
      <c r="B18" s="18"/>
      <c r="C18" s="18"/>
      <c r="D18" s="18"/>
      <c r="E18" s="18"/>
      <c r="F18" s="18"/>
      <c r="G18" s="18"/>
      <c r="H18" s="11"/>
      <c r="R18" s="74"/>
      <c r="S18" s="120"/>
      <c r="T18" s="121"/>
      <c r="U18" s="122"/>
      <c r="V18" s="121"/>
      <c r="W18" s="121"/>
      <c r="X18" s="122"/>
      <c r="Z18" s="71"/>
      <c r="AI18" s="20" t="str">
        <f>IF(AP18="","",IF(VLOOKUP(AR18,NP,12,FALSE)=0,CONCATENATE(VLOOKUP(AR18,NP,5,FALSE),"  ",VLOOKUP(AR18,NP,6,FALSE)),IF(VLOOKUP(AR18,NP,22,FALSE)=0,CONCATENATE(VLOOKUP(AR18,NP,15,FALSE),"  ",VLOOKUP(AR18,NP,16,FALSE)),"")))</f>
        <v/>
      </c>
      <c r="AJ18" s="20"/>
      <c r="AK18" s="92"/>
      <c r="AL18" s="20"/>
      <c r="AM18" s="20"/>
      <c r="AN18" s="92"/>
      <c r="AO18" s="20"/>
      <c r="AP18" s="90" t="str">
        <f>IF(AND(VLOOKUP(AR18,NP,12,FALSE)=0,VLOOKUP(AR18,NP,22,FALSE)=0),"",IF(VLOOKUP(AR18,NP,12,FALSE)=0,VLOOKUP(AR18,NP,4,FALSE),IF(VLOOKUP(AR18,NP,22,FALSE)=0,VLOOKUP(AR18,NP,14,FALSE),"")))</f>
        <v/>
      </c>
      <c r="AQ18" s="109"/>
      <c r="AR18" s="124">
        <f>AR12+1</f>
        <v>131</v>
      </c>
      <c r="AS18" s="125" t="s">
        <v>67</v>
      </c>
      <c r="AT18" s="125"/>
      <c r="AU18" s="126" t="str">
        <f>IF(VLOOKUP(AR18,NP,32,FALSE)="","",IF(VLOOKUP(AR18,NP,32,FALSE)=0,"",VLOOKUP(AR18,NP,32,FALSE)))</f>
        <v/>
      </c>
      <c r="AV18" s="127" t="str">
        <f>IF(VLOOKUP(AR18,NP,33,FALSE)="","",IF(VLOOKUP(AR18,NP,34,FALSE)=2,"",VLOOKUP(AR18,NP,34,FALSE)))</f>
        <v/>
      </c>
      <c r="AW18" s="127"/>
      <c r="AX18" s="128" t="str">
        <f>IF(VLOOKUP(AR18,NP,33,FALSE)="","",IF(VLOOKUP(AR18,NP,33,FALSE)=0,"",VLOOKUP(AR18,NP,33,FALSE)))</f>
        <v/>
      </c>
      <c r="AY18" s="137"/>
      <c r="AZ18" s="83" t="str">
        <f>IF(VLOOKUP(AZ21,NP,4,FALSE)=0,"",VLOOKUP(AZ21,NP,4,FALSE))</f>
        <v/>
      </c>
      <c r="BA18" s="20" t="str">
        <f>IF(AZ18="","",CONCATENATE(VLOOKUP(AZ21,NP,5,FALSE),"  ",VLOOKUP(AZ21,NP,6,FALSE)))</f>
        <v/>
      </c>
      <c r="BB18" s="20"/>
      <c r="BC18" s="92"/>
      <c r="BD18" s="20"/>
      <c r="BE18" s="20"/>
      <c r="BF18" s="92"/>
      <c r="BG18" s="20"/>
      <c r="BP18" s="22"/>
      <c r="BX18" s="22"/>
    </row>
    <row r="19" spans="1:84" ht="12" customHeight="1">
      <c r="A19" s="73"/>
      <c r="B19" s="18"/>
      <c r="C19" s="18"/>
      <c r="D19" s="18"/>
      <c r="E19" s="18"/>
      <c r="F19" s="18"/>
      <c r="G19" s="18"/>
      <c r="H19" s="11"/>
      <c r="R19" s="74"/>
      <c r="Z19" s="71"/>
      <c r="AH19" s="71"/>
      <c r="AI19" s="64" t="str">
        <f>IF(AP18="","",IF(VLOOKUP(AR18,NP,12,FALSE)=0,CONCATENATE(VLOOKUP(AR18,NP,8,FALSE)," pts - ",VLOOKUP(AR18,NP,11,FALSE)),IF(VLOOKUP(AR18,NP,22,FALSE)=0,CONCATENATE(VLOOKUP(AR18,NP,18,FALSE)," pts - ",VLOOKUP(AR18,NP,21,FALSE)),"")))</f>
        <v/>
      </c>
      <c r="AJ19" s="64"/>
      <c r="AK19" s="107"/>
      <c r="AL19" s="64"/>
      <c r="AM19" s="64"/>
      <c r="AN19" s="107"/>
      <c r="AO19" s="64"/>
      <c r="AP19" s="72"/>
      <c r="AQ19" s="109"/>
      <c r="AR19" s="2"/>
      <c r="AS19" s="120"/>
      <c r="AT19" s="120"/>
      <c r="AU19" s="130"/>
      <c r="AV19" s="120"/>
      <c r="AW19" s="120"/>
      <c r="AX19" s="130"/>
      <c r="AY19" s="141"/>
      <c r="AZ19" s="26"/>
      <c r="BA19" s="21" t="str">
        <f>IF(AZ18="","",CONCATENATE(VLOOKUP(AZ21,NP,8,FALSE)," pts - ",VLOOKUP(AZ21,NP,11,FALSE)))</f>
        <v/>
      </c>
      <c r="BB19" s="21"/>
      <c r="BC19" s="17"/>
      <c r="BD19" s="21"/>
      <c r="BE19" s="21"/>
      <c r="BF19" s="17"/>
      <c r="BG19" s="21"/>
      <c r="BH19" s="22"/>
      <c r="BP19" s="22"/>
      <c r="BX19" s="22"/>
    </row>
    <row r="20" spans="1:84" ht="12" customHeight="1">
      <c r="A20" s="73"/>
      <c r="B20" s="18"/>
      <c r="C20" s="18"/>
      <c r="D20" s="18"/>
      <c r="E20" s="18"/>
      <c r="F20" s="18"/>
      <c r="G20" s="18"/>
      <c r="H20" s="11"/>
      <c r="R20" s="74"/>
      <c r="Z20" s="71"/>
      <c r="AH20" s="71"/>
      <c r="AP20" s="71"/>
      <c r="AQ20" s="187">
        <v>24</v>
      </c>
      <c r="AR20" s="84" t="str">
        <f>IF(VLOOKUP(AR18,NP,14,FALSE)=0,"",VLOOKUP(AR18,NP,14,FALSE))</f>
        <v/>
      </c>
      <c r="AS20" s="20" t="str">
        <f>IF(AR20="","",CONCATENATE(VLOOKUP(AR18,NP,15,FALSE),"  ",VLOOKUP(AR18,NP,16,FALSE)))</f>
        <v/>
      </c>
      <c r="AT20" s="134"/>
      <c r="AU20" s="135"/>
      <c r="AV20" s="134"/>
      <c r="AW20" s="134"/>
      <c r="AX20" s="135"/>
      <c r="AY20" s="3"/>
      <c r="AZ20" s="26"/>
      <c r="BA20" s="21" t="str">
        <f>IF(AZ18="","",CONCATENATE(IF(VLOOKUP(AR18,NP,23,FALSE)="","",IF(VLOOKUP(AR18,NP,12,FALSE)=1,VLOOKUP(AR18,NP,23,FALSE),-VLOOKUP(AR18,NP,23,FALSE))),IF(VLOOKUP(AR18,NP,24,FALSE)="","",CONCATENATE(" / ",IF(VLOOKUP(AR18,NP,12,FALSE)=1,VLOOKUP(AR18,NP,24,FALSE),-VLOOKUP(AR18,NP,24,FALSE)))),IF(VLOOKUP(AR18,NP,25,FALSE)="","",CONCATENATE(" / ",IF(VLOOKUP(AR18,NP,12,FALSE)=1,VLOOKUP(AR18,NP,25,FALSE),-VLOOKUP(AR18,NP,25,FALSE)))),IF(VLOOKUP(AR18,NP,26,FALSE)="","",CONCATENATE(" / ",IF(VLOOKUP(AR18,NP,12,FALSE)=1,VLOOKUP(AR18,NP,26,FALSE),-VLOOKUP(AR18,NP,26,FALSE)))),IF(VLOOKUP(AR18,NP,27,FALSE)="","",CONCATENATE(" / ",IF(VLOOKUP(AR18,NP,12,FALSE)=1,VLOOKUP(AR18,NP,27,FALSE),-VLOOKUP(AR18,NP,27,FALSE)))),IF(VLOOKUP(AR18,NP,28)="","",CONCATENATE(" / ",IF(VLOOKUP(AR18,NP,12)=1,VLOOKUP(AR18,NP,28),-VLOOKUP(AR18,NP,28)))),IF(VLOOKUP(AR18,NP,29)="","",CONCATENATE(" / ",IF(VLOOKUP(AR18,NP,12)=1,VLOOKUP(AR18,NP,29),-VLOOKUP(AR18,NP,29))))))</f>
        <v/>
      </c>
      <c r="BB20" s="21"/>
      <c r="BC20" s="17"/>
      <c r="BD20" s="21"/>
      <c r="BE20" s="21"/>
      <c r="BF20" s="17"/>
      <c r="BG20" s="21"/>
      <c r="BH20" s="22"/>
      <c r="BI20" s="24"/>
      <c r="BJ20" s="24"/>
      <c r="BK20" s="98"/>
      <c r="BL20" s="24"/>
      <c r="BM20" s="24"/>
      <c r="BN20" s="98"/>
      <c r="BP20" s="22"/>
      <c r="BX20" s="22"/>
    </row>
    <row r="21" spans="1:84" ht="12" customHeight="1">
      <c r="A21" s="73"/>
      <c r="B21" s="18"/>
      <c r="C21" s="18"/>
      <c r="D21" s="18"/>
      <c r="E21" s="18"/>
      <c r="F21" s="18"/>
      <c r="G21" s="18"/>
      <c r="H21" s="11"/>
      <c r="J21" s="24"/>
      <c r="K21" s="24"/>
      <c r="L21" s="24"/>
      <c r="M21" s="98"/>
      <c r="N21" s="24"/>
      <c r="O21" s="24"/>
      <c r="R21" s="74"/>
      <c r="Z21" s="71"/>
      <c r="AA21" s="20" t="str">
        <f>IF(AH21="","",CONCATENATE(VLOOKUP(AH15,NP,15,FALSE),"  ",VLOOKUP(AH15,NP,16,FALSE)))</f>
        <v/>
      </c>
      <c r="AB21" s="20"/>
      <c r="AC21" s="92"/>
      <c r="AD21" s="20"/>
      <c r="AE21" s="20"/>
      <c r="AF21" s="92"/>
      <c r="AG21" s="20"/>
      <c r="AH21" s="82" t="str">
        <f>IF(VLOOKUP(AH15,NP,14,FALSE)=0,"",VLOOKUP(AH15,NP,14,FALSE))</f>
        <v/>
      </c>
      <c r="AI21" s="125" t="s">
        <v>67</v>
      </c>
      <c r="AJ21" s="125"/>
      <c r="AK21" s="126" t="str">
        <f>IF(VLOOKUP(AP21,NP,32,FALSE)="","",IF(VLOOKUP(AP21,NP,32,FALSE)=0,"",VLOOKUP(AP21,NP,32,FALSE)))</f>
        <v/>
      </c>
      <c r="AL21" s="127" t="str">
        <f>IF(VLOOKUP(AP21,NP,33,FALSE)="","",IF(VLOOKUP(AP21,NP,34,FALSE)=2,"",VLOOKUP(AP21,NP,34,FALSE)))</f>
        <v/>
      </c>
      <c r="AM21" s="127"/>
      <c r="AN21" s="128" t="str">
        <f>IF(VLOOKUP(AP21,NP,33,FALSE)="","",IF(VLOOKUP(AP21,NP,33,FALSE)=0,"",VLOOKUP(AP21,NP,33,FALSE)))</f>
        <v/>
      </c>
      <c r="AO21" s="137"/>
      <c r="AP21" s="147">
        <f>AP9+1</f>
        <v>154</v>
      </c>
      <c r="AQ21" s="109"/>
      <c r="AR21" s="174" t="str">
        <f>IF(OR(AR20="",VLOOKUP(AR18,NP,20,FALSE)=0),"",IF(LEN(VLOOKUP(AR18,NP,20,FALSE))=7,VLOOKUP(AR18,NP,20,FALSE),VLOOKUP(AR18,NP,20,FALSE)))</f>
        <v/>
      </c>
      <c r="AS21" s="27" t="str">
        <f>IF(AR20="","",CONCATENATE(VLOOKUP(AR18,NP,18,FALSE)," pts - ",VLOOKUP(AR18,NP,21,FALSE)))</f>
        <v/>
      </c>
      <c r="AT21" s="27"/>
      <c r="AU21" s="97"/>
      <c r="AV21" s="27"/>
      <c r="AW21" s="27"/>
      <c r="AX21" s="97"/>
      <c r="AY21" s="27"/>
      <c r="AZ21" s="139">
        <f>AZ9+1</f>
        <v>146</v>
      </c>
      <c r="BA21" s="125" t="s">
        <v>67</v>
      </c>
      <c r="BB21" s="125"/>
      <c r="BC21" s="126" t="str">
        <f>IF(VLOOKUP(AZ21,NP,32,FALSE)="","",IF(VLOOKUP(AZ21,NP,32,FALSE)=0,"",VLOOKUP(AZ21,NP,32,FALSE)))</f>
        <v/>
      </c>
      <c r="BD21" s="127" t="str">
        <f>IF(VLOOKUP(AZ21,NP,33,FALSE)="","",IF(VLOOKUP(AZ21,NP,34,FALSE)=2,"",VLOOKUP(AZ21,NP,34,FALSE)))</f>
        <v/>
      </c>
      <c r="BE21" s="127"/>
      <c r="BF21" s="128" t="str">
        <f>IF(VLOOKUP(AZ21,NP,33,FALSE)="","",IF(VLOOKUP(AZ21,NP,33,FALSE)=0,"",VLOOKUP(AZ21,NP,33,FALSE)))</f>
        <v/>
      </c>
      <c r="BG21" s="137"/>
      <c r="BH21" s="83" t="str">
        <f>IF(VLOOKUP(BH15,NP,14,FALSE)=0,"",VLOOKUP(BH15,NP,14,FALSE))</f>
        <v/>
      </c>
      <c r="BI21" s="20" t="str">
        <f>IF(BH21="","",CONCATENATE(VLOOKUP(BH15,NP,15,FALSE),"  ",VLOOKUP(BH15,NP,16,FALSE)))</f>
        <v/>
      </c>
      <c r="BJ21" s="20"/>
      <c r="BK21" s="92"/>
      <c r="BL21" s="20"/>
      <c r="BM21" s="20"/>
      <c r="BN21" s="92"/>
      <c r="BO21" s="20"/>
      <c r="BP21" s="22"/>
      <c r="BX21" s="22"/>
    </row>
    <row r="22" spans="1:84" ht="12" customHeight="1">
      <c r="A22" s="73"/>
      <c r="B22" s="18"/>
      <c r="C22" s="18"/>
      <c r="D22" s="18"/>
      <c r="E22" s="18"/>
      <c r="F22" s="18"/>
      <c r="G22" s="18"/>
      <c r="H22" s="49"/>
      <c r="R22" s="74"/>
      <c r="AA22" s="66" t="str">
        <f>IF(AH21="","",CONCATENATE(VLOOKUP(AH15,NP,18,FALSE)," pts - ",VLOOKUP(AH15,NP,21,FALSE)))</f>
        <v/>
      </c>
      <c r="AB22" s="66"/>
      <c r="AC22" s="108"/>
      <c r="AD22" s="66"/>
      <c r="AE22" s="66"/>
      <c r="AF22" s="108"/>
      <c r="AG22" s="66"/>
      <c r="AH22" s="132">
        <v>24</v>
      </c>
      <c r="AQ22" s="185">
        <v>25</v>
      </c>
      <c r="AR22" s="84" t="str">
        <f>IF(VLOOKUP(AR24,NP,4,FALSE)=0,"",VLOOKUP(AR24,NP,4,FALSE))</f>
        <v/>
      </c>
      <c r="AS22" s="20" t="str">
        <f>IF(AR22="","",CONCATENATE(VLOOKUP(AR24,NP,5,FALSE),"  ",VLOOKUP(AR24,NP,6,FALSE)))</f>
        <v/>
      </c>
      <c r="AT22" s="20"/>
      <c r="AU22" s="92"/>
      <c r="AV22" s="20"/>
      <c r="AW22" s="20"/>
      <c r="AX22" s="92"/>
      <c r="AY22" s="20"/>
      <c r="AZ22" s="11"/>
      <c r="BA22" s="18"/>
      <c r="BB22" s="18"/>
      <c r="BC22" s="99"/>
      <c r="BD22" s="18"/>
      <c r="BE22" s="18"/>
      <c r="BF22" s="99"/>
      <c r="BH22" s="136">
        <v>32</v>
      </c>
      <c r="BI22" s="27" t="str">
        <f>IF(BH21="","",CONCATENATE(VLOOKUP(BH15,NP,18,FALSE)," pts - ",VLOOKUP(BH15,NP,21,FALSE)))</f>
        <v/>
      </c>
      <c r="BJ22" s="27"/>
      <c r="BK22" s="97"/>
      <c r="BL22" s="27"/>
      <c r="BM22" s="27"/>
      <c r="BN22" s="97"/>
      <c r="BO22" s="27"/>
      <c r="BP22" s="11"/>
      <c r="BQ22" s="18"/>
      <c r="BR22" s="18"/>
      <c r="BS22" s="99"/>
      <c r="BT22" s="18"/>
      <c r="BU22" s="18"/>
      <c r="BV22" s="99"/>
      <c r="BW22" s="18"/>
      <c r="BX22" s="22"/>
    </row>
    <row r="23" spans="1:84" ht="12" customHeight="1">
      <c r="A23" s="73"/>
      <c r="B23" s="18"/>
      <c r="C23" s="18"/>
      <c r="D23" s="18"/>
      <c r="E23" s="18"/>
      <c r="F23" s="18"/>
      <c r="G23" s="18"/>
      <c r="H23" s="49"/>
      <c r="R23" s="74"/>
      <c r="AA23" s="64" t="str">
        <f>IF(AH21="","",CONCATENATE(IF(VLOOKUP(AP21,NP,23,FALSE)="","",IF(VLOOKUP(AP21,NP,12,FALSE)=1,VLOOKUP(AP21,NP,23,FALSE),-VLOOKUP(AP21,NP,23,FALSE))),IF(VLOOKUP(AP21,NP,24,FALSE)="","",CONCATENATE(" / ",IF(VLOOKUP(AP21,NP,12,FALSE)=1,VLOOKUP(AP21,NP,24,FALSE),-VLOOKUP(AP21,NP,24,FALSE)))),IF(VLOOKUP(AP21,NP,25,FALSE)="","",CONCATENATE(" / ",IF(VLOOKUP(AP21,NP,12,FALSE)=1,VLOOKUP(AP21,NP,25,FALSE),-VLOOKUP(AP21,NP,25,FALSE)))),IF(VLOOKUP(AP21,NP,26,FALSE)="","",CONCATENATE(" / ",IF(VLOOKUP(AP21,NP,12,FALSE)=1,VLOOKUP(AP21,NP,26,FALSE),-VLOOKUP(AP21,NP,26,FALSE)))),IF(VLOOKUP(AP21,NP,27,FALSE)="","",CONCATENATE(" / ",IF(VLOOKUP(AP21,NP,12,FALSE)=1,VLOOKUP(AP21,NP,27,FALSE),-VLOOKUP(AP21,NP,27,FALSE)))),IF(VLOOKUP(AP21,NP,28)="","",CONCATENATE(" / ",IF(VLOOKUP(AP21,NP,12)=1,VLOOKUP(AP21,NP,28),-VLOOKUP(AP21,NP,28)))),IF(VLOOKUP(AP21,NP,29)="","",CONCATENATE(" / ",IF(VLOOKUP(AP21,NP,12)=1,VLOOKUP(AP21,NP,29),-VLOOKUP(AP21,NP,29))))))</f>
        <v/>
      </c>
      <c r="AH23" s="71"/>
      <c r="AQ23" s="186"/>
      <c r="AR23" s="174" t="str">
        <f>IF(OR(AR22="",VLOOKUP(AR24,NP,10,FALSE)=0),"",IF(LEN(VLOOKUP(AR24,NP,10,FALSE))=7,VLOOKUP(AR24,NP,10,FALSE),VLOOKUP(AR24,NP,10,FALSE)))</f>
        <v/>
      </c>
      <c r="AS23" s="27" t="str">
        <f>IF(AR22="","",CONCATENATE(VLOOKUP(AR24,NP,8,FALSE)," pts - ",VLOOKUP(AR24,NP,11,FALSE)))</f>
        <v/>
      </c>
      <c r="AT23" s="27"/>
      <c r="AU23" s="97"/>
      <c r="AV23" s="27"/>
      <c r="AW23" s="27"/>
      <c r="AX23" s="97"/>
      <c r="AY23" s="85"/>
      <c r="AZ23" s="140"/>
      <c r="BA23" s="120"/>
      <c r="BB23" s="121"/>
      <c r="BC23" s="122"/>
      <c r="BD23" s="121"/>
      <c r="BE23" s="121"/>
      <c r="BF23" s="122"/>
      <c r="BG23" s="4"/>
      <c r="BH23" s="26"/>
      <c r="BI23" s="21" t="str">
        <f>IF(BH21="","",CONCATENATE(IF(VLOOKUP(AZ21,NP,23,FALSE)="","",IF(VLOOKUP(AZ21,NP,12,FALSE)=1,VLOOKUP(AZ21,NP,23,FALSE),-VLOOKUP(AZ21,NP,23,FALSE))),IF(VLOOKUP(AZ21,NP,24,FALSE)="","",CONCATENATE(" / ",IF(VLOOKUP(AZ21,NP,12,FALSE)=1,VLOOKUP(AZ21,NP,24,FALSE),-VLOOKUP(AZ21,NP,24,FALSE)))),IF(VLOOKUP(AZ21,NP,25,FALSE)="","",CONCATENATE(" / ",IF(VLOOKUP(AZ21,NP,12,FALSE)=1,VLOOKUP(AZ21,NP,25,FALSE),-VLOOKUP(AZ21,NP,25,FALSE)))),IF(VLOOKUP(AZ21,NP,26,FALSE)="","",CONCATENATE(" / ",IF(VLOOKUP(AZ21,NP,12,FALSE)=1,VLOOKUP(AZ21,NP,26,FALSE),-VLOOKUP(AZ21,NP,26,FALSE)))),IF(VLOOKUP(AZ21,NP,27,FALSE)="","",CONCATENATE(" / ",IF(VLOOKUP(AZ21,NP,12,FALSE)=1,VLOOKUP(AZ21,NP,27,FALSE),-VLOOKUP(AZ21,NP,27,FALSE)))),IF(VLOOKUP(AZ21,NP,28)="","",CONCATENATE(" / ",IF(VLOOKUP(AZ21,NP,12)=1,VLOOKUP(AZ21,NP,28),-VLOOKUP(AZ21,NP,28)))),IF(VLOOKUP(AZ21,NP,29)="","",CONCATENATE(" / ",IF(VLOOKUP(AZ21,NP,12)=1,VLOOKUP(AZ21,NP,29),-VLOOKUP(AZ21,NP,29))))))</f>
        <v/>
      </c>
      <c r="BJ23" s="21"/>
      <c r="BK23" s="17"/>
      <c r="BL23" s="21"/>
      <c r="BM23" s="21"/>
      <c r="BN23" s="17"/>
      <c r="BO23" s="21"/>
      <c r="BX23" s="22"/>
    </row>
    <row r="24" spans="1:84" ht="12" customHeight="1">
      <c r="A24" s="73"/>
      <c r="B24" s="18"/>
      <c r="C24" s="18"/>
      <c r="D24" s="18"/>
      <c r="E24" s="18"/>
      <c r="F24" s="18"/>
      <c r="G24" s="18"/>
      <c r="H24" s="49"/>
      <c r="R24" s="74"/>
      <c r="AH24" s="71"/>
      <c r="AI24" s="20" t="str">
        <f>IF(AP24="","",IF(VLOOKUP(AR24,NP,12,FALSE)=0,CONCATENATE(VLOOKUP(AR24,NP,5,FALSE),"  ",VLOOKUP(AR24,NP,6,FALSE)),IF(VLOOKUP(AR24,NP,22,FALSE)=0,CONCATENATE(VLOOKUP(AR24,NP,15,FALSE),"  ",VLOOKUP(AR24,NP,16,FALSE)),"")))</f>
        <v/>
      </c>
      <c r="AJ24" s="20"/>
      <c r="AK24" s="92"/>
      <c r="AL24" s="20"/>
      <c r="AM24" s="20"/>
      <c r="AN24" s="92"/>
      <c r="AO24" s="20"/>
      <c r="AP24" s="90" t="str">
        <f>IF(AND(VLOOKUP(AR24,NP,12,FALSE)=0,VLOOKUP(AR24,NP,22,FALSE)=0),"",IF(VLOOKUP(AR24,NP,12,FALSE)=0,VLOOKUP(AR24,NP,4,FALSE),IF(VLOOKUP(AR24,NP,22,FALSE)=0,VLOOKUP(AR24,NP,14,FALSE),"")))</f>
        <v/>
      </c>
      <c r="AQ24" s="136"/>
      <c r="AR24" s="124">
        <f>AR18+1</f>
        <v>132</v>
      </c>
      <c r="AS24" s="125" t="s">
        <v>67</v>
      </c>
      <c r="AT24" s="125"/>
      <c r="AU24" s="126" t="str">
        <f>IF(VLOOKUP(AR24,NP,32,FALSE)="","",IF(VLOOKUP(AR24,NP,32,FALSE)=0,"",VLOOKUP(AR24,NP,32,FALSE)))</f>
        <v/>
      </c>
      <c r="AV24" s="127" t="str">
        <f>IF(VLOOKUP(AR24,NP,33,FALSE)="","",IF(VLOOKUP(AR24,NP,34,FALSE)=2,"",VLOOKUP(AR24,NP,34,FALSE)))</f>
        <v/>
      </c>
      <c r="AW24" s="127"/>
      <c r="AX24" s="128" t="str">
        <f>IF(VLOOKUP(AR24,NP,33,FALSE)="","",IF(VLOOKUP(AR24,NP,33,FALSE)=0,"",VLOOKUP(AR24,NP,33,FALSE)))</f>
        <v/>
      </c>
      <c r="AY24" s="129"/>
      <c r="AZ24" s="83" t="str">
        <f>IF(VLOOKUP(AZ21,NP,14,FALSE)=0,"",VLOOKUP(AZ21,NP,14,FALSE))</f>
        <v/>
      </c>
      <c r="BA24" s="20" t="str">
        <f>IF(AZ24="","",CONCATENATE(VLOOKUP(AZ21,NP,15,FALSE),"  ",VLOOKUP(AZ21,NP,16,FALSE)))</f>
        <v/>
      </c>
      <c r="BB24" s="20"/>
      <c r="BC24" s="92"/>
      <c r="BD24" s="20"/>
      <c r="BE24" s="20"/>
      <c r="BF24" s="92"/>
      <c r="BG24" s="20"/>
      <c r="BH24" s="22"/>
      <c r="BI24" s="28"/>
      <c r="BJ24" s="28"/>
      <c r="BK24" s="15"/>
      <c r="BL24" s="28"/>
      <c r="BM24" s="28"/>
      <c r="BN24" s="15"/>
      <c r="BO24" s="18"/>
      <c r="BX24" s="22"/>
    </row>
    <row r="25" spans="1:84" ht="12" customHeight="1">
      <c r="A25" s="73"/>
      <c r="B25" s="18"/>
      <c r="C25" s="18"/>
      <c r="D25" s="18"/>
      <c r="E25" s="18"/>
      <c r="F25" s="18"/>
      <c r="G25" s="18"/>
      <c r="H25" s="49"/>
      <c r="J25" s="18"/>
      <c r="K25" s="18"/>
      <c r="L25" s="18"/>
      <c r="M25" s="99"/>
      <c r="N25" s="18"/>
      <c r="O25" s="18"/>
      <c r="P25" s="99"/>
      <c r="R25" s="74"/>
      <c r="AA25" s="18"/>
      <c r="AB25" s="18"/>
      <c r="AC25" s="99"/>
      <c r="AD25" s="18"/>
      <c r="AE25" s="18"/>
      <c r="AI25" s="64" t="str">
        <f>IF(AP24="","",IF(VLOOKUP(AR24,NP,12,FALSE)=0,CONCATENATE(VLOOKUP(AR24,NP,8,FALSE)," pts - ",VLOOKUP(AR24,NP,11,FALSE)),IF(VLOOKUP(AR24,NP,22,FALSE)=0,CONCATENATE(VLOOKUP(AR24,NP,18,FALSE)," pts - ",VLOOKUP(AR24,NP,21,FALSE)),"")))</f>
        <v/>
      </c>
      <c r="AJ25" s="64"/>
      <c r="AK25" s="97"/>
      <c r="AL25" s="27"/>
      <c r="AM25" s="27"/>
      <c r="AN25" s="97"/>
      <c r="AO25" s="27"/>
      <c r="AP25" s="118">
        <f>AQ22</f>
        <v>25</v>
      </c>
      <c r="AQ25" s="136"/>
      <c r="AR25" s="2"/>
      <c r="AS25" s="120"/>
      <c r="AT25" s="120"/>
      <c r="AU25" s="130"/>
      <c r="AV25" s="120"/>
      <c r="AW25" s="120"/>
      <c r="AX25" s="130"/>
      <c r="AY25" s="131"/>
      <c r="AZ25" s="180">
        <f>AQ26</f>
        <v>32</v>
      </c>
      <c r="BA25" s="27" t="str">
        <f>IF(AZ24="","",CONCATENATE(VLOOKUP(AZ21,NP,18,FALSE)," pts - ",VLOOKUP(AZ21,NP,21,FALSE)))</f>
        <v/>
      </c>
      <c r="BB25" s="27"/>
      <c r="BC25" s="97"/>
      <c r="BD25" s="27"/>
      <c r="BE25" s="27"/>
      <c r="BF25" s="97"/>
      <c r="BG25" s="27"/>
      <c r="BX25" s="22"/>
    </row>
    <row r="26" spans="1:84" ht="12" customHeight="1">
      <c r="A26" s="73"/>
      <c r="B26" s="18"/>
      <c r="C26" s="18"/>
      <c r="D26" s="18"/>
      <c r="E26" s="18"/>
      <c r="F26" s="18"/>
      <c r="G26" s="18"/>
      <c r="H26" s="49"/>
      <c r="J26" s="18"/>
      <c r="K26" s="18"/>
      <c r="L26" s="18"/>
      <c r="M26" s="99"/>
      <c r="N26" s="18"/>
      <c r="O26" s="18"/>
      <c r="P26" s="99"/>
      <c r="R26" s="132">
        <v>9</v>
      </c>
      <c r="AP26" s="71"/>
      <c r="AQ26" s="187">
        <v>32</v>
      </c>
      <c r="AR26" s="84" t="str">
        <f>IF(VLOOKUP(AR24,NP,14,FALSE)=0,"",VLOOKUP(AR24,NP,14,FALSE))</f>
        <v/>
      </c>
      <c r="AS26" s="20" t="str">
        <f>IF(AR26="","",CONCATENATE(VLOOKUP(AR24,NP,15,FALSE),"  ",VLOOKUP(AR24,NP,16,FALSE)))</f>
        <v/>
      </c>
      <c r="AT26" s="134"/>
      <c r="AU26" s="135"/>
      <c r="AV26" s="134"/>
      <c r="AW26" s="134"/>
      <c r="AX26" s="135"/>
      <c r="AY26" s="86"/>
      <c r="AZ26" s="26"/>
      <c r="BA26" s="21" t="str">
        <f>IF(AZ24="","",CONCATENATE(IF(VLOOKUP(AR24,NP,23,FALSE)="","",IF(VLOOKUP(AR24,NP,12,FALSE)=1,VLOOKUP(AR24,NP,23,FALSE),-VLOOKUP(AR24,NP,23,FALSE))),IF(VLOOKUP(AR24,NP,24,FALSE)="","",CONCATENATE(" / ",IF(VLOOKUP(AR24,NP,12,FALSE)=1,VLOOKUP(AR24,NP,24,FALSE),-VLOOKUP(AR24,NP,24,FALSE)))),IF(VLOOKUP(AR24,NP,25,FALSE)="","",CONCATENATE(" / ",IF(VLOOKUP(AR24,NP,12,FALSE)=1,VLOOKUP(AR24,NP,25,FALSE),-VLOOKUP(AR24,NP,25,FALSE)))),IF(VLOOKUP(AR24,NP,26,FALSE)="","",CONCATENATE(" / ",IF(VLOOKUP(AR24,NP,12,FALSE)=1,VLOOKUP(AR24,NP,26,FALSE),-VLOOKUP(AR24,NP,26,FALSE)))),IF(VLOOKUP(AR24,NP,27,FALSE)="","",CONCATENATE(" / ",IF(VLOOKUP(AR24,NP,12,FALSE)=1,VLOOKUP(AR24,NP,27,FALSE),-VLOOKUP(AR24,NP,27,FALSE)))),IF(VLOOKUP(AR24,NP,28)="","",CONCATENATE(" / ",IF(VLOOKUP(AR24,NP,12)=1,VLOOKUP(AR24,NP,28),-VLOOKUP(AR24,NP,28)))),IF(VLOOKUP(AR24,NP,29)="","",CONCATENATE(" / ",IF(VLOOKUP(AR24,NP,12)=1,VLOOKUP(AR24,NP,29),-VLOOKUP(AR24,NP,29))))))</f>
        <v/>
      </c>
      <c r="BB26" s="21"/>
      <c r="BC26" s="17"/>
      <c r="BD26" s="21"/>
      <c r="BE26" s="21"/>
      <c r="BF26" s="17"/>
      <c r="BG26" s="21"/>
      <c r="BX26" s="136">
        <v>1</v>
      </c>
    </row>
    <row r="27" spans="1:84" ht="12" customHeight="1">
      <c r="A27" s="73"/>
      <c r="B27" s="18"/>
      <c r="C27" s="18"/>
      <c r="D27" s="18"/>
      <c r="E27" s="18"/>
      <c r="F27" s="18"/>
      <c r="G27" s="18"/>
      <c r="H27" s="49"/>
      <c r="J27" s="18"/>
      <c r="K27" s="20" t="str">
        <f>IF(R27="","",CONCATENATE(VLOOKUP(R51,NP,5,FALSE),"  ",VLOOKUP(R51,NP,6,FALSE)))</f>
        <v/>
      </c>
      <c r="L27" s="20"/>
      <c r="M27" s="92"/>
      <c r="N27" s="20"/>
      <c r="O27" s="20"/>
      <c r="P27" s="92"/>
      <c r="Q27" s="20"/>
      <c r="R27" s="82" t="str">
        <f>IF(VLOOKUP(R51,NP,4,FALSE)=0,"",VLOOKUP(R51,NP,4,FALSE))</f>
        <v/>
      </c>
      <c r="S27" s="125" t="s">
        <v>67</v>
      </c>
      <c r="T27" s="125"/>
      <c r="U27" s="126" t="str">
        <f>IF(VLOOKUP(Z27,NP,32,FALSE)="","",IF(VLOOKUP(Z27,NP,32,FALSE)=0,"",VLOOKUP(Z27,NP,32,FALSE)))</f>
        <v/>
      </c>
      <c r="V27" s="127" t="str">
        <f>IF(VLOOKUP(Z27,NP,33,FALSE)="","",IF(VLOOKUP(Z27,NP,34,FALSE)=2,"",VLOOKUP(Z27,NP,34,FALSE)))</f>
        <v/>
      </c>
      <c r="W27" s="127"/>
      <c r="X27" s="128" t="str">
        <f>IF(VLOOKUP(Z27,NP,33,FALSE)="","",IF(VLOOKUP(Z27,NP,33,FALSE)=0,"",VLOOKUP(Z27,NP,33,FALSE)))</f>
        <v/>
      </c>
      <c r="Y27" s="137"/>
      <c r="Z27" s="145">
        <f>BP190+1</f>
        <v>185</v>
      </c>
      <c r="AQ27" s="109"/>
      <c r="AR27" s="174" t="str">
        <f>IF(OR(AR26="",VLOOKUP(AR24,NP,20,FALSE)=0),"",IF(LEN(VLOOKUP(AR24,NP,20,FALSE))=7,VLOOKUP(AR24,NP,20,FALSE),VLOOKUP(AR24,NP,20,FALSE)))</f>
        <v/>
      </c>
      <c r="AS27" s="27" t="str">
        <f>IF(AR26="","",CONCATENATE(VLOOKUP(AR24,NP,18,FALSE)," pts - ",VLOOKUP(AR24,NP,21,FALSE)))</f>
        <v/>
      </c>
      <c r="AT27" s="27"/>
      <c r="AU27" s="97"/>
      <c r="AV27" s="27"/>
      <c r="AW27" s="27"/>
      <c r="AX27" s="97"/>
      <c r="AY27" s="27"/>
      <c r="AZ27" s="141"/>
      <c r="BA27" s="18"/>
      <c r="BP27" s="145">
        <f>AH163+1</f>
        <v>177</v>
      </c>
      <c r="BQ27" s="125" t="s">
        <v>67</v>
      </c>
      <c r="BR27" s="125"/>
      <c r="BS27" s="126" t="str">
        <f>IF(VLOOKUP(BP27,NP,32,FALSE)="","",IF(VLOOKUP(BP27,NP,32,FALSE)=0,"",VLOOKUP(BP27,NP,32,FALSE)))</f>
        <v/>
      </c>
      <c r="BT27" s="127" t="str">
        <f>IF(VLOOKUP(BP27,NP,33,FALSE)="","",IF(VLOOKUP(BP27,NP,34,FALSE)=2,"",VLOOKUP(BP27,NP,34,FALSE)))</f>
        <v/>
      </c>
      <c r="BU27" s="127"/>
      <c r="BV27" s="128" t="str">
        <f>IF(VLOOKUP(BP27,NP,33,FALSE)="","",IF(VLOOKUP(BP27,NP,33,FALSE)=0,"",VLOOKUP(BP27,NP,33,FALSE)))</f>
        <v/>
      </c>
      <c r="BW27" s="137"/>
      <c r="BX27" s="83" t="str">
        <f>IF(VLOOKUP(BX51,NP,4,FALSE)=0,"",VLOOKUP(BX51,NP,4,FALSE))</f>
        <v/>
      </c>
      <c r="BY27" s="20" t="str">
        <f>IF(BX27="","",CONCATENATE(VLOOKUP(BX51,NP,5,FALSE),"  ",VLOOKUP(BX51,NP,6,FALSE)))</f>
        <v/>
      </c>
      <c r="BZ27" s="20"/>
      <c r="CA27" s="92"/>
      <c r="CB27" s="20"/>
      <c r="CC27" s="20"/>
      <c r="CD27" s="92"/>
      <c r="CE27" s="20"/>
    </row>
    <row r="28" spans="1:84" ht="12" customHeight="1">
      <c r="A28" s="73"/>
      <c r="B28" s="18"/>
      <c r="C28" s="18"/>
      <c r="D28" s="18"/>
      <c r="E28" s="18"/>
      <c r="F28" s="18"/>
      <c r="G28" s="18"/>
      <c r="H28" s="49"/>
      <c r="J28" s="146"/>
      <c r="K28" s="64" t="str">
        <f>IF(R27="","",CONCATENATE(VLOOKUP(R51,NP,8,FALSE)," pts - ",VLOOKUP(R51,NP,11,FALSE)))</f>
        <v/>
      </c>
      <c r="L28" s="64"/>
      <c r="M28" s="107"/>
      <c r="N28" s="64"/>
      <c r="O28" s="64"/>
      <c r="P28" s="107"/>
      <c r="Q28" s="64"/>
      <c r="R28" s="74"/>
      <c r="S28" s="18"/>
      <c r="T28" s="18"/>
      <c r="U28" s="99"/>
      <c r="V28" s="18"/>
      <c r="W28" s="18"/>
      <c r="X28" s="99"/>
      <c r="Y28" s="18"/>
      <c r="AQ28" s="185">
        <v>33</v>
      </c>
      <c r="AR28" s="84" t="str">
        <f>IF(VLOOKUP(AR30,NP,4,FALSE)=0,"",VLOOKUP(AR30,NP,4,FALSE))</f>
        <v/>
      </c>
      <c r="AS28" s="20" t="str">
        <f>IF(AR28="","",CONCATENATE(VLOOKUP(AR30,NP,5,FALSE),"  ",VLOOKUP(AR30,NP,6,FALSE)))</f>
        <v/>
      </c>
      <c r="AT28" s="20"/>
      <c r="AU28" s="92"/>
      <c r="AV28" s="20"/>
      <c r="AW28" s="20"/>
      <c r="AX28" s="92"/>
      <c r="AY28" s="20"/>
      <c r="AZ28" s="2"/>
      <c r="BX28" s="25"/>
      <c r="BY28" s="21" t="str">
        <f>IF(BX27="","",CONCATENATE(VLOOKUP(BX51,NP,8,FALSE)," pts - ",VLOOKUP(BX51,NP,11,FALSE)))</f>
        <v/>
      </c>
      <c r="BZ28" s="21"/>
      <c r="CA28" s="17"/>
      <c r="CB28" s="21"/>
      <c r="CC28" s="21"/>
      <c r="CD28" s="17"/>
      <c r="CE28" s="21"/>
      <c r="CF28" s="22"/>
    </row>
    <row r="29" spans="1:84" ht="12" customHeight="1">
      <c r="A29" s="73"/>
      <c r="B29" s="18"/>
      <c r="C29" s="18"/>
      <c r="D29" s="18"/>
      <c r="E29" s="18"/>
      <c r="F29" s="18"/>
      <c r="G29" s="18"/>
      <c r="H29" s="49"/>
      <c r="J29" s="72"/>
      <c r="K29" s="64" t="str">
        <f>IF(R27="","",CONCATENATE(IF(VLOOKUP(Z27,NP,23,FALSE)="","",IF(VLOOKUP(Z27,NP,12,FALSE)=1,VLOOKUP(Z27,NP,23,FALSE),-VLOOKUP(Z27,NP,23,FALSE))),IF(VLOOKUP(Z27,NP,24,FALSE)="","",CONCATENATE(" / ",IF(VLOOKUP(Z27,NP,12,FALSE)=1,VLOOKUP(Z27,NP,24,FALSE),-VLOOKUP(Z27,NP,24,FALSE)))),IF(VLOOKUP(Z27,NP,25,FALSE)="","",CONCATENATE(" / ",IF(VLOOKUP(Z27,NP,12,FALSE)=1,VLOOKUP(Z27,NP,25,FALSE),-VLOOKUP(Z27,NP,25,FALSE)))),IF(VLOOKUP(Z27,NP,26,FALSE)="","",CONCATENATE(" / ",IF(VLOOKUP(Z27,NP,12,FALSE)=1,VLOOKUP(Z27,NP,26,FALSE),-VLOOKUP(Z27,NP,26,FALSE)))),IF(VLOOKUP(Z27,NP,27,FALSE)="","",CONCATENATE(" / ",IF(VLOOKUP(Z27,NP,12,FALSE)=1,VLOOKUP(Z27,NP,27,FALSE),-VLOOKUP(Z27,NP,27,FALSE)))),IF(VLOOKUP(Z27,NP,28)="","",CONCATENATE(" / ",IF(VLOOKUP(Z27,NP,12)=1,VLOOKUP(Z27,NP,28),-VLOOKUP(Z27,NP,28)))),IF(VLOOKUP(Z27,NP,29)="","",CONCATENATE(" / ",IF(VLOOKUP(Z27,NP,12)=1,VLOOKUP(Z27,NP,29),-VLOOKUP(Z27,NP,29))))))</f>
        <v/>
      </c>
      <c r="L29" s="64"/>
      <c r="M29" s="107"/>
      <c r="N29" s="64"/>
      <c r="O29" s="64"/>
      <c r="P29" s="107"/>
      <c r="Q29" s="64"/>
      <c r="R29" s="74"/>
      <c r="S29" s="18"/>
      <c r="T29" s="18"/>
      <c r="U29" s="99"/>
      <c r="V29" s="18"/>
      <c r="W29" s="18"/>
      <c r="X29" s="99"/>
      <c r="Y29" s="18"/>
      <c r="AP29" s="118">
        <f>AQ32</f>
        <v>40</v>
      </c>
      <c r="AQ29" s="186"/>
      <c r="AR29" s="174" t="str">
        <f>IF(OR(AR28="",VLOOKUP(AR30,NP,10,FALSE)=0),"",IF(LEN(VLOOKUP(AR30,NP,10,FALSE))=7,VLOOKUP(AR30,NP,10,FALSE),VLOOKUP(AR30,NP,10,FALSE)))</f>
        <v/>
      </c>
      <c r="AS29" s="27" t="str">
        <f>IF(AR28="","",CONCATENATE(VLOOKUP(AR30,NP,8,FALSE)," pts - ",VLOOKUP(AR30,NP,11,FALSE)))</f>
        <v/>
      </c>
      <c r="AT29" s="27"/>
      <c r="AU29" s="97"/>
      <c r="AV29" s="27"/>
      <c r="AW29" s="27"/>
      <c r="AX29" s="97"/>
      <c r="AY29" s="85"/>
      <c r="AZ29" s="180">
        <f>AQ28</f>
        <v>33</v>
      </c>
      <c r="BA29" s="120"/>
      <c r="BB29" s="121"/>
      <c r="BC29" s="122"/>
      <c r="BD29" s="121"/>
      <c r="BE29" s="121"/>
      <c r="BF29" s="122"/>
      <c r="BG29" s="4"/>
      <c r="BX29" s="26"/>
      <c r="BY29" s="21" t="str">
        <f>IF(BX27="","",CONCATENATE(IF(VLOOKUP(BP27,NP,23,FALSE)="","",IF(VLOOKUP(BP27,NP,12,FALSE)=1,VLOOKUP(BP27,NP,23,FALSE),-VLOOKUP(BP27,NP,23,FALSE))),IF(VLOOKUP(BP27,NP,24,FALSE)="","",CONCATENATE(" / ",IF(VLOOKUP(BP27,NP,12,FALSE)=1,VLOOKUP(BP27,NP,24,FALSE),-VLOOKUP(BP27,NP,24,FALSE)))),IF(VLOOKUP(BP27,NP,25,FALSE)="","",CONCATENATE(" / ",IF(VLOOKUP(BP27,NP,12,FALSE)=1,VLOOKUP(BP27,NP,25,FALSE),-VLOOKUP(BP27,NP,25,FALSE)))),IF(VLOOKUP(BP27,NP,26,FALSE)="","",CONCATENATE(" / ",IF(VLOOKUP(BP27,NP,12,FALSE)=1,VLOOKUP(BP27,NP,26,FALSE),-VLOOKUP(BP27,NP,26,FALSE)))),IF(VLOOKUP(BP27,NP,27,FALSE)="","",CONCATENATE(" / ",IF(VLOOKUP(BP27,NP,12,FALSE)=1,VLOOKUP(BP27,NP,27,FALSE),-VLOOKUP(BP27,NP,27,FALSE)))),IF(VLOOKUP(BP27,NP,28)="","",CONCATENATE(" / ",IF(VLOOKUP(BP27,NP,12)=1,VLOOKUP(BP27,NP,28),-VLOOKUP(BP27,NP,28)))),IF(VLOOKUP(BP27,NP,29)="","",CONCATENATE(" / ",IF(VLOOKUP(BP27,NP,12)=1,VLOOKUP(BP27,NP,29),-VLOOKUP(BP27,NP,29))))))</f>
        <v/>
      </c>
      <c r="BZ29" s="21"/>
      <c r="CA29" s="17"/>
      <c r="CB29" s="21"/>
      <c r="CC29" s="21"/>
      <c r="CD29" s="17"/>
      <c r="CE29" s="21"/>
      <c r="CF29" s="22"/>
    </row>
    <row r="30" spans="1:84" ht="12" customHeight="1">
      <c r="J30" s="71"/>
      <c r="R30" s="74"/>
      <c r="AI30" s="20" t="str">
        <f>IF(AP30="","",IF(VLOOKUP(AR30,NP,12,FALSE)=0,CONCATENATE(VLOOKUP(AR30,NP,5,FALSE),"  ",VLOOKUP(AR30,NP,6,FALSE)),IF(VLOOKUP(AR30,NP,22,FALSE)=0,CONCATENATE(VLOOKUP(AR30,NP,15,FALSE),"  ",VLOOKUP(AR30,NP,16,FALSE)),"")))</f>
        <v/>
      </c>
      <c r="AJ30" s="20"/>
      <c r="AK30" s="92"/>
      <c r="AL30" s="20"/>
      <c r="AM30" s="20"/>
      <c r="AN30" s="92"/>
      <c r="AO30" s="20"/>
      <c r="AP30" s="90" t="str">
        <f>IF(AND(VLOOKUP(AR30,NP,12,FALSE)=0,VLOOKUP(AR30,NP,22,FALSE)=0),"",IF(VLOOKUP(AR30,NP,12,FALSE)=0,VLOOKUP(AR30,NP,4,FALSE),IF(VLOOKUP(AR30,NP,22,FALSE)=0,VLOOKUP(AR30,NP,14,FALSE),"")))</f>
        <v/>
      </c>
      <c r="AQ30" s="136"/>
      <c r="AR30" s="124">
        <f>AR24+1</f>
        <v>133</v>
      </c>
      <c r="AS30" s="125" t="s">
        <v>67</v>
      </c>
      <c r="AT30" s="125"/>
      <c r="AU30" s="126" t="str">
        <f>IF(VLOOKUP(AR30,NP,32,FALSE)="","",IF(VLOOKUP(AR30,NP,32,FALSE)=0,"",VLOOKUP(AR30,NP,32,FALSE)))</f>
        <v/>
      </c>
      <c r="AV30" s="127" t="str">
        <f>IF(VLOOKUP(AR30,NP,33,FALSE)="","",IF(VLOOKUP(AR30,NP,34,FALSE)=2,"",VLOOKUP(AR30,NP,34,FALSE)))</f>
        <v/>
      </c>
      <c r="AW30" s="127"/>
      <c r="AX30" s="128" t="str">
        <f>IF(VLOOKUP(AR30,NP,33,FALSE)="","",IF(VLOOKUP(AR30,NP,33,FALSE)=0,"",VLOOKUP(AR30,NP,33,FALSE)))</f>
        <v/>
      </c>
      <c r="AY30" s="129"/>
      <c r="AZ30" s="83" t="str">
        <f>IF(VLOOKUP(AZ33,NP,4,FALSE)=0,"",VLOOKUP(AZ33,NP,4,FALSE))</f>
        <v/>
      </c>
      <c r="BA30" s="20" t="str">
        <f>IF(AZ30="","",CONCATENATE(VLOOKUP(AZ33,NP,5,FALSE),"  ",VLOOKUP(AZ33,NP,6,FALSE)))</f>
        <v/>
      </c>
      <c r="BB30" s="20"/>
      <c r="BC30" s="92"/>
      <c r="BD30" s="20"/>
      <c r="BE30" s="20"/>
      <c r="BF30" s="92"/>
      <c r="BG30" s="20"/>
      <c r="BX30" s="22"/>
      <c r="CF30" s="22"/>
    </row>
    <row r="31" spans="1:84" ht="12" customHeight="1">
      <c r="H31" s="49"/>
      <c r="J31" s="71"/>
      <c r="R31" s="74"/>
      <c r="AA31" s="18"/>
      <c r="AB31" s="18"/>
      <c r="AC31" s="99"/>
      <c r="AD31" s="18"/>
      <c r="AE31" s="18"/>
      <c r="AH31" s="71"/>
      <c r="AI31" s="64" t="str">
        <f>IF(AP30="","",IF(VLOOKUP(AR30,NP,12,FALSE)=0,CONCATENATE(VLOOKUP(AR30,NP,8,FALSE)," pts - ",VLOOKUP(AR30,NP,11,FALSE)),IF(VLOOKUP(AR30,NP,22,FALSE)=0,CONCATENATE(VLOOKUP(AR30,NP,18,FALSE)," pts - ",VLOOKUP(AR30,NP,21,FALSE)),"")))</f>
        <v/>
      </c>
      <c r="AJ31" s="64"/>
      <c r="AK31" s="107"/>
      <c r="AL31" s="64"/>
      <c r="AM31" s="64"/>
      <c r="AN31" s="107"/>
      <c r="AO31" s="64"/>
      <c r="AP31" s="72"/>
      <c r="AQ31" s="136"/>
      <c r="AR31" s="2"/>
      <c r="AS31" s="120"/>
      <c r="AT31" s="120"/>
      <c r="AU31" s="130"/>
      <c r="AV31" s="120"/>
      <c r="AW31" s="120"/>
      <c r="AX31" s="130"/>
      <c r="AY31" s="131"/>
      <c r="AZ31" s="26"/>
      <c r="BA31" s="21" t="str">
        <f>IF(AZ30="","",CONCATENATE(VLOOKUP(AZ33,NP,8,FALSE)," pts - ",VLOOKUP(AZ33,NP,11,FALSE)))</f>
        <v/>
      </c>
      <c r="BB31" s="21"/>
      <c r="BC31" s="17"/>
      <c r="BD31" s="21"/>
      <c r="BE31" s="21"/>
      <c r="BF31" s="17"/>
      <c r="BG31" s="21"/>
      <c r="BH31" s="22"/>
      <c r="BX31" s="22"/>
      <c r="CF31" s="22"/>
    </row>
    <row r="32" spans="1:84" ht="12" customHeight="1">
      <c r="H32" s="49"/>
      <c r="J32" s="71"/>
      <c r="R32" s="74"/>
      <c r="AH32" s="132">
        <v>41</v>
      </c>
      <c r="AP32" s="18"/>
      <c r="AQ32" s="187">
        <v>40</v>
      </c>
      <c r="AR32" s="84" t="str">
        <f>IF(VLOOKUP(AR30,NP,14,FALSE)=0,"",VLOOKUP(AR30,NP,14,FALSE))</f>
        <v/>
      </c>
      <c r="AS32" s="20" t="str">
        <f>IF(AR32="","",CONCATENATE(VLOOKUP(AR30,NP,15,FALSE),"  ",VLOOKUP(AR30,NP,16,FALSE)))</f>
        <v/>
      </c>
      <c r="AT32" s="134"/>
      <c r="AU32" s="135"/>
      <c r="AV32" s="134"/>
      <c r="AW32" s="134"/>
      <c r="AX32" s="135"/>
      <c r="AY32" s="86"/>
      <c r="AZ32" s="26"/>
      <c r="BA32" s="21" t="str">
        <f>IF(AZ30="","",CONCATENATE(IF(VLOOKUP(AR30,NP,23,FALSE)="","",IF(VLOOKUP(AR30,NP,12,FALSE)=1,VLOOKUP(AR30,NP,23,FALSE),-VLOOKUP(AR30,NP,23,FALSE))),IF(VLOOKUP(AR30,NP,24,FALSE)="","",CONCATENATE(" / ",IF(VLOOKUP(AR30,NP,12,FALSE)=1,VLOOKUP(AR30,NP,24,FALSE),-VLOOKUP(AR30,NP,24,FALSE)))),IF(VLOOKUP(AR30,NP,25,FALSE)="","",CONCATENATE(" / ",IF(VLOOKUP(AR30,NP,12,FALSE)=1,VLOOKUP(AR30,NP,25,FALSE),-VLOOKUP(AR30,NP,25,FALSE)))),IF(VLOOKUP(AR30,NP,26,FALSE)="","",CONCATENATE(" / ",IF(VLOOKUP(AR30,NP,12,FALSE)=1,VLOOKUP(AR30,NP,26,FALSE),-VLOOKUP(AR30,NP,26,FALSE)))),IF(VLOOKUP(AR30,NP,27,FALSE)="","",CONCATENATE(" / ",IF(VLOOKUP(AR30,NP,12,FALSE)=1,VLOOKUP(AR30,NP,27,FALSE),-VLOOKUP(AR30,NP,27,FALSE)))),IF(VLOOKUP(AR30,NP,28)="","",CONCATENATE(" / ",IF(VLOOKUP(AR30,NP,12)=1,VLOOKUP(AR30,NP,28),-VLOOKUP(AR30,NP,28)))),IF(VLOOKUP(AR30,NP,29)="","",CONCATENATE(" / ",IF(VLOOKUP(AR30,NP,12)=1,VLOOKUP(AR30,NP,29),-VLOOKUP(AR30,NP,29))))))</f>
        <v/>
      </c>
      <c r="BB32" s="21"/>
      <c r="BC32" s="17"/>
      <c r="BD32" s="21"/>
      <c r="BE32" s="21"/>
      <c r="BF32" s="17"/>
      <c r="BG32" s="21"/>
      <c r="BH32" s="136">
        <v>33</v>
      </c>
      <c r="BX32" s="22"/>
      <c r="CF32" s="22"/>
    </row>
    <row r="33" spans="1:84" ht="12" customHeight="1">
      <c r="A33" s="73"/>
      <c r="B33" s="18"/>
      <c r="C33" s="18"/>
      <c r="D33" s="18"/>
      <c r="E33" s="18"/>
      <c r="F33" s="18"/>
      <c r="G33" s="18"/>
      <c r="H33" s="49"/>
      <c r="J33" s="71"/>
      <c r="R33" s="74"/>
      <c r="AA33" s="20" t="str">
        <f>IF(AH33="","",CONCATENATE(VLOOKUP(AH39,NP,5,FALSE),"  ",VLOOKUP(AH39,NP,6,FALSE)))</f>
        <v/>
      </c>
      <c r="AB33" s="20"/>
      <c r="AC33" s="92"/>
      <c r="AD33" s="20"/>
      <c r="AE33" s="20"/>
      <c r="AF33" s="92"/>
      <c r="AG33" s="20"/>
      <c r="AH33" s="82" t="str">
        <f>IF(VLOOKUP(AH39,NP,4,FALSE)=0,"",VLOOKUP(AH39,NP,4,FALSE))</f>
        <v/>
      </c>
      <c r="AI33" s="125" t="s">
        <v>67</v>
      </c>
      <c r="AJ33" s="125"/>
      <c r="AK33" s="126" t="str">
        <f>IF(VLOOKUP(AP33,NP,32,FALSE)="","",IF(VLOOKUP(AP33,NP,32,FALSE)=0,"",VLOOKUP(AP33,NP,32,FALSE)))</f>
        <v/>
      </c>
      <c r="AL33" s="127" t="str">
        <f>IF(VLOOKUP(AP33,NP,33,FALSE)="","",IF(VLOOKUP(AP33,NP,34,FALSE)=2,"",VLOOKUP(AP33,NP,34,FALSE)))</f>
        <v/>
      </c>
      <c r="AM33" s="127"/>
      <c r="AN33" s="128" t="str">
        <f>IF(VLOOKUP(AP33,NP,33,FALSE)="","",IF(VLOOKUP(AP33,NP,33,FALSE)=0,"",VLOOKUP(AP33,NP,33,FALSE)))</f>
        <v/>
      </c>
      <c r="AO33" s="137"/>
      <c r="AP33" s="147">
        <f>AP21+1</f>
        <v>155</v>
      </c>
      <c r="AQ33" s="109"/>
      <c r="AR33" s="174" t="str">
        <f>IF(OR(AR32="",VLOOKUP(AR30,NP,20,FALSE)=0),"",IF(LEN(VLOOKUP(AR30,NP,20,FALSE))=7,VLOOKUP(AR30,NP,20,FALSE),VLOOKUP(AR30,NP,20,FALSE)))</f>
        <v/>
      </c>
      <c r="AS33" s="27" t="str">
        <f>IF(AR32="","",CONCATENATE(VLOOKUP(AR30,NP,18,FALSE)," pts - ",VLOOKUP(AR30,NP,21,FALSE)))</f>
        <v/>
      </c>
      <c r="AT33" s="27"/>
      <c r="AU33" s="97"/>
      <c r="AV33" s="27"/>
      <c r="AW33" s="27"/>
      <c r="AX33" s="97"/>
      <c r="AY33" s="27"/>
      <c r="AZ33" s="139">
        <f>AZ21+1</f>
        <v>147</v>
      </c>
      <c r="BA33" s="125" t="s">
        <v>67</v>
      </c>
      <c r="BB33" s="125"/>
      <c r="BC33" s="126" t="str">
        <f>IF(VLOOKUP(AZ33,NP,32,FALSE)="","",IF(VLOOKUP(AZ33,NP,32,FALSE)=0,"",VLOOKUP(AZ33,NP,32,FALSE)))</f>
        <v/>
      </c>
      <c r="BD33" s="127" t="str">
        <f>IF(VLOOKUP(AZ33,NP,33,FALSE)="","",IF(VLOOKUP(AZ33,NP,34,FALSE)=2,"",VLOOKUP(AZ33,NP,34,FALSE)))</f>
        <v/>
      </c>
      <c r="BE33" s="127"/>
      <c r="BF33" s="128" t="str">
        <f>IF(VLOOKUP(AZ33,NP,33,FALSE)="","",IF(VLOOKUP(AZ33,NP,33,FALSE)=0,"",VLOOKUP(AZ33,NP,33,FALSE)))</f>
        <v/>
      </c>
      <c r="BG33" s="137"/>
      <c r="BH33" s="83" t="str">
        <f>IF(VLOOKUP(BH39,NP,4,FALSE)=0,"",VLOOKUP(BH39,NP,4,FALSE))</f>
        <v/>
      </c>
      <c r="BI33" s="20" t="str">
        <f>IF(BH33="","",CONCATENATE(VLOOKUP(BH39,NP,5,FALSE),"  ",VLOOKUP(BH39,NP,6,FALSE)))</f>
        <v/>
      </c>
      <c r="BJ33" s="20"/>
      <c r="BK33" s="92"/>
      <c r="BL33" s="20"/>
      <c r="BM33" s="20"/>
      <c r="BN33" s="92"/>
      <c r="BO33" s="20"/>
      <c r="BX33" s="22"/>
      <c r="CF33" s="22"/>
    </row>
    <row r="34" spans="1:84" ht="12" customHeight="1">
      <c r="A34" s="73"/>
      <c r="B34" s="18"/>
      <c r="C34" s="18"/>
      <c r="D34" s="18"/>
      <c r="E34" s="18"/>
      <c r="F34" s="18"/>
      <c r="G34" s="18"/>
      <c r="H34" s="49"/>
      <c r="J34" s="71"/>
      <c r="R34" s="74"/>
      <c r="Z34" s="71"/>
      <c r="AA34" s="64" t="str">
        <f>IF(AH33="","",CONCATENATE(VLOOKUP(AH39,NP,8,FALSE)," pts - ",VLOOKUP(AH39,NP,11,FALSE)))</f>
        <v/>
      </c>
      <c r="AB34" s="64"/>
      <c r="AC34" s="107"/>
      <c r="AD34" s="64"/>
      <c r="AE34" s="64"/>
      <c r="AF34" s="107"/>
      <c r="AG34" s="64"/>
      <c r="AH34" s="72"/>
      <c r="AQ34" s="185">
        <v>41</v>
      </c>
      <c r="AR34" s="84" t="str">
        <f>IF(VLOOKUP(AR36,NP,4,FALSE)=0,"",VLOOKUP(AR36,NP,4,FALSE))</f>
        <v/>
      </c>
      <c r="AS34" s="20" t="str">
        <f>IF(AR34="","",CONCATENATE(VLOOKUP(AR36,NP,5,FALSE),"  ",VLOOKUP(AR36,NP,6,FALSE)))</f>
        <v/>
      </c>
      <c r="AT34" s="20"/>
      <c r="AU34" s="92"/>
      <c r="AV34" s="20"/>
      <c r="AW34" s="20"/>
      <c r="AX34" s="92"/>
      <c r="AY34" s="20"/>
      <c r="AZ34" s="2"/>
      <c r="BA34" s="121"/>
      <c r="BB34" s="121"/>
      <c r="BC34" s="122"/>
      <c r="BD34" s="121"/>
      <c r="BE34" s="121"/>
      <c r="BF34" s="122"/>
      <c r="BG34" s="4"/>
      <c r="BH34" s="25"/>
      <c r="BI34" s="21" t="str">
        <f>IF(BH33="","",CONCATENATE(VLOOKUP(BH39,NP,8,FALSE)," pts - ",VLOOKUP(BH39,NP,11,FALSE)))</f>
        <v/>
      </c>
      <c r="BJ34" s="21"/>
      <c r="BK34" s="17"/>
      <c r="BL34" s="21"/>
      <c r="BM34" s="21"/>
      <c r="BN34" s="17"/>
      <c r="BO34" s="21"/>
      <c r="BP34" s="22"/>
      <c r="BX34" s="22"/>
      <c r="CF34" s="22"/>
    </row>
    <row r="35" spans="1:84" ht="12" customHeight="1">
      <c r="A35" s="73"/>
      <c r="B35" s="18"/>
      <c r="C35" s="18"/>
      <c r="D35" s="18"/>
      <c r="E35" s="18"/>
      <c r="F35" s="18"/>
      <c r="G35" s="18"/>
      <c r="H35" s="49"/>
      <c r="J35" s="71"/>
      <c r="R35" s="74"/>
      <c r="Z35" s="71"/>
      <c r="AA35" s="64" t="str">
        <f>IF(AH33="","",CONCATENATE(IF(VLOOKUP(AP33,NP,23,FALSE)="","",IF(VLOOKUP(AP33,NP,12,FALSE)=1,VLOOKUP(AP33,NP,23,FALSE),-VLOOKUP(AP33,NP,23,FALSE))),IF(VLOOKUP(AP33,NP,24,FALSE)="","",CONCATENATE(" / ",IF(VLOOKUP(AP33,NP,12,FALSE)=1,VLOOKUP(AP33,NP,24,FALSE),-VLOOKUP(AP33,NP,24,FALSE)))),IF(VLOOKUP(AP33,NP,25,FALSE)="","",CONCATENATE(" / ",IF(VLOOKUP(AP33,NP,12,FALSE)=1,VLOOKUP(AP33,NP,25,FALSE),-VLOOKUP(AP33,NP,25,FALSE)))),IF(VLOOKUP(AP33,NP,26,FALSE)="","",CONCATENATE(" / ",IF(VLOOKUP(AP33,NP,12,FALSE)=1,VLOOKUP(AP33,NP,26,FALSE),-VLOOKUP(AP33,NP,26,FALSE)))),IF(VLOOKUP(AP33,NP,27,FALSE)="","",CONCATENATE(" / ",IF(VLOOKUP(AP33,NP,12,FALSE)=1,VLOOKUP(AP33,NP,27,FALSE),-VLOOKUP(AP33,NP,27,FALSE)))),IF(VLOOKUP(AP33,NP,28)="","",CONCATENATE(" / ",IF(VLOOKUP(AP33,NP,12)=1,VLOOKUP(AP33,NP,28),-VLOOKUP(AP33,NP,28)))),IF(VLOOKUP(AP33,NP,29)="","",CONCATENATE(" / ",IF(VLOOKUP(AP33,NP,12)=1,VLOOKUP(AP33,NP,29),-VLOOKUP(AP33,NP,29))))))</f>
        <v/>
      </c>
      <c r="AB35" s="64"/>
      <c r="AC35" s="107"/>
      <c r="AD35" s="64"/>
      <c r="AE35" s="64"/>
      <c r="AF35" s="107"/>
      <c r="AG35" s="64"/>
      <c r="AH35" s="74"/>
      <c r="AP35" s="72"/>
      <c r="AQ35" s="109"/>
      <c r="AR35" s="174" t="str">
        <f>IF(OR(AR34="",VLOOKUP(AR36,NP,10,FALSE)=0),"",IF(LEN(VLOOKUP(AR36,NP,10,FALSE))=7,VLOOKUP(AR36,NP,10,FALSE),VLOOKUP(AR36,NP,10,FALSE)))</f>
        <v/>
      </c>
      <c r="AS35" s="21" t="str">
        <f>IF(AR34="","",CONCATENATE(VLOOKUP(AR36,NP,8,FALSE)," pts - ",VLOOKUP(AR36,NP,11,FALSE)))</f>
        <v/>
      </c>
      <c r="AT35" s="21"/>
      <c r="AU35" s="17"/>
      <c r="AV35" s="21"/>
      <c r="AW35" s="21"/>
      <c r="AX35" s="17"/>
      <c r="AY35" s="21"/>
      <c r="AZ35" s="140"/>
      <c r="BA35" s="120"/>
      <c r="BB35" s="121"/>
      <c r="BC35" s="122"/>
      <c r="BD35" s="121"/>
      <c r="BE35" s="121"/>
      <c r="BF35" s="122"/>
      <c r="BG35" s="4"/>
      <c r="BH35" s="26"/>
      <c r="BI35" s="21" t="str">
        <f>IF(BH33="","",CONCATENATE(IF(VLOOKUP(AZ33,NP,23,FALSE)="","",IF(VLOOKUP(AZ33,NP,12,FALSE)=1,VLOOKUP(AZ33,NP,23,FALSE),-VLOOKUP(AZ33,NP,23,FALSE))),IF(VLOOKUP(AZ33,NP,24,FALSE)="","",CONCATENATE(" / ",IF(VLOOKUP(AZ33,NP,12,FALSE)=1,VLOOKUP(AZ33,NP,24,FALSE),-VLOOKUP(AZ33,NP,24,FALSE)))),IF(VLOOKUP(AZ33,NP,25,FALSE)="","",CONCATENATE(" / ",IF(VLOOKUP(AZ33,NP,12,FALSE)=1,VLOOKUP(AZ33,NP,25,FALSE),-VLOOKUP(AZ33,NP,25,FALSE)))),IF(VLOOKUP(AZ33,NP,26,FALSE)="","",CONCATENATE(" / ",IF(VLOOKUP(AZ33,NP,12,FALSE)=1,VLOOKUP(AZ33,NP,26,FALSE),-VLOOKUP(AZ33,NP,26,FALSE)))),IF(VLOOKUP(AZ33,NP,27,FALSE)="","",CONCATENATE(" / ",IF(VLOOKUP(AZ33,NP,12,FALSE)=1,VLOOKUP(AZ33,NP,27,FALSE),-VLOOKUP(AZ33,NP,27,FALSE)))),IF(VLOOKUP(AZ33,NP,28)="","",CONCATENATE(" / ",IF(VLOOKUP(AZ33,NP,12)=1,VLOOKUP(AZ33,NP,28),-VLOOKUP(AZ33,NP,28)))),IF(VLOOKUP(AZ33,NP,29)="","",CONCATENATE(" / ",IF(VLOOKUP(AZ33,NP,12)=1,VLOOKUP(AZ33,NP,29),-VLOOKUP(AZ33,NP,29))))))</f>
        <v/>
      </c>
      <c r="BJ35" s="21"/>
      <c r="BK35" s="17"/>
      <c r="BL35" s="21"/>
      <c r="BM35" s="21"/>
      <c r="BN35" s="17"/>
      <c r="BO35" s="21"/>
      <c r="BP35" s="22"/>
      <c r="BX35" s="22"/>
      <c r="CF35" s="22"/>
    </row>
    <row r="36" spans="1:84" ht="12" customHeight="1">
      <c r="A36" s="73"/>
      <c r="B36" s="18"/>
      <c r="C36" s="18"/>
      <c r="D36" s="18"/>
      <c r="E36" s="18"/>
      <c r="F36" s="18"/>
      <c r="G36" s="18"/>
      <c r="H36" s="49"/>
      <c r="J36" s="71"/>
      <c r="R36" s="74"/>
      <c r="Z36" s="71"/>
      <c r="AH36" s="71"/>
      <c r="AI36" s="20" t="str">
        <f>IF(AP36="","",IF(VLOOKUP(AR36,NP,12,FALSE)=0,CONCATENATE(VLOOKUP(AR36,NP,5,FALSE),"  ",VLOOKUP(AR36,NP,6,FALSE)),IF(VLOOKUP(AR36,NP,22,FALSE)=0,CONCATENATE(VLOOKUP(AR36,NP,15,FALSE),"  ",VLOOKUP(AR36,NP,16,FALSE)),"")))</f>
        <v/>
      </c>
      <c r="AJ36" s="20"/>
      <c r="AK36" s="92"/>
      <c r="AL36" s="20"/>
      <c r="AM36" s="20"/>
      <c r="AN36" s="92"/>
      <c r="AO36" s="20"/>
      <c r="AP36" s="90" t="str">
        <f>IF(AND(VLOOKUP(AR36,NP,12,FALSE)=0,VLOOKUP(AR36,NP,22,FALSE)=0),"",IF(VLOOKUP(AR36,NP,12,FALSE)=0,VLOOKUP(AR36,NP,4,FALSE),IF(VLOOKUP(AR36,NP,22,FALSE)=0,VLOOKUP(AR36,NP,14,FALSE),"")))</f>
        <v/>
      </c>
      <c r="AQ36" s="109"/>
      <c r="AR36" s="124">
        <f>AR30+1</f>
        <v>134</v>
      </c>
      <c r="AS36" s="125" t="s">
        <v>67</v>
      </c>
      <c r="AT36" s="125"/>
      <c r="AU36" s="126" t="str">
        <f>IF(VLOOKUP(AR36,NP,32,FALSE)="","",IF(VLOOKUP(AR36,NP,32,FALSE)=0,"",VLOOKUP(AR36,NP,32,FALSE)))</f>
        <v/>
      </c>
      <c r="AV36" s="127" t="str">
        <f>IF(VLOOKUP(AR36,NP,33,FALSE)="","",IF(VLOOKUP(AR36,NP,34,FALSE)=2,"",VLOOKUP(AR36,NP,34,FALSE)))</f>
        <v/>
      </c>
      <c r="AW36" s="127"/>
      <c r="AX36" s="128" t="str">
        <f>IF(VLOOKUP(AR36,NP,33,FALSE)="","",IF(VLOOKUP(AR36,NP,33,FALSE)=0,"",VLOOKUP(AR36,NP,33,FALSE)))</f>
        <v/>
      </c>
      <c r="AY36" s="137"/>
      <c r="AZ36" s="83" t="str">
        <f>IF(VLOOKUP(AZ33,NP,14,FALSE)=0,"",VLOOKUP(AZ33,NP,14,FALSE))</f>
        <v/>
      </c>
      <c r="BA36" s="20" t="str">
        <f>IF(AZ36="","",CONCATENATE(VLOOKUP(AZ33,NP,15,FALSE),"  ",VLOOKUP(AZ33,NP,16,FALSE)))</f>
        <v/>
      </c>
      <c r="BB36" s="20"/>
      <c r="BC36" s="92"/>
      <c r="BD36" s="20"/>
      <c r="BE36" s="20"/>
      <c r="BF36" s="92"/>
      <c r="BG36" s="20"/>
      <c r="BH36" s="22"/>
      <c r="BP36" s="22"/>
      <c r="BX36" s="22"/>
      <c r="CF36" s="22"/>
    </row>
    <row r="37" spans="1:84" ht="12" customHeight="1">
      <c r="A37" s="73"/>
      <c r="B37" s="18"/>
      <c r="C37" s="18"/>
      <c r="D37" s="18"/>
      <c r="E37" s="18"/>
      <c r="F37" s="18"/>
      <c r="G37" s="18"/>
      <c r="H37" s="49"/>
      <c r="J37" s="71"/>
      <c r="R37" s="74"/>
      <c r="Z37" s="71"/>
      <c r="AA37" s="121"/>
      <c r="AB37" s="121"/>
      <c r="AC37" s="122"/>
      <c r="AD37" s="121"/>
      <c r="AE37" s="121"/>
      <c r="AF37" s="122"/>
      <c r="AG37" s="4"/>
      <c r="AH37" s="2"/>
      <c r="AI37" s="64" t="str">
        <f>IF(AP36="","",IF(VLOOKUP(AR36,NP,12,FALSE)=0,CONCATENATE(VLOOKUP(AR36,NP,8,FALSE)," pts - ",VLOOKUP(AR36,NP,11,FALSE)),IF(VLOOKUP(AR36,NP,22,FALSE)=0,CONCATENATE(VLOOKUP(AR36,NP,18,FALSE)," pts - ",VLOOKUP(AR36,NP,21,FALSE)),"")))</f>
        <v/>
      </c>
      <c r="AJ37" s="64"/>
      <c r="AK37" s="107"/>
      <c r="AL37" s="64"/>
      <c r="AM37" s="64"/>
      <c r="AN37" s="107"/>
      <c r="AO37" s="64"/>
      <c r="AP37" s="118">
        <f>AQ34</f>
        <v>41</v>
      </c>
      <c r="AQ37" s="109"/>
      <c r="AR37" s="2"/>
      <c r="AS37" s="120"/>
      <c r="AT37" s="120"/>
      <c r="AU37" s="130"/>
      <c r="AV37" s="120"/>
      <c r="AW37" s="120"/>
      <c r="AX37" s="130"/>
      <c r="AY37" s="141"/>
      <c r="AZ37" s="180">
        <f>AQ38</f>
        <v>48</v>
      </c>
      <c r="BA37" s="27" t="str">
        <f>IF(AZ36="","",CONCATENATE(VLOOKUP(AZ33,NP,18,FALSE)," pts - ",VLOOKUP(AZ33,NP,21,FALSE)))</f>
        <v/>
      </c>
      <c r="BB37" s="27"/>
      <c r="BC37" s="97"/>
      <c r="BD37" s="27"/>
      <c r="BE37" s="27"/>
      <c r="BF37" s="97"/>
      <c r="BG37" s="27"/>
      <c r="BP37" s="22"/>
      <c r="BX37" s="22"/>
      <c r="CF37" s="22"/>
    </row>
    <row r="38" spans="1:84" ht="12" customHeight="1">
      <c r="A38" s="73"/>
      <c r="B38" s="18"/>
      <c r="C38" s="18"/>
      <c r="D38" s="18"/>
      <c r="E38" s="18"/>
      <c r="F38" s="18"/>
      <c r="G38" s="18"/>
      <c r="H38" s="49"/>
      <c r="J38" s="71"/>
      <c r="R38" s="74"/>
      <c r="Z38" s="71"/>
      <c r="AA38" s="120"/>
      <c r="AB38" s="121"/>
      <c r="AC38" s="122"/>
      <c r="AD38" s="121"/>
      <c r="AE38" s="121"/>
      <c r="AF38" s="122"/>
      <c r="AG38" s="4"/>
      <c r="AH38" s="2"/>
      <c r="AP38" s="71"/>
      <c r="AQ38" s="185">
        <v>48</v>
      </c>
      <c r="AR38" s="84" t="str">
        <f>IF(VLOOKUP(AR36,NP,14,FALSE)=0,"",VLOOKUP(AR36,NP,14,FALSE))</f>
        <v/>
      </c>
      <c r="AS38" s="20" t="str">
        <f>IF(AR38="","",CONCATENATE(VLOOKUP(AR36,NP,15,FALSE),"  ",VLOOKUP(AR36,NP,16,FALSE)))</f>
        <v/>
      </c>
      <c r="AT38" s="134"/>
      <c r="AU38" s="135"/>
      <c r="AV38" s="134"/>
      <c r="AW38" s="134"/>
      <c r="AX38" s="135"/>
      <c r="AY38" s="3"/>
      <c r="AZ38" s="26"/>
      <c r="BA38" s="21" t="str">
        <f>IF(AZ36="","",CONCATENATE(IF(VLOOKUP(AR36,NP,23,FALSE)="","",IF(VLOOKUP(AR36,NP,12,FALSE)=1,VLOOKUP(AR36,NP,23,FALSE),-VLOOKUP(AR36,NP,23,FALSE))),IF(VLOOKUP(AR36,NP,24,FALSE)="","",CONCATENATE(" / ",IF(VLOOKUP(AR36,NP,12,FALSE)=1,VLOOKUP(AR36,NP,24,FALSE),-VLOOKUP(AR36,NP,24,FALSE)))),IF(VLOOKUP(AR36,NP,25,FALSE)="","",CONCATENATE(" / ",IF(VLOOKUP(AR36,NP,12,FALSE)=1,VLOOKUP(AR36,NP,25,FALSE),-VLOOKUP(AR36,NP,25,FALSE)))),IF(VLOOKUP(AR36,NP,26,FALSE)="","",CONCATENATE(" / ",IF(VLOOKUP(AR36,NP,12,FALSE)=1,VLOOKUP(AR36,NP,26,FALSE),-VLOOKUP(AR36,NP,26,FALSE)))),IF(VLOOKUP(AR36,NP,27,FALSE)="","",CONCATENATE(" / ",IF(VLOOKUP(AR36,NP,12,FALSE)=1,VLOOKUP(AR36,NP,27,FALSE),-VLOOKUP(AR36,NP,27,FALSE)))),IF(VLOOKUP(AR36,NP,28)="","",CONCATENATE(" / ",IF(VLOOKUP(AR36,NP,12)=1,VLOOKUP(AR36,NP,28),-VLOOKUP(AR36,NP,28)))),IF(VLOOKUP(AR36,NP,29)="","",CONCATENATE(" / ",IF(VLOOKUP(AR36,NP,12)=1,VLOOKUP(AR36,NP,29),-VLOOKUP(AR36,NP,29))))))</f>
        <v/>
      </c>
      <c r="BB38" s="21"/>
      <c r="BC38" s="17"/>
      <c r="BD38" s="21"/>
      <c r="BE38" s="21"/>
      <c r="BF38" s="17"/>
      <c r="BG38" s="21"/>
      <c r="BP38" s="22"/>
      <c r="BX38" s="22"/>
      <c r="CF38" s="22"/>
    </row>
    <row r="39" spans="1:84" ht="12" customHeight="1">
      <c r="A39" s="73"/>
      <c r="B39" s="18"/>
      <c r="C39" s="18"/>
      <c r="D39" s="18"/>
      <c r="E39" s="18"/>
      <c r="F39" s="18"/>
      <c r="G39" s="18"/>
      <c r="H39" s="49"/>
      <c r="J39" s="71"/>
      <c r="R39" s="71"/>
      <c r="S39" s="20" t="str">
        <f>IF(Z39="","",CONCATENATE(VLOOKUP(Z27,NP,15,FALSE),"  ",VLOOKUP(Z27,NP,16,FALSE)))</f>
        <v/>
      </c>
      <c r="T39" s="20"/>
      <c r="U39" s="92"/>
      <c r="V39" s="20"/>
      <c r="W39" s="20"/>
      <c r="X39" s="92"/>
      <c r="Y39" s="20"/>
      <c r="Z39" s="82" t="str">
        <f>IF(VLOOKUP(Z27,NP,14,FALSE)=0,"",VLOOKUP(Z27,NP,14,FALSE))</f>
        <v/>
      </c>
      <c r="AA39" s="125" t="s">
        <v>67</v>
      </c>
      <c r="AB39" s="125"/>
      <c r="AC39" s="126" t="str">
        <f>IF(VLOOKUP(AH39,NP,32,FALSE)="","",IF(VLOOKUP(AH39,NP,32,FALSE)=0,"",VLOOKUP(AH39,NP,32,FALSE)))</f>
        <v/>
      </c>
      <c r="AD39" s="127" t="str">
        <f>IF(VLOOKUP(AH39,NP,33,FALSE)="","",IF(VLOOKUP(AH39,NP,34,FALSE)=2,"",VLOOKUP(AH39,NP,34,FALSE)))</f>
        <v/>
      </c>
      <c r="AE39" s="127"/>
      <c r="AF39" s="128" t="str">
        <f>IF(VLOOKUP(AH39,NP,33,FALSE)="","",IF(VLOOKUP(AH39,NP,33,FALSE)=0,"",VLOOKUP(AH39,NP,33,FALSE)))</f>
        <v/>
      </c>
      <c r="AG39" s="137"/>
      <c r="AH39" s="139">
        <f>AH15+1</f>
        <v>170</v>
      </c>
      <c r="AQ39" s="109"/>
      <c r="AR39" s="174" t="str">
        <f>IF(OR(AR38="",VLOOKUP(AR36,NP,20,FALSE)=0),"",IF(LEN(VLOOKUP(AR36,NP,20,FALSE))=7,VLOOKUP(AR36,NP,20,FALSE),VLOOKUP(AR36,NP,20,FALSE)))</f>
        <v/>
      </c>
      <c r="AS39" s="21" t="str">
        <f>IF(AR38="","",CONCATENATE(VLOOKUP(AR36,NP,18,FALSE)," pts - ",VLOOKUP(AR36,NP,21,FALSE)))</f>
        <v/>
      </c>
      <c r="AT39" s="21"/>
      <c r="AU39" s="17"/>
      <c r="AV39" s="21"/>
      <c r="AW39" s="21"/>
      <c r="AX39" s="17"/>
      <c r="AY39" s="21"/>
      <c r="AZ39" s="141"/>
      <c r="BA39" s="142"/>
      <c r="BB39" s="142"/>
      <c r="BC39" s="143"/>
      <c r="BD39" s="144"/>
      <c r="BE39" s="144"/>
      <c r="BF39" s="143"/>
      <c r="BG39" s="142"/>
      <c r="BH39" s="145">
        <f>BH15+1</f>
        <v>162</v>
      </c>
      <c r="BI39" s="125" t="s">
        <v>67</v>
      </c>
      <c r="BJ39" s="125"/>
      <c r="BK39" s="126" t="str">
        <f>IF(VLOOKUP(BH39,NP,32,FALSE)="","",IF(VLOOKUP(BH39,NP,32,FALSE)=0,"",VLOOKUP(BH39,NP,32,FALSE)))</f>
        <v/>
      </c>
      <c r="BL39" s="127" t="str">
        <f>IF(VLOOKUP(BH39,NP,33,FALSE)="","",IF(VLOOKUP(BH39,NP,34,FALSE)=2,"",VLOOKUP(BH39,NP,34,FALSE)))</f>
        <v/>
      </c>
      <c r="BM39" s="127"/>
      <c r="BN39" s="128" t="str">
        <f>IF(VLOOKUP(BH39,NP,33,FALSE)="","",IF(VLOOKUP(BH39,NP,33,FALSE)=0,"",VLOOKUP(BH39,NP,33,FALSE)))</f>
        <v/>
      </c>
      <c r="BO39" s="137"/>
      <c r="BP39" s="83" t="str">
        <f>IF(VLOOKUP(BP27,NP,14,FALSE)=0,"",VLOOKUP(BP27,NP,14,FALSE))</f>
        <v/>
      </c>
      <c r="BQ39" s="20" t="str">
        <f>IF(BP39="","",CONCATENATE(VLOOKUP(BP27,NP,15,FALSE),"  ",VLOOKUP(BP27,NP,16,FALSE)))</f>
        <v/>
      </c>
      <c r="BR39" s="20"/>
      <c r="BS39" s="92"/>
      <c r="BT39" s="20"/>
      <c r="BU39" s="20"/>
      <c r="BV39" s="92"/>
      <c r="BW39" s="20"/>
      <c r="BX39" s="22"/>
      <c r="CF39" s="22"/>
    </row>
    <row r="40" spans="1:84" ht="12" customHeight="1">
      <c r="A40" s="73"/>
      <c r="B40" s="18"/>
      <c r="C40" s="18"/>
      <c r="D40" s="18"/>
      <c r="E40" s="18"/>
      <c r="F40" s="18"/>
      <c r="G40" s="18"/>
      <c r="H40" s="49"/>
      <c r="J40" s="71"/>
      <c r="R40" s="11"/>
      <c r="S40" s="66" t="str">
        <f>IF(Z39="","",CONCATENATE(VLOOKUP(Z27,NP,18,FALSE)," pts - ",VLOOKUP(Z27,NP,21,FALSE)))</f>
        <v/>
      </c>
      <c r="T40" s="66"/>
      <c r="U40" s="108"/>
      <c r="V40" s="66"/>
      <c r="W40" s="66"/>
      <c r="X40" s="108"/>
      <c r="Y40" s="66"/>
      <c r="Z40" s="132">
        <v>56</v>
      </c>
      <c r="AQ40" s="185">
        <v>49</v>
      </c>
      <c r="AR40" s="84" t="str">
        <f>IF(VLOOKUP(AR42,NP,4,FALSE)=0,"",VLOOKUP(AR42,NP,4,FALSE))</f>
        <v/>
      </c>
      <c r="AS40" s="20" t="str">
        <f>IF(AR40="","",CONCATENATE(VLOOKUP(AR42,NP,5,FALSE),"  ",VLOOKUP(AR42,NP,6,FALSE)))</f>
        <v/>
      </c>
      <c r="AT40" s="20"/>
      <c r="AU40" s="92"/>
      <c r="AV40" s="20"/>
      <c r="AW40" s="20"/>
      <c r="AX40" s="92"/>
      <c r="AY40" s="20"/>
      <c r="AZ40" s="2"/>
      <c r="BA40" s="121"/>
      <c r="BB40" s="121"/>
      <c r="BC40" s="122"/>
      <c r="BD40" s="121"/>
      <c r="BE40" s="121"/>
      <c r="BF40" s="122"/>
      <c r="BG40" s="4"/>
      <c r="BP40" s="136">
        <v>64</v>
      </c>
      <c r="BQ40" s="27" t="str">
        <f>IF(BP39="","",CONCATENATE(VLOOKUP(BP27,NP,18,FALSE)," pts - ",VLOOKUP(BP27,NP,21,FALSE)))</f>
        <v/>
      </c>
      <c r="BR40" s="27"/>
      <c r="BS40" s="97"/>
      <c r="BT40" s="27"/>
      <c r="BU40" s="27"/>
      <c r="BV40" s="97"/>
      <c r="BW40" s="27"/>
      <c r="CF40" s="22"/>
    </row>
    <row r="41" spans="1:84" ht="12" customHeight="1">
      <c r="A41" s="73"/>
      <c r="B41" s="18"/>
      <c r="C41" s="18"/>
      <c r="D41" s="18"/>
      <c r="E41" s="18"/>
      <c r="F41" s="18"/>
      <c r="G41" s="18"/>
      <c r="H41" s="49"/>
      <c r="J41" s="71"/>
      <c r="R41" s="11"/>
      <c r="S41" s="64" t="str">
        <f>IF(Z39="","",CONCATENATE(IF(VLOOKUP(AH39,NP,23,FALSE)="","",IF(VLOOKUP(AH39,NP,12,FALSE)=1,VLOOKUP(AH39,NP,23,FALSE),-VLOOKUP(AH39,NP,23,FALSE))),IF(VLOOKUP(AH39,NP,24,FALSE)="","",CONCATENATE(" / ",IF(VLOOKUP(AH39,NP,12,FALSE)=1,VLOOKUP(AH39,NP,24,FALSE),-VLOOKUP(AH39,NP,24,FALSE)))),IF(VLOOKUP(AH39,NP,25,FALSE)="","",CONCATENATE(" / ",IF(VLOOKUP(AH39,NP,12,FALSE)=1,VLOOKUP(AH39,NP,25,FALSE),-VLOOKUP(AH39,NP,25,FALSE)))),IF(VLOOKUP(AH39,NP,26,FALSE)="","",CONCATENATE(" / ",IF(VLOOKUP(AH39,NP,12,FALSE)=1,VLOOKUP(AH39,NP,26,FALSE),-VLOOKUP(AH39,NP,26,FALSE)))),IF(VLOOKUP(AH39,NP,27,FALSE)="","",CONCATENATE(" / ",IF(VLOOKUP(AH39,NP,12,FALSE)=1,VLOOKUP(AH39,NP,27,FALSE),-VLOOKUP(AH39,NP,27,FALSE)))),IF(VLOOKUP(AH39,NP,28)="","",CONCATENATE(" / ",IF(VLOOKUP(AH39,NP,12)=1,VLOOKUP(AH39,NP,28),-VLOOKUP(AH39,NP,28)))),IF(VLOOKUP(AH39,NP,29)="","",CONCATENATE(" / ",IF(VLOOKUP(AH39,NP,12)=1,VLOOKUP(AH39,NP,29),-VLOOKUP(AH39,NP,29))))))</f>
        <v/>
      </c>
      <c r="T41" s="64"/>
      <c r="U41" s="107"/>
      <c r="V41" s="64"/>
      <c r="W41" s="64"/>
      <c r="X41" s="107"/>
      <c r="Y41" s="64"/>
      <c r="Z41" s="71"/>
      <c r="AP41" s="118">
        <f>AQ44</f>
        <v>56</v>
      </c>
      <c r="AQ41" s="109"/>
      <c r="AR41" s="174" t="str">
        <f>IF(OR(AR40="",VLOOKUP(AR42,NP,10,FALSE)=0),"",IF(LEN(VLOOKUP(AR42,NP,10,FALSE))=7,VLOOKUP(AR42,NP,10,FALSE),VLOOKUP(AR42,NP,10,FALSE)))</f>
        <v/>
      </c>
      <c r="AS41" s="21" t="str">
        <f>IF(AR40="","",CONCATENATE(VLOOKUP(AR42,NP,8,FALSE)," pts - ",VLOOKUP(AR42,NP,11,FALSE)))</f>
        <v/>
      </c>
      <c r="AT41" s="21"/>
      <c r="AU41" s="17"/>
      <c r="AV41" s="21"/>
      <c r="AW41" s="21"/>
      <c r="AX41" s="17"/>
      <c r="AY41" s="21"/>
      <c r="AZ41" s="180">
        <f>AQ40</f>
        <v>49</v>
      </c>
      <c r="BA41" s="120"/>
      <c r="BB41" s="121"/>
      <c r="BC41" s="122"/>
      <c r="BD41" s="121"/>
      <c r="BE41" s="121"/>
      <c r="BF41" s="122"/>
      <c r="BG41" s="4"/>
      <c r="BP41" s="26"/>
      <c r="BQ41" s="21" t="str">
        <f>IF(BP39="","",CONCATENATE(IF(VLOOKUP(BH39,NP,23,FALSE)="","",IF(VLOOKUP(BH39,NP,12,FALSE)=1,VLOOKUP(BH39,NP,23,FALSE),-VLOOKUP(BH39,NP,23,FALSE))),IF(VLOOKUP(BH39,NP,24,FALSE)="","",CONCATENATE(" / ",IF(VLOOKUP(BH39,NP,12,FALSE)=1,VLOOKUP(BH39,NP,24,FALSE),-VLOOKUP(BH39,NP,24,FALSE)))),IF(VLOOKUP(BH39,NP,25,FALSE)="","",CONCATENATE(" / ",IF(VLOOKUP(BH39,NP,12,FALSE)=1,VLOOKUP(BH39,NP,25,FALSE),-VLOOKUP(BH39,NP,25,FALSE)))),IF(VLOOKUP(BH39,NP,26,FALSE)="","",CONCATENATE(" / ",IF(VLOOKUP(BH39,NP,12,FALSE)=1,VLOOKUP(BH39,NP,26,FALSE),-VLOOKUP(BH39,NP,26,FALSE)))),IF(VLOOKUP(BH39,NP,27,FALSE)="","",CONCATENATE(" / ",IF(VLOOKUP(BH39,NP,12,FALSE)=1,VLOOKUP(BH39,NP,27,FALSE),-VLOOKUP(BH39,NP,27,FALSE)))),IF(VLOOKUP(BH39,NP,28)="","",CONCATENATE(" / ",IF(VLOOKUP(BH39,NP,12)=1,VLOOKUP(BH39,NP,28),-VLOOKUP(BH39,NP,28)))),IF(VLOOKUP(BH39,NP,29)="","",CONCATENATE(" / ",IF(VLOOKUP(BH39,NP,12)=1,VLOOKUP(BH39,NP,29),-VLOOKUP(BH39,NP,29))))))</f>
        <v/>
      </c>
      <c r="BR41" s="21"/>
      <c r="BS41" s="17"/>
      <c r="BT41" s="21"/>
      <c r="BU41" s="21"/>
      <c r="BV41" s="17"/>
      <c r="BW41" s="21"/>
      <c r="CF41" s="22"/>
    </row>
    <row r="42" spans="1:84" ht="12" customHeight="1">
      <c r="A42" s="73"/>
      <c r="B42" s="18"/>
      <c r="C42" s="18"/>
      <c r="D42" s="18"/>
      <c r="E42" s="18"/>
      <c r="F42" s="18"/>
      <c r="G42" s="18"/>
      <c r="H42" s="49"/>
      <c r="J42" s="71"/>
      <c r="R42" s="11"/>
      <c r="Z42" s="71"/>
      <c r="AI42" s="20" t="str">
        <f>IF(AP42="","",IF(VLOOKUP(AR42,NP,12,FALSE)=0,CONCATENATE(VLOOKUP(AR42,NP,5,FALSE),"  ",VLOOKUP(AR42,NP,6,FALSE)),IF(VLOOKUP(AR42,NP,22,FALSE)=0,CONCATENATE(VLOOKUP(AR42,NP,15,FALSE),"  ",VLOOKUP(AR42,NP,16,FALSE)),"")))</f>
        <v/>
      </c>
      <c r="AJ42" s="20"/>
      <c r="AK42" s="92"/>
      <c r="AL42" s="20"/>
      <c r="AM42" s="20"/>
      <c r="AN42" s="92"/>
      <c r="AO42" s="20"/>
      <c r="AP42" s="84" t="str">
        <f>IF(AND(VLOOKUP(AR42,NP,12,FALSE)=0,VLOOKUP(AR42,NP,22,FALSE)=0),"",IF(VLOOKUP(AR42,NP,12,FALSE)=0,VLOOKUP(AR42,NP,4,FALSE),IF(VLOOKUP(AR42,NP,22,FALSE)=0,VLOOKUP(AR42,NP,14,FALSE),"")))</f>
        <v/>
      </c>
      <c r="AQ42" s="136"/>
      <c r="AR42" s="124">
        <f>AR36+1</f>
        <v>135</v>
      </c>
      <c r="AS42" s="125" t="s">
        <v>67</v>
      </c>
      <c r="AT42" s="125"/>
      <c r="AU42" s="126" t="str">
        <f>IF(VLOOKUP(AR42,NP,32,FALSE)="","",IF(VLOOKUP(AR42,NP,32,FALSE)=0,"",VLOOKUP(AR42,NP,32,FALSE)))</f>
        <v/>
      </c>
      <c r="AV42" s="127" t="str">
        <f>IF(VLOOKUP(AR42,NP,33,FALSE)="","",IF(VLOOKUP(AR42,NP,34,FALSE)=2,"",VLOOKUP(AR42,NP,34,FALSE)))</f>
        <v/>
      </c>
      <c r="AW42" s="127"/>
      <c r="AX42" s="128" t="str">
        <f>IF(VLOOKUP(AR42,NP,33,FALSE)="","",IF(VLOOKUP(AR42,NP,33,FALSE)=0,"",VLOOKUP(AR42,NP,33,FALSE)))</f>
        <v/>
      </c>
      <c r="AY42" s="137"/>
      <c r="AZ42" s="83" t="str">
        <f>IF(VLOOKUP(AZ45,NP,4,FALSE)=0,"",VLOOKUP(AZ45,NP,4,FALSE))</f>
        <v/>
      </c>
      <c r="BA42" s="20" t="str">
        <f>IF(AZ42="","",CONCATENATE(VLOOKUP(AZ45,NP,5,FALSE),"  ",VLOOKUP(AZ45,NP,6,FALSE)))</f>
        <v/>
      </c>
      <c r="BB42" s="20"/>
      <c r="BC42" s="92"/>
      <c r="BD42" s="20"/>
      <c r="BE42" s="20"/>
      <c r="BF42" s="92"/>
      <c r="BG42" s="20"/>
      <c r="BP42" s="22"/>
      <c r="CF42" s="22"/>
    </row>
    <row r="43" spans="1:84" ht="12" customHeight="1">
      <c r="A43" s="73"/>
      <c r="B43" s="18"/>
      <c r="C43" s="18"/>
      <c r="D43" s="18"/>
      <c r="E43" s="18"/>
      <c r="F43" s="18"/>
      <c r="G43" s="18"/>
      <c r="H43" s="49"/>
      <c r="J43" s="71"/>
      <c r="Z43" s="71"/>
      <c r="AH43" s="71"/>
      <c r="AI43" s="64" t="str">
        <f>IF(AP42="","",IF(VLOOKUP(AR42,NP,12,FALSE)=0,CONCATENATE(VLOOKUP(AR42,NP,8,FALSE)," pts - ",VLOOKUP(AR42,NP,11,FALSE)),IF(VLOOKUP(AR42,NP,22,FALSE)=0,CONCATENATE(VLOOKUP(AR42,NP,18,FALSE)," pts - ",VLOOKUP(AR42,NP,21,FALSE)),"")))</f>
        <v/>
      </c>
      <c r="AJ43" s="64"/>
      <c r="AK43" s="107"/>
      <c r="AL43" s="64"/>
      <c r="AM43" s="64"/>
      <c r="AN43" s="107"/>
      <c r="AO43" s="64"/>
      <c r="AP43" s="75"/>
      <c r="AQ43" s="109"/>
      <c r="AR43" s="2"/>
      <c r="AS43" s="120"/>
      <c r="AT43" s="120"/>
      <c r="AU43" s="130"/>
      <c r="AV43" s="120"/>
      <c r="AW43" s="120"/>
      <c r="AX43" s="130"/>
      <c r="AY43" s="141"/>
      <c r="AZ43" s="26"/>
      <c r="BA43" s="21" t="str">
        <f>IF(AZ42="","",CONCATENATE(VLOOKUP(AZ45,NP,8,FALSE)," pts - ",VLOOKUP(AZ45,NP,11,FALSE)))</f>
        <v/>
      </c>
      <c r="BB43" s="21"/>
      <c r="BC43" s="17"/>
      <c r="BD43" s="21"/>
      <c r="BE43" s="21"/>
      <c r="BF43" s="17"/>
      <c r="BG43" s="21"/>
      <c r="BH43" s="22"/>
      <c r="BP43" s="22"/>
      <c r="CF43" s="22"/>
    </row>
    <row r="44" spans="1:84" ht="12" customHeight="1">
      <c r="J44" s="71"/>
      <c r="Z44" s="71"/>
      <c r="AH44" s="71"/>
      <c r="AP44" s="71"/>
      <c r="AQ44" s="187">
        <v>56</v>
      </c>
      <c r="AR44" s="84" t="str">
        <f>IF(VLOOKUP(AR42,NP,14,FALSE)=0,"",VLOOKUP(AR42,NP,14,FALSE))</f>
        <v/>
      </c>
      <c r="AS44" s="20" t="str">
        <f>IF(AR44="","",CONCATENATE(VLOOKUP(AR42,NP,15,FALSE),"  ",VLOOKUP(AR42,NP,16,FALSE)))</f>
        <v/>
      </c>
      <c r="AT44" s="134"/>
      <c r="AU44" s="135"/>
      <c r="AV44" s="134"/>
      <c r="AW44" s="134"/>
      <c r="AX44" s="135"/>
      <c r="AY44" s="3"/>
      <c r="AZ44" s="26"/>
      <c r="BA44" s="21" t="str">
        <f>IF(AZ42="","",CONCATENATE(IF(VLOOKUP(AR42,NP,23,FALSE)="","",IF(VLOOKUP(AR42,NP,12,FALSE)=1,VLOOKUP(AR42,NP,23,FALSE),-VLOOKUP(AR42,NP,23,FALSE))),IF(VLOOKUP(AR42,NP,24,FALSE)="","",CONCATENATE(" / ",IF(VLOOKUP(AR42,NP,12,FALSE)=1,VLOOKUP(AR42,NP,24,FALSE),-VLOOKUP(AR42,NP,24,FALSE)))),IF(VLOOKUP(AR42,NP,25,FALSE)="","",CONCATENATE(" / ",IF(VLOOKUP(AR42,NP,12,FALSE)=1,VLOOKUP(AR42,NP,25,FALSE),-VLOOKUP(AR42,NP,25,FALSE)))),IF(VLOOKUP(AR42,NP,26,FALSE)="","",CONCATENATE(" / ",IF(VLOOKUP(AR42,NP,12,FALSE)=1,VLOOKUP(AR42,NP,26,FALSE),-VLOOKUP(AR42,NP,26,FALSE)))),IF(VLOOKUP(AR42,NP,27,FALSE)="","",CONCATENATE(" / ",IF(VLOOKUP(AR42,NP,12,FALSE)=1,VLOOKUP(AR42,NP,27,FALSE),-VLOOKUP(AR42,NP,27,FALSE)))),IF(VLOOKUP(AR42,NP,28)="","",CONCATENATE(" / ",IF(VLOOKUP(AR42,NP,12)=1,VLOOKUP(AR42,NP,28),-VLOOKUP(AR42,NP,28)))),IF(VLOOKUP(AR42,NP,29)="","",CONCATENATE(" / ",IF(VLOOKUP(AR42,NP,12)=1,VLOOKUP(AR42,NP,29),-VLOOKUP(AR42,NP,29))))))</f>
        <v/>
      </c>
      <c r="BB44" s="21"/>
      <c r="BC44" s="17"/>
      <c r="BD44" s="21"/>
      <c r="BE44" s="21"/>
      <c r="BF44" s="17"/>
      <c r="BG44" s="21"/>
      <c r="BH44" s="22"/>
      <c r="BI44" s="24"/>
      <c r="BJ44" s="24"/>
      <c r="BK44" s="98"/>
      <c r="BL44" s="24"/>
      <c r="BM44" s="24"/>
      <c r="BN44" s="98"/>
      <c r="BP44" s="22"/>
      <c r="CF44" s="22"/>
    </row>
    <row r="45" spans="1:84" ht="12" customHeight="1">
      <c r="J45" s="71"/>
      <c r="Z45" s="71"/>
      <c r="AA45" s="20" t="str">
        <f>IF(AH45="","",CONCATENATE(VLOOKUP(AH39,NP,15,FALSE),"  ",VLOOKUP(AH39,NP,16,FALSE)))</f>
        <v/>
      </c>
      <c r="AB45" s="20"/>
      <c r="AC45" s="92"/>
      <c r="AD45" s="20"/>
      <c r="AE45" s="20"/>
      <c r="AF45" s="92"/>
      <c r="AG45" s="20"/>
      <c r="AH45" s="82" t="str">
        <f>IF(VLOOKUP(AH39,NP,14,FALSE)=0,"",VLOOKUP(AH39,NP,14,FALSE))</f>
        <v/>
      </c>
      <c r="AI45" s="125" t="s">
        <v>67</v>
      </c>
      <c r="AJ45" s="125"/>
      <c r="AK45" s="126" t="str">
        <f>IF(VLOOKUP(AP45,NP,32,FALSE)="","",IF(VLOOKUP(AP45,NP,32,FALSE)=0,"",VLOOKUP(AP45,NP,32,FALSE)))</f>
        <v/>
      </c>
      <c r="AL45" s="127" t="str">
        <f>IF(VLOOKUP(AP45,NP,33,FALSE)="","",IF(VLOOKUP(AP45,NP,34,FALSE)=2,"",VLOOKUP(AP45,NP,34,FALSE)))</f>
        <v/>
      </c>
      <c r="AM45" s="127"/>
      <c r="AN45" s="128" t="str">
        <f>IF(VLOOKUP(AP45,NP,33,FALSE)="","",IF(VLOOKUP(AP45,NP,33,FALSE)=0,"",VLOOKUP(AP45,NP,33,FALSE)))</f>
        <v/>
      </c>
      <c r="AO45" s="137"/>
      <c r="AP45" s="147">
        <f>AP33+1</f>
        <v>156</v>
      </c>
      <c r="AQ45" s="109"/>
      <c r="AR45" s="174" t="str">
        <f>IF(OR(AR44="",VLOOKUP(AR42,NP,20,FALSE)=0),"",IF(LEN(VLOOKUP(AR42,NP,20,FALSE))=7,VLOOKUP(AR42,NP,20,FALSE),VLOOKUP(AR42,NP,20,FALSE)))</f>
        <v/>
      </c>
      <c r="AS45" s="21" t="str">
        <f>IF(AR44="","",CONCATENATE(VLOOKUP(AR42,NP,18,FALSE)," pts - ",VLOOKUP(AR42,NP,21,FALSE)))</f>
        <v/>
      </c>
      <c r="AT45" s="21"/>
      <c r="AU45" s="17"/>
      <c r="AV45" s="21"/>
      <c r="AW45" s="21"/>
      <c r="AX45" s="17"/>
      <c r="AY45" s="21"/>
      <c r="AZ45" s="139">
        <f>AZ33+1</f>
        <v>148</v>
      </c>
      <c r="BA45" s="125" t="s">
        <v>67</v>
      </c>
      <c r="BB45" s="125"/>
      <c r="BC45" s="126" t="str">
        <f>IF(VLOOKUP(AZ45,NP,32,FALSE)="","",IF(VLOOKUP(AZ45,NP,32,FALSE)=0,"",VLOOKUP(AZ45,NP,32,FALSE)))</f>
        <v/>
      </c>
      <c r="BD45" s="127" t="str">
        <f>IF(VLOOKUP(AZ45,NP,33,FALSE)="","",IF(VLOOKUP(AZ45,NP,34,FALSE)=2,"",VLOOKUP(AZ45,NP,34,FALSE)))</f>
        <v/>
      </c>
      <c r="BE45" s="127"/>
      <c r="BF45" s="128" t="str">
        <f>IF(VLOOKUP(AZ45,NP,33,FALSE)="","",IF(VLOOKUP(AZ45,NP,33,FALSE)=0,"",VLOOKUP(AZ45,NP,33,FALSE)))</f>
        <v/>
      </c>
      <c r="BG45" s="137"/>
      <c r="BH45" s="83" t="str">
        <f>IF(VLOOKUP(BH39,NP,14,FALSE)=0,"",VLOOKUP(BH39,NP,14,FALSE))</f>
        <v/>
      </c>
      <c r="BI45" s="20" t="str">
        <f>IF(BH45="","",CONCATENATE(VLOOKUP(BH39,NP,15,FALSE),"  ",VLOOKUP(BH39,NP,16,FALSE)))</f>
        <v/>
      </c>
      <c r="BJ45" s="20"/>
      <c r="BK45" s="92"/>
      <c r="BL45" s="20"/>
      <c r="BM45" s="20"/>
      <c r="BN45" s="92"/>
      <c r="BO45" s="20"/>
      <c r="BP45" s="22"/>
      <c r="CF45" s="22"/>
    </row>
    <row r="46" spans="1:84" ht="12" customHeight="1">
      <c r="J46" s="71"/>
      <c r="AA46" s="66" t="str">
        <f>IF(AH45="","",CONCATENATE(VLOOKUP(AH39,NP,18,FALSE)," pts - ",VLOOKUP(AH39,NP,21,FALSE)))</f>
        <v/>
      </c>
      <c r="AB46" s="66"/>
      <c r="AC46" s="108"/>
      <c r="AD46" s="66"/>
      <c r="AE46" s="66"/>
      <c r="AF46" s="108"/>
      <c r="AG46" s="66"/>
      <c r="AH46" s="132">
        <v>56</v>
      </c>
      <c r="AP46" s="18"/>
      <c r="AQ46" s="185">
        <v>57</v>
      </c>
      <c r="AR46" s="84" t="str">
        <f>IF(VLOOKUP(AR48,NP,4,FALSE)=0,"",VLOOKUP(AR48,NP,4,FALSE))</f>
        <v/>
      </c>
      <c r="AS46" s="20" t="str">
        <f>IF(AR46="","",CONCATENATE(VLOOKUP(AR48,NP,5,FALSE),"  ",VLOOKUP(AR48,NP,6,FALSE)))</f>
        <v/>
      </c>
      <c r="AT46" s="20"/>
      <c r="AU46" s="92"/>
      <c r="AV46" s="20"/>
      <c r="AW46" s="20"/>
      <c r="AX46" s="92"/>
      <c r="AY46" s="20"/>
      <c r="AZ46" s="11"/>
      <c r="BA46" s="18"/>
      <c r="BB46" s="18"/>
      <c r="BC46" s="99"/>
      <c r="BD46" s="18"/>
      <c r="BE46" s="18"/>
      <c r="BF46" s="99"/>
      <c r="BH46" s="136">
        <v>64</v>
      </c>
      <c r="BI46" s="27" t="str">
        <f>IF(BH45="","",CONCATENATE(VLOOKUP(BH39,NP,18,FALSE)," pts - ",VLOOKUP(BH39,NP,21,FALSE)))</f>
        <v/>
      </c>
      <c r="BJ46" s="27"/>
      <c r="BK46" s="97"/>
      <c r="BL46" s="27"/>
      <c r="BM46" s="27"/>
      <c r="BN46" s="97"/>
      <c r="BO46" s="27"/>
      <c r="BP46" s="11"/>
      <c r="BQ46" s="18"/>
      <c r="BR46" s="18"/>
      <c r="BS46" s="99"/>
      <c r="BT46" s="18"/>
      <c r="BU46" s="18"/>
      <c r="BV46" s="99"/>
      <c r="BW46" s="18"/>
      <c r="CF46" s="22"/>
    </row>
    <row r="47" spans="1:84" ht="12" customHeight="1">
      <c r="J47" s="71"/>
      <c r="AA47" s="64" t="str">
        <f>IF(AH45="","",CONCATENATE(IF(VLOOKUP(AP45,NP,23,FALSE)="","",IF(VLOOKUP(AP45,NP,12,FALSE)=1,VLOOKUP(AP45,NP,23,FALSE),-VLOOKUP(AP45,NP,23,FALSE))),IF(VLOOKUP(AP45,NP,24,FALSE)="","",CONCATENATE(" / ",IF(VLOOKUP(AP45,NP,12,FALSE)=1,VLOOKUP(AP45,NP,24,FALSE),-VLOOKUP(AP45,NP,24,FALSE)))),IF(VLOOKUP(AP45,NP,25,FALSE)="","",CONCATENATE(" / ",IF(VLOOKUP(AP45,NP,12,FALSE)=1,VLOOKUP(AP45,NP,25,FALSE),-VLOOKUP(AP45,NP,25,FALSE)))),IF(VLOOKUP(AP45,NP,26,FALSE)="","",CONCATENATE(" / ",IF(VLOOKUP(AP45,NP,12,FALSE)=1,VLOOKUP(AP45,NP,26,FALSE),-VLOOKUP(AP45,NP,26,FALSE)))),IF(VLOOKUP(AP45,NP,27,FALSE)="","",CONCATENATE(" / ",IF(VLOOKUP(AP45,NP,12,FALSE)=1,VLOOKUP(AP45,NP,27,FALSE),-VLOOKUP(AP45,NP,27,FALSE)))),IF(VLOOKUP(AP45,NP,28)="","",CONCATENATE(" / ",IF(VLOOKUP(AP45,NP,12)=1,VLOOKUP(AP45,NP,28),-VLOOKUP(AP45,NP,28)))),IF(VLOOKUP(AP45,NP,29)="","",CONCATENATE(" / ",IF(VLOOKUP(AP45,NP,12)=1,VLOOKUP(AP45,NP,29),-VLOOKUP(AP45,NP,29))))))</f>
        <v/>
      </c>
      <c r="AB47" s="64"/>
      <c r="AC47" s="107"/>
      <c r="AD47" s="64"/>
      <c r="AE47" s="64"/>
      <c r="AF47" s="107"/>
      <c r="AG47" s="64"/>
      <c r="AH47" s="71"/>
      <c r="AQ47" s="186"/>
      <c r="AR47" s="174" t="str">
        <f>IF(OR(AR46="",VLOOKUP(AR48,NP,10,FALSE)=0),"",IF(LEN(VLOOKUP(AR48,NP,10,FALSE))=7,VLOOKUP(AR48,NP,10,FALSE),VLOOKUP(AR48,NP,10,FALSE)))</f>
        <v/>
      </c>
      <c r="AS47" s="27" t="str">
        <f>IF(AR46="","",CONCATENATE(VLOOKUP(AR48,NP,8,FALSE)," pts - ",VLOOKUP(AR48,NP,11,FALSE)))</f>
        <v/>
      </c>
      <c r="AT47" s="27"/>
      <c r="AU47" s="97"/>
      <c r="AV47" s="27"/>
      <c r="AW47" s="27"/>
      <c r="AX47" s="97"/>
      <c r="AY47" s="85"/>
      <c r="AZ47" s="11"/>
      <c r="BA47" s="18"/>
      <c r="BB47" s="18"/>
      <c r="BC47" s="99"/>
      <c r="BD47" s="18"/>
      <c r="BE47" s="18"/>
      <c r="BF47" s="99"/>
      <c r="BH47" s="26"/>
      <c r="BI47" s="21" t="str">
        <f>IF(BH45="","",CONCATENATE(IF(VLOOKUP(AZ45,NP,23,FALSE)="","",IF(VLOOKUP(AZ45,NP,12,FALSE)=1,VLOOKUP(AZ45,NP,23,FALSE),-VLOOKUP(AZ45,NP,23,FALSE))),IF(VLOOKUP(AZ45,NP,24,FALSE)="","",CONCATENATE(" / ",IF(VLOOKUP(AZ45,NP,12,FALSE)=1,VLOOKUP(AZ45,NP,24,FALSE),-VLOOKUP(AZ45,NP,24,FALSE)))),IF(VLOOKUP(AZ45,NP,25,FALSE)="","",CONCATENATE(" / ",IF(VLOOKUP(AZ45,NP,12,FALSE)=1,VLOOKUP(AZ45,NP,25,FALSE),-VLOOKUP(AZ45,NP,25,FALSE)))),IF(VLOOKUP(AZ45,NP,26,FALSE)="","",CONCATENATE(" / ",IF(VLOOKUP(AZ45,NP,12,FALSE)=1,VLOOKUP(AZ45,NP,26,FALSE),-VLOOKUP(AZ45,NP,26,FALSE)))),IF(VLOOKUP(AZ45,NP,27,FALSE)="","",CONCATENATE(" / ",IF(VLOOKUP(AZ45,NP,12,FALSE)=1,VLOOKUP(AZ45,NP,27,FALSE),-VLOOKUP(AZ45,NP,27,FALSE)))),IF(VLOOKUP(AZ45,NP,28)="","",CONCATENATE(" / ",IF(VLOOKUP(AZ45,NP,12)=1,VLOOKUP(AZ45,NP,28),-VLOOKUP(AZ45,NP,28)))),IF(VLOOKUP(AZ45,NP,29)="","",CONCATENATE(" / ",IF(VLOOKUP(AZ45,NP,12)=1,VLOOKUP(AZ45,NP,29),-VLOOKUP(AZ45,NP,29))))))</f>
        <v/>
      </c>
      <c r="BJ47" s="21"/>
      <c r="BK47" s="17"/>
      <c r="BL47" s="21"/>
      <c r="BM47" s="21"/>
      <c r="BN47" s="17"/>
      <c r="BO47" s="21"/>
      <c r="CF47" s="22"/>
    </row>
    <row r="48" spans="1:84" ht="12" customHeight="1">
      <c r="J48" s="71"/>
      <c r="AH48" s="71"/>
      <c r="AI48" s="20" t="str">
        <f>IF(AP48="","",IF(VLOOKUP(AR48,NP,12,FALSE)=0,CONCATENATE(VLOOKUP(AR48,NP,5,FALSE),"  ",VLOOKUP(AR48,NP,6,FALSE)),IF(VLOOKUP(AR48,NP,22,FALSE)=0,CONCATENATE(VLOOKUP(AR48,NP,15,FALSE),"  ",VLOOKUP(AR48,NP,16,FALSE)),"")))</f>
        <v/>
      </c>
      <c r="AJ48" s="20"/>
      <c r="AK48" s="92"/>
      <c r="AL48" s="20"/>
      <c r="AM48" s="20"/>
      <c r="AN48" s="92"/>
      <c r="AO48" s="20"/>
      <c r="AP48" s="90" t="str">
        <f>IF(AND(VLOOKUP(AR48,NP,12,FALSE)=0,VLOOKUP(AR48,NP,22,FALSE)=0),"",IF(VLOOKUP(AR48,NP,12,FALSE)=0,VLOOKUP(AR48,NP,4,FALSE),IF(VLOOKUP(AR48,NP,22,FALSE)=0,VLOOKUP(AR48,NP,14,FALSE),"")))</f>
        <v/>
      </c>
      <c r="AQ48" s="136"/>
      <c r="AR48" s="124">
        <f>AR42+1</f>
        <v>136</v>
      </c>
      <c r="AS48" s="125" t="s">
        <v>67</v>
      </c>
      <c r="AT48" s="125"/>
      <c r="AU48" s="126" t="str">
        <f>IF(VLOOKUP(AR48,NP,32,FALSE)="","",IF(VLOOKUP(AR48,NP,32,FALSE)=0,"",VLOOKUP(AR48,NP,32,FALSE)))</f>
        <v/>
      </c>
      <c r="AV48" s="127" t="str">
        <f>IF(VLOOKUP(AR48,NP,33,FALSE)="","",IF(VLOOKUP(AR48,NP,34,FALSE)=2,"",VLOOKUP(AR48,NP,34,FALSE)))</f>
        <v/>
      </c>
      <c r="AW48" s="127"/>
      <c r="AX48" s="128" t="str">
        <f>IF(VLOOKUP(AR48,NP,33,FALSE)="","",IF(VLOOKUP(AR48,NP,33,FALSE)=0,"",VLOOKUP(AR48,NP,33,FALSE)))</f>
        <v/>
      </c>
      <c r="AY48" s="129"/>
      <c r="AZ48" s="83" t="str">
        <f>IF(VLOOKUP(AZ45,NP,14,FALSE)=0,"",VLOOKUP(AZ45,NP,14,FALSE))</f>
        <v/>
      </c>
      <c r="BA48" s="20" t="str">
        <f>IF(AZ48="","",CONCATENATE(VLOOKUP(AZ45,NP,15,FALSE),"  ",VLOOKUP(AZ45,NP,16,FALSE)))</f>
        <v/>
      </c>
      <c r="BB48" s="20"/>
      <c r="BC48" s="92"/>
      <c r="BD48" s="20"/>
      <c r="BE48" s="20"/>
      <c r="BF48" s="92"/>
      <c r="BG48" s="20"/>
      <c r="BH48" s="22"/>
      <c r="BI48" s="28"/>
      <c r="BJ48" s="28"/>
      <c r="BK48" s="15"/>
      <c r="BL48" s="28"/>
      <c r="BM48" s="28"/>
      <c r="BN48" s="15"/>
      <c r="BO48" s="18"/>
      <c r="CF48" s="22"/>
    </row>
    <row r="49" spans="1:92" ht="12" customHeight="1">
      <c r="J49" s="71"/>
      <c r="AI49" s="64" t="str">
        <f>IF(AP48="","",IF(VLOOKUP(AR48,NP,12,FALSE)=0,CONCATENATE(VLOOKUP(AR48,NP,8,FALSE)," pts - ",VLOOKUP(AR48,NP,11,FALSE)),IF(VLOOKUP(AR48,NP,22,FALSE)=0,CONCATENATE(VLOOKUP(AR48,NP,18,FALSE)," pts - ",VLOOKUP(AR48,NP,21,FALSE)),"")))</f>
        <v/>
      </c>
      <c r="AJ49" s="64"/>
      <c r="AK49" s="97"/>
      <c r="AL49" s="27"/>
      <c r="AM49" s="27"/>
      <c r="AN49" s="97"/>
      <c r="AO49" s="27"/>
      <c r="AP49" s="118">
        <f>AQ46</f>
        <v>57</v>
      </c>
      <c r="AQ49" s="136"/>
      <c r="AR49" s="2"/>
      <c r="AS49" s="120"/>
      <c r="AT49" s="120"/>
      <c r="AU49" s="130"/>
      <c r="AV49" s="120"/>
      <c r="AW49" s="120"/>
      <c r="AX49" s="130"/>
      <c r="AY49" s="131"/>
      <c r="AZ49" s="180">
        <f>AQ50</f>
        <v>64</v>
      </c>
      <c r="BA49" s="27" t="str">
        <f>IF(AZ48="","",CONCATENATE(VLOOKUP(AZ45,NP,18,FALSE)," pts - ",VLOOKUP(AZ45,NP,21,FALSE)))</f>
        <v/>
      </c>
      <c r="BB49" s="27"/>
      <c r="BC49" s="97"/>
      <c r="BD49" s="27"/>
      <c r="BE49" s="27"/>
      <c r="BF49" s="97"/>
      <c r="BG49" s="27"/>
      <c r="CF49" s="22"/>
    </row>
    <row r="50" spans="1:92" ht="12" customHeight="1">
      <c r="J50" s="71"/>
      <c r="AP50" s="71"/>
      <c r="AQ50" s="187">
        <v>64</v>
      </c>
      <c r="AR50" s="84" t="str">
        <f>IF(VLOOKUP(AR48,NP,14,FALSE)=0,"",VLOOKUP(AR48,NP,14,FALSE))</f>
        <v/>
      </c>
      <c r="AS50" s="20" t="str">
        <f>IF(AR50="","",CONCATENATE(VLOOKUP(AR48,NP,15,FALSE),"  ",VLOOKUP(AR48,NP,16,FALSE)))</f>
        <v/>
      </c>
      <c r="AT50" s="134"/>
      <c r="AU50" s="135"/>
      <c r="AV50" s="134"/>
      <c r="AW50" s="134"/>
      <c r="AX50" s="135"/>
      <c r="AY50" s="86"/>
      <c r="AZ50" s="26"/>
      <c r="BA50" s="21" t="str">
        <f>IF(AZ48="","",CONCATENATE(IF(VLOOKUP(AR48,NP,23,FALSE)="","",IF(VLOOKUP(AR48,NP,12,FALSE)=1,VLOOKUP(AR48,NP,23,FALSE),-VLOOKUP(AR48,NP,23,FALSE))),IF(VLOOKUP(AR48,NP,24,FALSE)="","",CONCATENATE(" / ",IF(VLOOKUP(AR48,NP,12,FALSE)=1,VLOOKUP(AR48,NP,24,FALSE),-VLOOKUP(AR48,NP,24,FALSE)))),IF(VLOOKUP(AR48,NP,25,FALSE)="","",CONCATENATE(" / ",IF(VLOOKUP(AR48,NP,12,FALSE)=1,VLOOKUP(AR48,NP,25,FALSE),-VLOOKUP(AR48,NP,25,FALSE)))),IF(VLOOKUP(AR48,NP,26,FALSE)="","",CONCATENATE(" / ",IF(VLOOKUP(AR48,NP,12,FALSE)=1,VLOOKUP(AR48,NP,26,FALSE),-VLOOKUP(AR48,NP,26,FALSE)))),IF(VLOOKUP(AR48,NP,27,FALSE)="","",CONCATENATE(" / ",IF(VLOOKUP(AR48,NP,12,FALSE)=1,VLOOKUP(AR48,NP,27,FALSE),-VLOOKUP(AR48,NP,27,FALSE)))),IF(VLOOKUP(AR48,NP,28)="","",CONCATENATE(" / ",IF(VLOOKUP(AR48,NP,12)=1,VLOOKUP(AR48,NP,28),-VLOOKUP(AR48,NP,28)))),IF(VLOOKUP(AR48,NP,29)="","",CONCATENATE(" / ",IF(VLOOKUP(AR48,NP,12)=1,VLOOKUP(AR48,NP,29),-VLOOKUP(AR48,NP,29))))))</f>
        <v/>
      </c>
      <c r="BB50" s="21"/>
      <c r="BC50" s="17"/>
      <c r="BD50" s="21"/>
      <c r="BE50" s="21"/>
      <c r="BF50" s="17"/>
      <c r="BG50" s="21"/>
      <c r="CF50" s="22"/>
    </row>
    <row r="51" spans="1:92" ht="12" customHeight="1">
      <c r="A51" s="76" t="s">
        <v>19</v>
      </c>
      <c r="C51" s="20" t="str">
        <f>IF(J51="","",IF(VLOOKUP(R51,NP,12,FALSE)=1,CONCATENATE(VLOOKUP(R51,NP,5,FALSE),"  ",VLOOKUP(R51,NP,6,FALSE)),IF(VLOOKUP(R51,NP,22,FALSE)=1,CONCATENATE(VLOOKUP(R51,NP,15,FALSE),"  ",VLOOKUP(R51,NP,16,FALSE)),"")))</f>
        <v/>
      </c>
      <c r="D51" s="20"/>
      <c r="E51" s="20"/>
      <c r="F51" s="20"/>
      <c r="G51" s="20"/>
      <c r="H51" s="20"/>
      <c r="I51" s="20"/>
      <c r="J51" s="82" t="str">
        <f>IF(VLOOKUP(R51,NP,12,FALSE)=1,VLOOKUP(R51,NP,4,FALSE),IF(VLOOKUP(R51,NP,22,FALSE)=1,VLOOKUP(R51,NP,14,FALSE),""))</f>
        <v/>
      </c>
      <c r="K51" s="125" t="s">
        <v>67</v>
      </c>
      <c r="L51" s="125"/>
      <c r="M51" s="126" t="str">
        <f>IF(VLOOKUP(R51,NP,32,FALSE)="","",IF(VLOOKUP(R51,NP,32,FALSE)=0,"",VLOOKUP(R51,NP,32,FALSE)))</f>
        <v/>
      </c>
      <c r="N51" s="127" t="str">
        <f>IF(VLOOKUP(R51,NP,33,FALSE)="","",IF(VLOOKUP(R51,NP,34,FALSE)=2,"",VLOOKUP(R51,NP,34,FALSE)))</f>
        <v/>
      </c>
      <c r="O51" s="127"/>
      <c r="P51" s="128" t="str">
        <f>IF(VLOOKUP(R51,NP,33,FALSE)="","",IF(VLOOKUP(R51,NP,33,FALSE)=0,"",VLOOKUP(R51,NP,33,FALSE)))</f>
        <v/>
      </c>
      <c r="Q51" s="137"/>
      <c r="R51" s="147">
        <f>BX200+1</f>
        <v>201</v>
      </c>
      <c r="AQ51" s="109"/>
      <c r="AR51" s="174" t="str">
        <f>IF(OR(AR50="",VLOOKUP(AR48,NP,20,FALSE)=0),"",IF(LEN(VLOOKUP(AR48,NP,20,FALSE))=7,VLOOKUP(AR48,NP,20,FALSE),VLOOKUP(AR48,NP,20,FALSE)))</f>
        <v/>
      </c>
      <c r="AS51" s="27" t="str">
        <f>IF(AR50="","",CONCATENATE(VLOOKUP(AR48,NP,18,FALSE)," pts - ",VLOOKUP(AR48,NP,21,FALSE)))</f>
        <v/>
      </c>
      <c r="AT51" s="27"/>
      <c r="AU51" s="97"/>
      <c r="AV51" s="27"/>
      <c r="AW51" s="27"/>
      <c r="AX51" s="97"/>
      <c r="AY51" s="27"/>
      <c r="AZ51" s="141"/>
      <c r="BX51" s="148">
        <f>Z190+1</f>
        <v>193</v>
      </c>
      <c r="BY51" s="125" t="s">
        <v>67</v>
      </c>
      <c r="BZ51" s="125"/>
      <c r="CA51" s="126" t="str">
        <f>IF(VLOOKUP(BX51,NP,32,FALSE)="","",IF(VLOOKUP(BX51,NP,32,FALSE)=0,"",VLOOKUP(BX51,NP,32,FALSE)))</f>
        <v/>
      </c>
      <c r="CB51" s="127" t="str">
        <f>IF(VLOOKUP(BX51,NP,33,FALSE)="","",IF(VLOOKUP(BX51,NP,34,FALSE)=2,"",VLOOKUP(BX51,NP,34,FALSE)))</f>
        <v/>
      </c>
      <c r="CC51" s="127"/>
      <c r="CD51" s="128" t="str">
        <f>IF(VLOOKUP(BX51,NP,33,FALSE)="","",IF(VLOOKUP(BX51,NP,33,FALSE)=0,"",VLOOKUP(BX51,NP,33,FALSE)))</f>
        <v/>
      </c>
      <c r="CE51" s="137"/>
      <c r="CF51" s="83" t="str">
        <f>IF(VLOOKUP(BX51,NP,12,FALSE)=1,VLOOKUP(BX51,NP,4,FALSE),IF(VLOOKUP(BX51,NP,22,FALSE)=1,VLOOKUP(BX51,NP,14,FALSE),""))</f>
        <v/>
      </c>
      <c r="CG51" s="20" t="str">
        <f>IF(CF51="","",IF(VLOOKUP(BX51,NP,12,FALSE)=1,CONCATENATE(VLOOKUP(BX51,NP,5,FALSE),"  ",VLOOKUP(BX51,NP,6,FALSE)),IF(VLOOKUP(BX51,NP,22,FALSE)=1,CONCATENATE(VLOOKUP(BX51,NP,15,FALSE),"  ",VLOOKUP(BX51,NP,16,FALSE)),"")))</f>
        <v/>
      </c>
      <c r="CH51" s="20"/>
      <c r="CI51" s="20"/>
      <c r="CJ51" s="20"/>
      <c r="CK51" s="20"/>
      <c r="CL51" s="20"/>
      <c r="CM51" s="20"/>
      <c r="CN51" s="29" t="s">
        <v>9</v>
      </c>
    </row>
    <row r="52" spans="1:92" ht="12" customHeight="1">
      <c r="C52" s="64" t="str">
        <f>IF(J51="","",IF(VLOOKUP(R51,NP,12,FALSE)=1,CONCATENATE(VLOOKUP(R51,NP,8,FALSE)," pts - ",VLOOKUP(R51,NP,11,FALSE)),IF(VLOOKUP(R51,NP,22,FALSE)=1,CONCATENATE(VLOOKUP(R51,NP,18,FALSE)," pts - ",VLOOKUP(R51,NP,21,FALSE)),"")))</f>
        <v/>
      </c>
      <c r="D52" s="64"/>
      <c r="E52" s="64"/>
      <c r="F52" s="64"/>
      <c r="G52" s="64"/>
      <c r="H52" s="64"/>
      <c r="I52" s="64"/>
      <c r="J52" s="87"/>
      <c r="AQ52" s="185">
        <v>65</v>
      </c>
      <c r="AR52" s="84" t="str">
        <f>IF(VLOOKUP(AR54,NP,4,FALSE)=0,"",VLOOKUP(AR54,NP,4,FALSE))</f>
        <v/>
      </c>
      <c r="AS52" s="20" t="str">
        <f>IF(AR52="","",CONCATENATE(VLOOKUP(AR54,NP,5,FALSE),"  ",VLOOKUP(AR54,NP,6,FALSE)))</f>
        <v/>
      </c>
      <c r="AT52" s="20"/>
      <c r="AU52" s="92"/>
      <c r="AV52" s="20"/>
      <c r="AW52" s="20"/>
      <c r="AX52" s="92"/>
      <c r="AY52" s="20"/>
      <c r="AZ52" s="2"/>
      <c r="CF52" s="25"/>
      <c r="CG52" s="21" t="str">
        <f>IF(CF51="","",IF(VLOOKUP(BX51,NP,12,FALSE)=1,CONCATENATE(VLOOKUP(BX51,NP,8,FALSE)," pts - ",VLOOKUP(BX51,NP,11,FALSE)),IF(VLOOKUP(BX51,NP,22,FALSE)=1,CONCATENATE(VLOOKUP(BX51,NP,18,FALSE)," pts - ",VLOOKUP(BX51,NP,21,FALSE)),"")))</f>
        <v/>
      </c>
      <c r="CH52" s="21"/>
      <c r="CI52" s="21"/>
      <c r="CJ52" s="21"/>
      <c r="CK52" s="21"/>
      <c r="CL52" s="21"/>
      <c r="CM52" s="21"/>
    </row>
    <row r="53" spans="1:92" ht="12" customHeight="1">
      <c r="C53" s="64" t="str">
        <f>IF(J51="","",CONCATENATE(IF(VLOOKUP(R51,NP,23,FALSE)="","",IF(VLOOKUP(R51,NP,12,FALSE)=1,VLOOKUP(R51,NP,23,FALSE),-VLOOKUP(R51,NP,23,FALSE))),IF(VLOOKUP(R51,NP,24,FALSE)="","",CONCATENATE(" / ",IF(VLOOKUP(R51,NP,12,FALSE)=1,VLOOKUP(R51,NP,24,FALSE),-VLOOKUP(R51,NP,24,FALSE)))),IF(VLOOKUP(R51,NP,25,FALSE)="","",CONCATENATE(" / ",IF(VLOOKUP(R51,NP,12,FALSE)=1,VLOOKUP(R51,NP,25,FALSE),-VLOOKUP(R51,NP,25,FALSE)))),IF(VLOOKUP(R51,NP,26,FALSE)="","",CONCATENATE(" / ",IF(VLOOKUP(R51,NP,12,FALSE)=1,VLOOKUP(R51,NP,26,FALSE),-VLOOKUP(R51,NP,26,FALSE)))),IF(VLOOKUP(R51,NP,27,FALSE)="","",CONCATENATE(" / ",IF(VLOOKUP(R51,NP,12,FALSE)=1,VLOOKUP(R51,NP,27,FALSE),-VLOOKUP(R51,NP,27,FALSE)))),IF(VLOOKUP(R51,NP,28)="","",CONCATENATE(" / ",IF(VLOOKUP(R51,NP,12)=1,VLOOKUP(R51,NP,28),-VLOOKUP(R51,NP,28)))),IF(VLOOKUP(R51,NP,29)="","",CONCATENATE(" / ",IF(VLOOKUP(R51,NP,12)=1,VLOOKUP(R51,NP,29),-VLOOKUP(R51,NP,29))))))</f>
        <v/>
      </c>
      <c r="D53" s="64"/>
      <c r="E53" s="64"/>
      <c r="F53" s="64"/>
      <c r="G53" s="64"/>
      <c r="H53" s="64"/>
      <c r="I53" s="64"/>
      <c r="J53" s="87"/>
      <c r="AP53" s="118">
        <f>AQ56</f>
        <v>72</v>
      </c>
      <c r="AQ53" s="186"/>
      <c r="AR53" s="174" t="str">
        <f>IF(OR(AR52="",VLOOKUP(AR54,NP,10,FALSE)=0),"",IF(LEN(VLOOKUP(AR54,NP,10,FALSE))=7,VLOOKUP(AR54,NP,10,FALSE),VLOOKUP(AR54,NP,10,FALSE)))</f>
        <v/>
      </c>
      <c r="AS53" s="27" t="str">
        <f>IF(AR52="","",CONCATENATE(VLOOKUP(AR54,NP,8,FALSE)," pts - ",VLOOKUP(AR54,NP,11,FALSE)))</f>
        <v/>
      </c>
      <c r="AT53" s="27"/>
      <c r="AU53" s="97"/>
      <c r="AV53" s="27"/>
      <c r="AW53" s="27"/>
      <c r="AX53" s="97"/>
      <c r="AY53" s="85"/>
      <c r="AZ53" s="180">
        <f>AQ52</f>
        <v>65</v>
      </c>
      <c r="BA53" s="120"/>
      <c r="BB53" s="121"/>
      <c r="BC53" s="122"/>
      <c r="BD53" s="121"/>
      <c r="BE53" s="121"/>
      <c r="BF53" s="122"/>
      <c r="BG53" s="4"/>
      <c r="CF53" s="26"/>
      <c r="CG53" s="21" t="str">
        <f>IF(CF51="","",CONCATENATE(IF(VLOOKUP(BX51,NP,23,FALSE)="","",IF(VLOOKUP(BX51,NP,12,FALSE)=1,VLOOKUP(BX51,NP,23,FALSE),-VLOOKUP(BX51,NP,23,FALSE))),IF(VLOOKUP(BX51,NP,24,FALSE)="","",CONCATENATE(" / ",IF(VLOOKUP(BX51,NP,12,FALSE)=1,VLOOKUP(BX51,NP,24,FALSE),-VLOOKUP(BX51,NP,24,FALSE)))),IF(VLOOKUP(BX51,NP,25,FALSE)="","",CONCATENATE(" / ",IF(VLOOKUP(BX51,NP,12,FALSE)=1,VLOOKUP(BX51,NP,25,FALSE),-VLOOKUP(BX51,NP,25,FALSE)))),IF(VLOOKUP(BX51,NP,26,FALSE)="","",CONCATENATE(" / ",IF(VLOOKUP(BX51,NP,12,FALSE)=1,VLOOKUP(BX51,NP,26,FALSE),-VLOOKUP(BX51,NP,26,FALSE)))),IF(VLOOKUP(BX51,NP,27,FALSE)="","",CONCATENATE(" / ",IF(VLOOKUP(BX51,NP,12,FALSE)=1,VLOOKUP(BX51,NP,27,FALSE),-VLOOKUP(BX51,NP,27,FALSE)))),IF(VLOOKUP(BX51,NP,28)="","",CONCATENATE(" / ",IF(VLOOKUP(BX51,NP,12)=1,VLOOKUP(BX51,NP,28),-VLOOKUP(BX51,NP,28)))),IF(VLOOKUP(BX51,NP,29)="","",CONCATENATE(" / ",IF(VLOOKUP(BX51,NP,12)=1,VLOOKUP(BX51,NP,29),-VLOOKUP(BX51,NP,29))))))</f>
        <v/>
      </c>
      <c r="CH53" s="21"/>
      <c r="CI53" s="21"/>
      <c r="CJ53" s="21"/>
      <c r="CK53" s="21"/>
      <c r="CL53" s="21"/>
      <c r="CM53" s="21"/>
    </row>
    <row r="54" spans="1:92" ht="12" customHeight="1">
      <c r="J54" s="87"/>
      <c r="AI54" s="20" t="str">
        <f>IF(AP54="","",IF(VLOOKUP(AR54,NP,12,FALSE)=0,CONCATENATE(VLOOKUP(AR54,NP,5,FALSE),"  ",VLOOKUP(AR54,NP,6,FALSE)),IF(VLOOKUP(AR54,NP,22,FALSE)=0,CONCATENATE(VLOOKUP(AR54,NP,15,FALSE),"  ",VLOOKUP(AR54,NP,16,FALSE)),"")))</f>
        <v/>
      </c>
      <c r="AJ54" s="20"/>
      <c r="AK54" s="92"/>
      <c r="AL54" s="20"/>
      <c r="AM54" s="20"/>
      <c r="AN54" s="92"/>
      <c r="AO54" s="20"/>
      <c r="AP54" s="90" t="str">
        <f>IF(AND(VLOOKUP(AR54,NP,12,FALSE)=0,VLOOKUP(AR54,NP,22,FALSE)=0),"",IF(VLOOKUP(AR54,NP,12,FALSE)=0,VLOOKUP(AR54,NP,4,FALSE),IF(VLOOKUP(AR54,NP,22,FALSE)=0,VLOOKUP(AR54,NP,14,FALSE),"")))</f>
        <v/>
      </c>
      <c r="AQ54" s="136"/>
      <c r="AR54" s="124">
        <f>AR48+1</f>
        <v>137</v>
      </c>
      <c r="AS54" s="125" t="s">
        <v>67</v>
      </c>
      <c r="AT54" s="125"/>
      <c r="AU54" s="126" t="str">
        <f>IF(VLOOKUP(AR54,NP,32,FALSE)="","",IF(VLOOKUP(AR54,NP,32,FALSE)=0,"",VLOOKUP(AR54,NP,32,FALSE)))</f>
        <v/>
      </c>
      <c r="AV54" s="127" t="str">
        <f>IF(VLOOKUP(AR54,NP,33,FALSE)="","",IF(VLOOKUP(AR54,NP,34,FALSE)=2,"",VLOOKUP(AR54,NP,34,FALSE)))</f>
        <v/>
      </c>
      <c r="AW54" s="127"/>
      <c r="AX54" s="128" t="str">
        <f>IF(VLOOKUP(AR54,NP,33,FALSE)="","",IF(VLOOKUP(AR54,NP,33,FALSE)=0,"",VLOOKUP(AR54,NP,33,FALSE)))</f>
        <v/>
      </c>
      <c r="AY54" s="129"/>
      <c r="AZ54" s="83" t="str">
        <f>IF(VLOOKUP(AZ57,NP,4,FALSE)=0,"",VLOOKUP(AZ57,NP,4,FALSE))</f>
        <v/>
      </c>
      <c r="BA54" s="20" t="str">
        <f>IF(AZ54="","",CONCATENATE(VLOOKUP(AZ57,NP,5,FALSE),"  ",VLOOKUP(AZ57,NP,6,FALSE)))</f>
        <v/>
      </c>
      <c r="BB54" s="20"/>
      <c r="BC54" s="92"/>
      <c r="BD54" s="20"/>
      <c r="BE54" s="20"/>
      <c r="BF54" s="92"/>
      <c r="BG54" s="20"/>
      <c r="CF54" s="22"/>
    </row>
    <row r="55" spans="1:92" ht="12" customHeight="1">
      <c r="J55" s="87"/>
      <c r="AH55" s="71"/>
      <c r="AI55" s="64" t="str">
        <f>IF(AP54="","",IF(VLOOKUP(AR54,NP,12,FALSE)=0,CONCATENATE(VLOOKUP(AR54,NP,8,FALSE)," pts - ",VLOOKUP(AR54,NP,11,FALSE)),IF(VLOOKUP(AR54,NP,22,FALSE)=0,CONCATENATE(VLOOKUP(AR54,NP,18,FALSE)," pts - ",VLOOKUP(AR54,NP,21,FALSE)),"")))</f>
        <v/>
      </c>
      <c r="AJ55" s="64"/>
      <c r="AK55" s="107"/>
      <c r="AL55" s="64"/>
      <c r="AM55" s="64"/>
      <c r="AN55" s="107"/>
      <c r="AO55" s="64"/>
      <c r="AP55" s="72"/>
      <c r="AQ55" s="136"/>
      <c r="AR55" s="2"/>
      <c r="AS55" s="120"/>
      <c r="AT55" s="120"/>
      <c r="AU55" s="130"/>
      <c r="AV55" s="120"/>
      <c r="AW55" s="120"/>
      <c r="AX55" s="130"/>
      <c r="AY55" s="131"/>
      <c r="AZ55" s="26"/>
      <c r="BA55" s="21" t="str">
        <f>IF(AZ54="","",CONCATENATE(VLOOKUP(AZ57,NP,8,FALSE)," pts - ",VLOOKUP(AZ57,NP,11,FALSE)))</f>
        <v/>
      </c>
      <c r="BB55" s="21"/>
      <c r="BC55" s="17"/>
      <c r="BD55" s="21"/>
      <c r="BE55" s="21"/>
      <c r="BF55" s="17"/>
      <c r="BG55" s="21"/>
      <c r="BH55" s="22"/>
      <c r="CF55" s="22"/>
    </row>
    <row r="56" spans="1:92" ht="12" customHeight="1">
      <c r="J56" s="87"/>
      <c r="AH56" s="132">
        <v>73</v>
      </c>
      <c r="AQ56" s="187">
        <v>72</v>
      </c>
      <c r="AR56" s="84" t="str">
        <f>IF(VLOOKUP(AR54,NP,14,FALSE)=0,"",VLOOKUP(AR54,NP,14,FALSE))</f>
        <v/>
      </c>
      <c r="AS56" s="20" t="str">
        <f>IF(AR56="","",CONCATENATE(VLOOKUP(AR54,NP,15,FALSE),"  ",VLOOKUP(AR54,NP,16,FALSE)))</f>
        <v/>
      </c>
      <c r="AT56" s="134"/>
      <c r="AU56" s="135"/>
      <c r="AV56" s="134"/>
      <c r="AW56" s="134"/>
      <c r="AX56" s="135"/>
      <c r="AY56" s="86"/>
      <c r="AZ56" s="26"/>
      <c r="BA56" s="21" t="str">
        <f>IF(AZ54="","",CONCATENATE(IF(VLOOKUP(AR54,NP,23,FALSE)="","",IF(VLOOKUP(AR54,NP,12,FALSE)=1,VLOOKUP(AR54,NP,23,FALSE),-VLOOKUP(AR54,NP,23,FALSE))),IF(VLOOKUP(AR54,NP,24,FALSE)="","",CONCATENATE(" / ",IF(VLOOKUP(AR54,NP,12,FALSE)=1,VLOOKUP(AR54,NP,24,FALSE),-VLOOKUP(AR54,NP,24,FALSE)))),IF(VLOOKUP(AR54,NP,25,FALSE)="","",CONCATENATE(" / ",IF(VLOOKUP(AR54,NP,12,FALSE)=1,VLOOKUP(AR54,NP,25,FALSE),-VLOOKUP(AR54,NP,25,FALSE)))),IF(VLOOKUP(AR54,NP,26,FALSE)="","",CONCATENATE(" / ",IF(VLOOKUP(AR54,NP,12,FALSE)=1,VLOOKUP(AR54,NP,26,FALSE),-VLOOKUP(AR54,NP,26,FALSE)))),IF(VLOOKUP(AR54,NP,27,FALSE)="","",CONCATENATE(" / ",IF(VLOOKUP(AR54,NP,12,FALSE)=1,VLOOKUP(AR54,NP,27,FALSE),-VLOOKUP(AR54,NP,27,FALSE)))),IF(VLOOKUP(AR54,NP,28)="","",CONCATENATE(" / ",IF(VLOOKUP(AR54,NP,12)=1,VLOOKUP(AR54,NP,28),-VLOOKUP(AR54,NP,28)))),IF(VLOOKUP(AR54,NP,29)="","",CONCATENATE(" / ",IF(VLOOKUP(AR54,NP,12)=1,VLOOKUP(AR54,NP,29),-VLOOKUP(AR54,NP,29))))))</f>
        <v/>
      </c>
      <c r="BB56" s="21"/>
      <c r="BC56" s="17"/>
      <c r="BD56" s="21"/>
      <c r="BE56" s="21"/>
      <c r="BF56" s="17"/>
      <c r="BG56" s="21"/>
      <c r="BH56" s="136">
        <v>65</v>
      </c>
      <c r="CF56" s="22"/>
    </row>
    <row r="57" spans="1:92" ht="12" customHeight="1">
      <c r="J57" s="87"/>
      <c r="AA57" s="20" t="str">
        <f>IF(AH57="","",CONCATENATE(VLOOKUP(AH63,NP,5,FALSE),"  ",VLOOKUP(AH63,NP,6,FALSE)))</f>
        <v/>
      </c>
      <c r="AB57" s="20"/>
      <c r="AC57" s="92"/>
      <c r="AD57" s="20"/>
      <c r="AE57" s="20"/>
      <c r="AF57" s="92"/>
      <c r="AG57" s="20"/>
      <c r="AH57" s="82" t="str">
        <f>IF(VLOOKUP(AH63,NP,4,FALSE)=0,"",VLOOKUP(AH63,NP,4,FALSE))</f>
        <v/>
      </c>
      <c r="AI57" s="125" t="s">
        <v>67</v>
      </c>
      <c r="AJ57" s="125"/>
      <c r="AK57" s="126" t="str">
        <f>IF(VLOOKUP(AP57,NP,32,FALSE)="","",IF(VLOOKUP(AP57,NP,32,FALSE)=0,"",VLOOKUP(AP57,NP,32,FALSE)))</f>
        <v/>
      </c>
      <c r="AL57" s="127" t="str">
        <f>IF(VLOOKUP(AP57,NP,33,FALSE)="","",IF(VLOOKUP(AP57,NP,34,FALSE)=2,"",VLOOKUP(AP57,NP,34,FALSE)))</f>
        <v/>
      </c>
      <c r="AM57" s="127"/>
      <c r="AN57" s="128" t="str">
        <f>IF(VLOOKUP(AP57,NP,33,FALSE)="","",IF(VLOOKUP(AP57,NP,33,FALSE)=0,"",VLOOKUP(AP57,NP,33,FALSE)))</f>
        <v/>
      </c>
      <c r="AO57" s="137"/>
      <c r="AP57" s="147">
        <f>AP45+1</f>
        <v>157</v>
      </c>
      <c r="AQ57" s="109"/>
      <c r="AR57" s="174" t="str">
        <f>IF(OR(AR56="",VLOOKUP(AR54,NP,20,FALSE)=0),"",IF(LEN(VLOOKUP(AR54,NP,20,FALSE))=7,VLOOKUP(AR54,NP,20,FALSE),VLOOKUP(AR54,NP,20,FALSE)))</f>
        <v/>
      </c>
      <c r="AS57" s="27" t="str">
        <f>IF(AR56="","",CONCATENATE(VLOOKUP(AR54,NP,18,FALSE)," pts - ",VLOOKUP(AR54,NP,21,FALSE)))</f>
        <v/>
      </c>
      <c r="AT57" s="27"/>
      <c r="AU57" s="97"/>
      <c r="AV57" s="27"/>
      <c r="AW57" s="27"/>
      <c r="AX57" s="97"/>
      <c r="AY57" s="27"/>
      <c r="AZ57" s="139">
        <f>AZ45+1</f>
        <v>149</v>
      </c>
      <c r="BA57" s="125" t="s">
        <v>67</v>
      </c>
      <c r="BB57" s="125"/>
      <c r="BC57" s="126" t="str">
        <f>IF(VLOOKUP(AZ57,NP,32,FALSE)="","",IF(VLOOKUP(AZ57,NP,32,FALSE)=0,"",VLOOKUP(AZ57,NP,32,FALSE)))</f>
        <v/>
      </c>
      <c r="BD57" s="127" t="str">
        <f>IF(VLOOKUP(AZ57,NP,33,FALSE)="","",IF(VLOOKUP(AZ57,NP,34,FALSE)=2,"",VLOOKUP(AZ57,NP,34,FALSE)))</f>
        <v/>
      </c>
      <c r="BE57" s="127"/>
      <c r="BF57" s="128" t="str">
        <f>IF(VLOOKUP(AZ57,NP,33,FALSE)="","",IF(VLOOKUP(AZ57,NP,33,FALSE)=0,"",VLOOKUP(AZ57,NP,33,FALSE)))</f>
        <v/>
      </c>
      <c r="BG57" s="137"/>
      <c r="BH57" s="83" t="str">
        <f>IF(VLOOKUP(BH63,NP,4,FALSE)=0,"",VLOOKUP(BH63,NP,4,FALSE))</f>
        <v/>
      </c>
      <c r="BI57" s="20" t="str">
        <f>IF(BH57="","",CONCATENATE(VLOOKUP(BH63,NP,5,FALSE),"  ",VLOOKUP(BH63,NP,6,FALSE)))</f>
        <v/>
      </c>
      <c r="BJ57" s="20"/>
      <c r="BK57" s="92"/>
      <c r="BL57" s="20"/>
      <c r="BM57" s="20"/>
      <c r="BN57" s="92"/>
      <c r="BO57" s="20"/>
      <c r="CF57" s="22"/>
    </row>
    <row r="58" spans="1:92" ht="12" customHeight="1">
      <c r="J58" s="87"/>
      <c r="Z58" s="71"/>
      <c r="AA58" s="64" t="str">
        <f>IF(AH57="","",CONCATENATE(VLOOKUP(AH63,NP,8,FALSE)," pts - ",VLOOKUP(AH63,NP,11,FALSE)))</f>
        <v/>
      </c>
      <c r="AB58" s="64"/>
      <c r="AC58" s="107"/>
      <c r="AD58" s="64"/>
      <c r="AE58" s="64"/>
      <c r="AF58" s="107"/>
      <c r="AG58" s="64"/>
      <c r="AH58" s="71"/>
      <c r="AQ58" s="185">
        <v>73</v>
      </c>
      <c r="AR58" s="84" t="str">
        <f>IF(VLOOKUP(AR60,NP,4,FALSE)=0,"",VLOOKUP(AR60,NP,4,FALSE))</f>
        <v/>
      </c>
      <c r="AS58" s="20" t="str">
        <f>IF(AR58="","",CONCATENATE(VLOOKUP(AR60,NP,5,FALSE),"  ",VLOOKUP(AR60,NP,6,FALSE)))</f>
        <v/>
      </c>
      <c r="AT58" s="20"/>
      <c r="AU58" s="92"/>
      <c r="AV58" s="20"/>
      <c r="AW58" s="20"/>
      <c r="AX58" s="92"/>
      <c r="AY58" s="20"/>
      <c r="AZ58" s="2"/>
      <c r="BA58" s="121"/>
      <c r="BB58" s="121"/>
      <c r="BC58" s="122"/>
      <c r="BD58" s="121"/>
      <c r="BE58" s="121"/>
      <c r="BF58" s="122"/>
      <c r="BG58" s="4"/>
      <c r="BH58" s="25"/>
      <c r="BI58" s="21" t="str">
        <f>IF(BH57="","",CONCATENATE(VLOOKUP(BH63,NP,8,FALSE)," pts - ",VLOOKUP(BH63,NP,11,FALSE)))</f>
        <v/>
      </c>
      <c r="BJ58" s="21"/>
      <c r="BK58" s="17"/>
      <c r="BL58" s="21"/>
      <c r="BM58" s="21"/>
      <c r="BN58" s="17"/>
      <c r="BO58" s="21"/>
      <c r="BP58" s="22"/>
      <c r="CF58" s="22"/>
    </row>
    <row r="59" spans="1:92" ht="12" customHeight="1">
      <c r="J59" s="87"/>
      <c r="Z59" s="71"/>
      <c r="AA59" s="64" t="str">
        <f>IF(AH57="","",CONCATENATE(IF(VLOOKUP(AP57,NP,23,FALSE)="","",IF(VLOOKUP(AP57,NP,12,FALSE)=1,VLOOKUP(AP57,NP,23,FALSE),-VLOOKUP(AP57,NP,23,FALSE))),IF(VLOOKUP(AP57,NP,24,FALSE)="","",CONCATENATE(" / ",IF(VLOOKUP(AP57,NP,12,FALSE)=1,VLOOKUP(AP57,NP,24,FALSE),-VLOOKUP(AP57,NP,24,FALSE)))),IF(VLOOKUP(AP57,NP,25,FALSE)="","",CONCATENATE(" / ",IF(VLOOKUP(AP57,NP,12,FALSE)=1,VLOOKUP(AP57,NP,25,FALSE),-VLOOKUP(AP57,NP,25,FALSE)))),IF(VLOOKUP(AP57,NP,26,FALSE)="","",CONCATENATE(" / ",IF(VLOOKUP(AP57,NP,12,FALSE)=1,VLOOKUP(AP57,NP,26,FALSE),-VLOOKUP(AP57,NP,26,FALSE)))),IF(VLOOKUP(AP57,NP,27,FALSE)="","",CONCATENATE(" / ",IF(VLOOKUP(AP57,NP,12,FALSE)=1,VLOOKUP(AP57,NP,27,FALSE),-VLOOKUP(AP57,NP,27,FALSE)))),IF(VLOOKUP(AP57,NP,28)="","",CONCATENATE(" / ",IF(VLOOKUP(AP57,NP,12)=1,VLOOKUP(AP57,NP,28),-VLOOKUP(AP57,NP,28)))),IF(VLOOKUP(AP57,NP,29)="","",CONCATENATE(" / ",IF(VLOOKUP(AP57,NP,12)=1,VLOOKUP(AP57,NP,29),-VLOOKUP(AP57,NP,29))))))</f>
        <v/>
      </c>
      <c r="AB59" s="64"/>
      <c r="AC59" s="107"/>
      <c r="AD59" s="64"/>
      <c r="AE59" s="64"/>
      <c r="AF59" s="107"/>
      <c r="AG59" s="64"/>
      <c r="AH59" s="71"/>
      <c r="AI59" s="18"/>
      <c r="AJ59" s="18"/>
      <c r="AK59" s="99"/>
      <c r="AL59" s="18"/>
      <c r="AM59" s="18"/>
      <c r="AN59" s="99"/>
      <c r="AO59" s="18"/>
      <c r="AP59" s="72"/>
      <c r="AQ59" s="109"/>
      <c r="AR59" s="174" t="str">
        <f>IF(OR(AR58="",VLOOKUP(AR60,NP,10,FALSE)=0),"",IF(LEN(VLOOKUP(AR60,NP,10,FALSE))=7,VLOOKUP(AR60,NP,10,FALSE),VLOOKUP(AR60,NP,10,FALSE)))</f>
        <v/>
      </c>
      <c r="AS59" s="21" t="str">
        <f>IF(AR58="","",CONCATENATE(VLOOKUP(AR60,NP,8,FALSE)," pts - ",VLOOKUP(AR60,NP,11,FALSE)))</f>
        <v/>
      </c>
      <c r="AT59" s="21"/>
      <c r="AU59" s="17"/>
      <c r="AV59" s="21"/>
      <c r="AW59" s="21"/>
      <c r="AX59" s="17"/>
      <c r="AY59" s="21"/>
      <c r="AZ59" s="180"/>
      <c r="BA59" s="120"/>
      <c r="BB59" s="121"/>
      <c r="BC59" s="122"/>
      <c r="BD59" s="121"/>
      <c r="BE59" s="121"/>
      <c r="BF59" s="122"/>
      <c r="BG59" s="4"/>
      <c r="BH59" s="26"/>
      <c r="BI59" s="21" t="str">
        <f>IF(BH57="","",CONCATENATE(IF(VLOOKUP(AZ57,NP,23,FALSE)="","",IF(VLOOKUP(AZ57,NP,12,FALSE)=1,VLOOKUP(AZ57,NP,23,FALSE),-VLOOKUP(AZ57,NP,23,FALSE))),IF(VLOOKUP(AZ57,NP,24,FALSE)="","",CONCATENATE(" / ",IF(VLOOKUP(AZ57,NP,12,FALSE)=1,VLOOKUP(AZ57,NP,24,FALSE),-VLOOKUP(AZ57,NP,24,FALSE)))),IF(VLOOKUP(AZ57,NP,25,FALSE)="","",CONCATENATE(" / ",IF(VLOOKUP(AZ57,NP,12,FALSE)=1,VLOOKUP(AZ57,NP,25,FALSE),-VLOOKUP(AZ57,NP,25,FALSE)))),IF(VLOOKUP(AZ57,NP,26,FALSE)="","",CONCATENATE(" / ",IF(VLOOKUP(AZ57,NP,12,FALSE)=1,VLOOKUP(AZ57,NP,26,FALSE),-VLOOKUP(AZ57,NP,26,FALSE)))),IF(VLOOKUP(AZ57,NP,27,FALSE)="","",CONCATENATE(" / ",IF(VLOOKUP(AZ57,NP,12,FALSE)=1,VLOOKUP(AZ57,NP,27,FALSE),-VLOOKUP(AZ57,NP,27,FALSE)))),IF(VLOOKUP(AZ57,NP,28)="","",CONCATENATE(" / ",IF(VLOOKUP(AZ57,NP,12)=1,VLOOKUP(AZ57,NP,28),-VLOOKUP(AZ57,NP,28)))),IF(VLOOKUP(AZ57,NP,29)="","",CONCATENATE(" / ",IF(VLOOKUP(AZ57,NP,12)=1,VLOOKUP(AZ57,NP,29),-VLOOKUP(AZ57,NP,29))))))</f>
        <v/>
      </c>
      <c r="BJ59" s="21"/>
      <c r="BK59" s="17"/>
      <c r="BL59" s="21"/>
      <c r="BM59" s="21"/>
      <c r="BN59" s="17"/>
      <c r="BO59" s="21"/>
      <c r="BP59" s="22"/>
      <c r="CF59" s="22"/>
    </row>
    <row r="60" spans="1:92" ht="12" customHeight="1">
      <c r="J60" s="87"/>
      <c r="Z60" s="71"/>
      <c r="AH60" s="71"/>
      <c r="AI60" s="20" t="str">
        <f>IF(AP60="","",IF(VLOOKUP(AR60,NP,12,FALSE)=0,CONCATENATE(VLOOKUP(AR60,NP,5,FALSE),"  ",VLOOKUP(AR60,NP,6,FALSE)),IF(VLOOKUP(AR60,NP,22,FALSE)=0,CONCATENATE(VLOOKUP(AR60,NP,15,FALSE),"  ",VLOOKUP(AR60,NP,16,FALSE)),"")))</f>
        <v/>
      </c>
      <c r="AJ60" s="20"/>
      <c r="AK60" s="92"/>
      <c r="AL60" s="20"/>
      <c r="AM60" s="20"/>
      <c r="AN60" s="92"/>
      <c r="AO60" s="20"/>
      <c r="AP60" s="90" t="str">
        <f>IF(AND(VLOOKUP(AR60,NP,12,FALSE)=0,VLOOKUP(AR60,NP,22,FALSE)=0),"",IF(VLOOKUP(AR60,NP,12,FALSE)=0,VLOOKUP(AR60,NP,4,FALSE),IF(VLOOKUP(AR60,NP,22,FALSE)=0,VLOOKUP(AR60,NP,14,FALSE),"")))</f>
        <v/>
      </c>
      <c r="AQ60" s="109"/>
      <c r="AR60" s="124">
        <f>AR54+1</f>
        <v>138</v>
      </c>
      <c r="AS60" s="125" t="s">
        <v>67</v>
      </c>
      <c r="AT60" s="125"/>
      <c r="AU60" s="126" t="str">
        <f>IF(VLOOKUP(AR60,NP,32,FALSE)="","",IF(VLOOKUP(AR60,NP,32,FALSE)=0,"",VLOOKUP(AR60,NP,32,FALSE)))</f>
        <v/>
      </c>
      <c r="AV60" s="127" t="str">
        <f>IF(VLOOKUP(AR60,NP,33,FALSE)="","",IF(VLOOKUP(AR60,NP,34,FALSE)=2,"",VLOOKUP(AR60,NP,34,FALSE)))</f>
        <v/>
      </c>
      <c r="AW60" s="127"/>
      <c r="AX60" s="128" t="str">
        <f>IF(VLOOKUP(AR60,NP,33,FALSE)="","",IF(VLOOKUP(AR60,NP,33,FALSE)=0,"",VLOOKUP(AR60,NP,33,FALSE)))</f>
        <v/>
      </c>
      <c r="AY60" s="137"/>
      <c r="AZ60" s="83" t="str">
        <f>IF(VLOOKUP(AZ57,NP,14,FALSE)=0,"",VLOOKUP(AZ57,NP,14,FALSE))</f>
        <v/>
      </c>
      <c r="BA60" s="20" t="str">
        <f>IF(AZ60="","",CONCATENATE(VLOOKUP(AZ57,NP,15,FALSE),"  ",VLOOKUP(AZ57,NP,16,FALSE)))</f>
        <v/>
      </c>
      <c r="BB60" s="20"/>
      <c r="BC60" s="92"/>
      <c r="BD60" s="20"/>
      <c r="BE60" s="20"/>
      <c r="BF60" s="92"/>
      <c r="BG60" s="20"/>
      <c r="BH60" s="22"/>
      <c r="BP60" s="22"/>
      <c r="CF60" s="22"/>
    </row>
    <row r="61" spans="1:92" ht="12" customHeight="1">
      <c r="J61" s="87"/>
      <c r="Z61" s="71"/>
      <c r="AH61" s="2"/>
      <c r="AI61" s="64" t="str">
        <f>IF(AP60="","",IF(VLOOKUP(AR60,NP,12,FALSE)=0,CONCATENATE(VLOOKUP(AR60,NP,8,FALSE)," pts - ",VLOOKUP(AR60,NP,11,FALSE)),IF(VLOOKUP(AR60,NP,22,FALSE)=0,CONCATENATE(VLOOKUP(AR60,NP,18,FALSE)," pts - ",VLOOKUP(AR60,NP,21,FALSE)),"")))</f>
        <v/>
      </c>
      <c r="AJ61" s="64"/>
      <c r="AK61" s="107"/>
      <c r="AL61" s="64"/>
      <c r="AM61" s="64"/>
      <c r="AN61" s="107"/>
      <c r="AO61" s="64"/>
      <c r="AP61" s="118">
        <f>AQ58</f>
        <v>73</v>
      </c>
      <c r="AQ61" s="109"/>
      <c r="AR61" s="2"/>
      <c r="AS61" s="120"/>
      <c r="AT61" s="120"/>
      <c r="AU61" s="130"/>
      <c r="AV61" s="120"/>
      <c r="AW61" s="120"/>
      <c r="AX61" s="130"/>
      <c r="AY61" s="141"/>
      <c r="AZ61" s="180">
        <f>AQ62</f>
        <v>80</v>
      </c>
      <c r="BA61" s="27" t="str">
        <f>IF(AZ60="","",CONCATENATE(VLOOKUP(AZ57,NP,18,FALSE)," pts - ",VLOOKUP(AZ57,NP,21,FALSE)))</f>
        <v/>
      </c>
      <c r="BB61" s="27"/>
      <c r="BC61" s="97"/>
      <c r="BD61" s="27"/>
      <c r="BE61" s="27"/>
      <c r="BF61" s="97"/>
      <c r="BG61" s="27"/>
      <c r="BP61" s="22"/>
      <c r="CF61" s="22"/>
    </row>
    <row r="62" spans="1:92" ht="12" customHeight="1">
      <c r="J62" s="87"/>
      <c r="Z62" s="132">
        <v>73</v>
      </c>
      <c r="AH62" s="2"/>
      <c r="AP62" s="71"/>
      <c r="AQ62" s="185">
        <v>80</v>
      </c>
      <c r="AR62" s="84" t="str">
        <f>IF(VLOOKUP(AR60,NP,14,FALSE)=0,"",VLOOKUP(AR60,NP,14,FALSE))</f>
        <v/>
      </c>
      <c r="AS62" s="20" t="str">
        <f>IF(AR62="","",CONCATENATE(VLOOKUP(AR60,NP,15,FALSE),"  ",VLOOKUP(AR60,NP,16,FALSE)))</f>
        <v/>
      </c>
      <c r="AT62" s="134"/>
      <c r="AU62" s="135"/>
      <c r="AV62" s="134"/>
      <c r="AW62" s="134"/>
      <c r="AX62" s="135"/>
      <c r="AY62" s="3"/>
      <c r="AZ62" s="26"/>
      <c r="BA62" s="21" t="str">
        <f>IF(AZ60="","",CONCATENATE(IF(VLOOKUP(AR60,NP,23,FALSE)="","",IF(VLOOKUP(AR60,NP,12,FALSE)=1,VLOOKUP(AR60,NP,23,FALSE),-VLOOKUP(AR60,NP,23,FALSE))),IF(VLOOKUP(AR60,NP,24,FALSE)="","",CONCATENATE(" / ",IF(VLOOKUP(AR60,NP,12,FALSE)=1,VLOOKUP(AR60,NP,24,FALSE),-VLOOKUP(AR60,NP,24,FALSE)))),IF(VLOOKUP(AR60,NP,25,FALSE)="","",CONCATENATE(" / ",IF(VLOOKUP(AR60,NP,12,FALSE)=1,VLOOKUP(AR60,NP,25,FALSE),-VLOOKUP(AR60,NP,25,FALSE)))),IF(VLOOKUP(AR60,NP,26,FALSE)="","",CONCATENATE(" / ",IF(VLOOKUP(AR60,NP,12,FALSE)=1,VLOOKUP(AR60,NP,26,FALSE),-VLOOKUP(AR60,NP,26,FALSE)))),IF(VLOOKUP(AR60,NP,27,FALSE)="","",CONCATENATE(" / ",IF(VLOOKUP(AR60,NP,12,FALSE)=1,VLOOKUP(AR60,NP,27,FALSE),-VLOOKUP(AR60,NP,27,FALSE)))),IF(VLOOKUP(AR60,NP,28)="","",CONCATENATE(" / ",IF(VLOOKUP(AR60,NP,12)=1,VLOOKUP(AR60,NP,28),-VLOOKUP(AR60,NP,28)))),IF(VLOOKUP(AR60,NP,29)="","",CONCATENATE(" / ",IF(VLOOKUP(AR60,NP,12)=1,VLOOKUP(AR60,NP,29),-VLOOKUP(AR60,NP,29))))))</f>
        <v/>
      </c>
      <c r="BB62" s="21"/>
      <c r="BC62" s="17"/>
      <c r="BD62" s="21"/>
      <c r="BE62" s="21"/>
      <c r="BF62" s="17"/>
      <c r="BG62" s="21"/>
      <c r="BP62" s="136">
        <v>65</v>
      </c>
      <c r="CF62" s="22"/>
    </row>
    <row r="63" spans="1:92" ht="12" customHeight="1">
      <c r="J63" s="87"/>
      <c r="S63" s="20" t="str">
        <f>IF(Z63="","",CONCATENATE(VLOOKUP(Z75,NP,5,FALSE),"  ",VLOOKUP(Z75,NP,6,FALSE)))</f>
        <v/>
      </c>
      <c r="T63" s="20"/>
      <c r="U63" s="92"/>
      <c r="V63" s="20"/>
      <c r="W63" s="20"/>
      <c r="X63" s="92"/>
      <c r="Y63" s="20"/>
      <c r="Z63" s="82" t="str">
        <f>IF(VLOOKUP(Z75,NP,4,FALSE)=0,"",VLOOKUP(Z75,NP,4,FALSE))</f>
        <v/>
      </c>
      <c r="AA63" s="125" t="s">
        <v>67</v>
      </c>
      <c r="AB63" s="125"/>
      <c r="AC63" s="126" t="str">
        <f>IF(VLOOKUP(AH63,NP,32,FALSE)="","",IF(VLOOKUP(AH63,NP,32,FALSE)=0,"",VLOOKUP(AH63,NP,32,FALSE)))</f>
        <v/>
      </c>
      <c r="AD63" s="127" t="str">
        <f>IF(VLOOKUP(AH63,NP,33,FALSE)="","",IF(VLOOKUP(AH63,NP,34,FALSE)=2,"",VLOOKUP(AH63,NP,34,FALSE)))</f>
        <v/>
      </c>
      <c r="AE63" s="127"/>
      <c r="AF63" s="128" t="str">
        <f>IF(VLOOKUP(AH63,NP,33,FALSE)="","",IF(VLOOKUP(AH63,NP,33,FALSE)=0,"",VLOOKUP(AH63,NP,33,FALSE)))</f>
        <v/>
      </c>
      <c r="AG63" s="137"/>
      <c r="AH63" s="139">
        <f>AH39+1</f>
        <v>171</v>
      </c>
      <c r="AQ63" s="109"/>
      <c r="AR63" s="174" t="str">
        <f>IF(OR(AR62="",VLOOKUP(AR60,NP,20,FALSE)=0),"",IF(LEN(VLOOKUP(AR60,NP,20,FALSE))=7,VLOOKUP(AR60,NP,20,FALSE),VLOOKUP(AR60,NP,20,FALSE)))</f>
        <v/>
      </c>
      <c r="AS63" s="21" t="str">
        <f>IF(AR62="","",CONCATENATE(VLOOKUP(AR60,NP,18,FALSE)," pts - ",VLOOKUP(AR60,NP,21,FALSE)))</f>
        <v/>
      </c>
      <c r="AT63" s="21"/>
      <c r="AU63" s="17"/>
      <c r="AV63" s="21"/>
      <c r="AW63" s="21"/>
      <c r="AX63" s="17"/>
      <c r="AY63" s="21"/>
      <c r="AZ63" s="141"/>
      <c r="BA63" s="142"/>
      <c r="BB63" s="142"/>
      <c r="BC63" s="143"/>
      <c r="BD63" s="144"/>
      <c r="BE63" s="144"/>
      <c r="BF63" s="143"/>
      <c r="BG63" s="142"/>
      <c r="BH63" s="145">
        <f>BH39+1</f>
        <v>163</v>
      </c>
      <c r="BI63" s="125" t="s">
        <v>67</v>
      </c>
      <c r="BJ63" s="125"/>
      <c r="BK63" s="126" t="str">
        <f>IF(VLOOKUP(BH63,NP,32,FALSE)="","",IF(VLOOKUP(BH63,NP,32,FALSE)=0,"",VLOOKUP(BH63,NP,32,FALSE)))</f>
        <v/>
      </c>
      <c r="BL63" s="127" t="str">
        <f>IF(VLOOKUP(BH63,NP,33,FALSE)="","",IF(VLOOKUP(BH63,NP,34,FALSE)=2,"",VLOOKUP(BH63,NP,34,FALSE)))</f>
        <v/>
      </c>
      <c r="BM63" s="127"/>
      <c r="BN63" s="128" t="str">
        <f>IF(VLOOKUP(BH63,NP,33,FALSE)="","",IF(VLOOKUP(BH63,NP,33,FALSE)=0,"",VLOOKUP(BH63,NP,33,FALSE)))</f>
        <v/>
      </c>
      <c r="BO63" s="137"/>
      <c r="BP63" s="83" t="str">
        <f>IF(VLOOKUP(BP75,NP,4,FALSE)=0,"",VLOOKUP(BP75,NP,4,FALSE))</f>
        <v/>
      </c>
      <c r="BQ63" s="20" t="str">
        <f>IF(BP63="","",CONCATENATE(VLOOKUP(BP75,NP,5,FALSE),"  ",VLOOKUP(BP75,NP,6,FALSE)))</f>
        <v/>
      </c>
      <c r="BR63" s="20"/>
      <c r="BS63" s="92"/>
      <c r="BT63" s="20"/>
      <c r="BU63" s="20"/>
      <c r="BV63" s="92"/>
      <c r="BW63" s="20"/>
      <c r="CF63" s="22"/>
    </row>
    <row r="64" spans="1:92" ht="12" customHeight="1">
      <c r="J64" s="87"/>
      <c r="R64" s="71"/>
      <c r="S64" s="64" t="str">
        <f>IF(Z63="","",CONCATENATE(VLOOKUP(Z75,NP,8,FALSE)," pts - ",VLOOKUP(Z75,NP,11,FALSE)))</f>
        <v/>
      </c>
      <c r="T64" s="64"/>
      <c r="U64" s="107"/>
      <c r="V64" s="64"/>
      <c r="W64" s="64"/>
      <c r="X64" s="107"/>
      <c r="Y64" s="64"/>
      <c r="Z64" s="71"/>
      <c r="AH64" s="2"/>
      <c r="AQ64" s="185">
        <v>81</v>
      </c>
      <c r="AR64" s="84" t="str">
        <f>IF(VLOOKUP(AR66,NP,4,FALSE)=0,"",VLOOKUP(AR66,NP,4,FALSE))</f>
        <v/>
      </c>
      <c r="AS64" s="20" t="str">
        <f>IF(AR64="","",CONCATENATE(VLOOKUP(AR66,NP,5,FALSE),"  ",VLOOKUP(AR66,NP,6,FALSE)))</f>
        <v/>
      </c>
      <c r="AT64" s="20"/>
      <c r="AU64" s="92"/>
      <c r="AV64" s="20"/>
      <c r="AW64" s="20"/>
      <c r="AX64" s="92"/>
      <c r="AY64" s="20"/>
      <c r="AZ64" s="2"/>
      <c r="BA64" s="121"/>
      <c r="BB64" s="121"/>
      <c r="BC64" s="122"/>
      <c r="BD64" s="121"/>
      <c r="BE64" s="121"/>
      <c r="BF64" s="122"/>
      <c r="BG64" s="4"/>
      <c r="BP64" s="25"/>
      <c r="BQ64" s="21" t="str">
        <f>IF(BP63="","",CONCATENATE(VLOOKUP(BP75,NP,8,FALSE)," pts - ",VLOOKUP(BP75,NP,11,FALSE)))</f>
        <v/>
      </c>
      <c r="BR64" s="21"/>
      <c r="BS64" s="17"/>
      <c r="BT64" s="21"/>
      <c r="BU64" s="21"/>
      <c r="BV64" s="17"/>
      <c r="BW64" s="21"/>
      <c r="BX64" s="22"/>
      <c r="CF64" s="22"/>
    </row>
    <row r="65" spans="1:92" ht="12" customHeight="1">
      <c r="J65" s="87"/>
      <c r="R65" s="71"/>
      <c r="S65" s="64" t="str">
        <f>IF(Z63="","",CONCATENATE(IF(VLOOKUP(AH63,NP,23,FALSE)="","",IF(VLOOKUP(AH63,NP,12,FALSE)=1,VLOOKUP(AH63,NP,23,FALSE),-VLOOKUP(AH63,NP,23,FALSE))),IF(VLOOKUP(AH63,NP,24,FALSE)="","",CONCATENATE(" / ",IF(VLOOKUP(AH63,NP,12,FALSE)=1,VLOOKUP(AH63,NP,24,FALSE),-VLOOKUP(AH63,NP,24,FALSE)))),IF(VLOOKUP(AH63,NP,25,FALSE)="","",CONCATENATE(" / ",IF(VLOOKUP(AH63,NP,12,FALSE)=1,VLOOKUP(AH63,NP,25,FALSE),-VLOOKUP(AH63,NP,25,FALSE)))),IF(VLOOKUP(AH63,NP,26,FALSE)="","",CONCATENATE(" / ",IF(VLOOKUP(AH63,NP,12,FALSE)=1,VLOOKUP(AH63,NP,26,FALSE),-VLOOKUP(AH63,NP,26,FALSE)))),IF(VLOOKUP(AH63,NP,27,FALSE)="","",CONCATENATE(" / ",IF(VLOOKUP(AH63,NP,12,FALSE)=1,VLOOKUP(AH63,NP,27,FALSE),-VLOOKUP(AH63,NP,27,FALSE)))),IF(VLOOKUP(AH63,NP,28)="","",CONCATENATE(" / ",IF(VLOOKUP(AH63,NP,12)=1,VLOOKUP(AH63,NP,28),-VLOOKUP(AH63,NP,28)))),IF(VLOOKUP(AH63,NP,29)="","",CONCATENATE(" / ",IF(VLOOKUP(AH63,NP,12)=1,VLOOKUP(AH63,NP,29),-VLOOKUP(AH63,NP,29))))))</f>
        <v/>
      </c>
      <c r="T65" s="64"/>
      <c r="U65" s="107"/>
      <c r="V65" s="64"/>
      <c r="W65" s="64"/>
      <c r="X65" s="107"/>
      <c r="Y65" s="64"/>
      <c r="Z65" s="71"/>
      <c r="AP65" s="118">
        <f>AQ68</f>
        <v>88</v>
      </c>
      <c r="AQ65" s="109"/>
      <c r="AR65" s="174" t="str">
        <f>IF(OR(AR64="",VLOOKUP(AR66,NP,10,FALSE)=0),"",IF(LEN(VLOOKUP(AR66,NP,10,FALSE))=7,VLOOKUP(AR66,NP,10,FALSE),VLOOKUP(AR66,NP,10,FALSE)))</f>
        <v/>
      </c>
      <c r="AS65" s="21" t="str">
        <f>IF(AR64="","",CONCATENATE(VLOOKUP(AR66,NP,8,FALSE)," pts - ",VLOOKUP(AR66,NP,11,FALSE)))</f>
        <v/>
      </c>
      <c r="AT65" s="21"/>
      <c r="AU65" s="17"/>
      <c r="AV65" s="21"/>
      <c r="AW65" s="21"/>
      <c r="AX65" s="17"/>
      <c r="AY65" s="21"/>
      <c r="AZ65" s="180">
        <f>AQ64</f>
        <v>81</v>
      </c>
      <c r="BA65" s="120"/>
      <c r="BB65" s="121"/>
      <c r="BC65" s="122"/>
      <c r="BD65" s="121"/>
      <c r="BE65" s="121"/>
      <c r="BF65" s="122"/>
      <c r="BG65" s="4"/>
      <c r="BP65" s="26"/>
      <c r="BQ65" s="21" t="str">
        <f>IF(BP63="","",CONCATENATE(IF(VLOOKUP(BH63,NP,23,FALSE)="","",IF(VLOOKUP(BH63,NP,12,FALSE)=1,VLOOKUP(BH63,NP,23,FALSE),-VLOOKUP(BH63,NP,23,FALSE))),IF(VLOOKUP(BH63,NP,24,FALSE)="","",CONCATENATE(" / ",IF(VLOOKUP(BH63,NP,12,FALSE)=1,VLOOKUP(BH63,NP,24,FALSE),-VLOOKUP(BH63,NP,24,FALSE)))),IF(VLOOKUP(BH63,NP,25,FALSE)="","",CONCATENATE(" / ",IF(VLOOKUP(BH63,NP,12,FALSE)=1,VLOOKUP(BH63,NP,25,FALSE),-VLOOKUP(BH63,NP,25,FALSE)))),IF(VLOOKUP(BH63,NP,26,FALSE)="","",CONCATENATE(" / ",IF(VLOOKUP(BH63,NP,12,FALSE)=1,VLOOKUP(BH63,NP,26,FALSE),-VLOOKUP(BH63,NP,26,FALSE)))),IF(VLOOKUP(BH63,NP,27,FALSE)="","",CONCATENATE(" / ",IF(VLOOKUP(BH63,NP,12,FALSE)=1,VLOOKUP(BH63,NP,27,FALSE),-VLOOKUP(BH63,NP,27,FALSE)))),IF(VLOOKUP(BH63,NP,28)="","",CONCATENATE(" / ",IF(VLOOKUP(BH63,NP,12)=1,VLOOKUP(BH63,NP,28),-VLOOKUP(BH63,NP,28)))),IF(VLOOKUP(BH63,NP,29)="","",CONCATENATE(" / ",IF(VLOOKUP(BH63,NP,12)=1,VLOOKUP(BH63,NP,29),-VLOOKUP(BH63,NP,29))))))</f>
        <v/>
      </c>
      <c r="BR65" s="21"/>
      <c r="BS65" s="17"/>
      <c r="BT65" s="21"/>
      <c r="BU65" s="21"/>
      <c r="BV65" s="17"/>
      <c r="BW65" s="21"/>
      <c r="BX65" s="22"/>
      <c r="CF65" s="22"/>
    </row>
    <row r="66" spans="1:92" ht="12" customHeight="1">
      <c r="J66" s="87"/>
      <c r="K66" s="18"/>
      <c r="L66" s="18"/>
      <c r="M66" s="99"/>
      <c r="N66" s="18"/>
      <c r="O66" s="18"/>
      <c r="P66" s="99"/>
      <c r="Q66" s="18"/>
      <c r="R66" s="71"/>
      <c r="Z66" s="71"/>
      <c r="AI66" s="20" t="str">
        <f>IF(AP66="","",IF(VLOOKUP(AR66,NP,12,FALSE)=0,CONCATENATE(VLOOKUP(AR66,NP,5,FALSE),"  ",VLOOKUP(AR66,NP,6,FALSE)),IF(VLOOKUP(AR66,NP,22,FALSE)=0,CONCATENATE(VLOOKUP(AR66,NP,15,FALSE),"  ",VLOOKUP(AR66,NP,16,FALSE)),"")))</f>
        <v/>
      </c>
      <c r="AJ66" s="20"/>
      <c r="AK66" s="92"/>
      <c r="AL66" s="20"/>
      <c r="AM66" s="20"/>
      <c r="AN66" s="92"/>
      <c r="AO66" s="20"/>
      <c r="AP66" s="90" t="str">
        <f>IF(AND(VLOOKUP(AR66,NP,12,FALSE)=0,VLOOKUP(AR66,NP,22,FALSE)=0),"",IF(VLOOKUP(AR66,NP,12,FALSE)=0,VLOOKUP(AR66,NP,4,FALSE),IF(VLOOKUP(AR66,NP,22,FALSE)=0,VLOOKUP(AR66,NP,14,FALSE),"")))</f>
        <v/>
      </c>
      <c r="AQ66" s="109"/>
      <c r="AR66" s="124">
        <f>AR60+1</f>
        <v>139</v>
      </c>
      <c r="AS66" s="125" t="s">
        <v>67</v>
      </c>
      <c r="AT66" s="125"/>
      <c r="AU66" s="126" t="str">
        <f>IF(VLOOKUP(AR66,NP,32,FALSE)="","",IF(VLOOKUP(AR66,NP,32,FALSE)=0,"",VLOOKUP(AR66,NP,32,FALSE)))</f>
        <v/>
      </c>
      <c r="AV66" s="127" t="str">
        <f>IF(VLOOKUP(AR66,NP,33,FALSE)="","",IF(VLOOKUP(AR66,NP,34,FALSE)=2,"",VLOOKUP(AR66,NP,34,FALSE)))</f>
        <v/>
      </c>
      <c r="AW66" s="127"/>
      <c r="AX66" s="128" t="str">
        <f>IF(VLOOKUP(AR66,NP,33,FALSE)="","",IF(VLOOKUP(AR66,NP,33,FALSE)=0,"",VLOOKUP(AR66,NP,33,FALSE)))</f>
        <v/>
      </c>
      <c r="AY66" s="137"/>
      <c r="AZ66" s="83" t="str">
        <f>IF(VLOOKUP(AZ69,NP,4,FALSE)=0,"",VLOOKUP(AZ69,NP,4,FALSE))</f>
        <v/>
      </c>
      <c r="BA66" s="20" t="str">
        <f>IF(AZ66="","",CONCATENATE(VLOOKUP(AZ69,NP,5,FALSE),"  ",VLOOKUP(AZ69,NP,6,FALSE)))</f>
        <v/>
      </c>
      <c r="BB66" s="20"/>
      <c r="BC66" s="92"/>
      <c r="BD66" s="20"/>
      <c r="BE66" s="20"/>
      <c r="BF66" s="92"/>
      <c r="BG66" s="20"/>
      <c r="BP66" s="22"/>
      <c r="BX66" s="22"/>
      <c r="CF66" s="22"/>
    </row>
    <row r="67" spans="1:92" ht="12" customHeight="1">
      <c r="J67" s="87"/>
      <c r="K67" s="18"/>
      <c r="L67" s="18"/>
      <c r="M67" s="99"/>
      <c r="N67" s="18"/>
      <c r="O67" s="18"/>
      <c r="P67" s="99"/>
      <c r="Q67" s="18"/>
      <c r="R67" s="71"/>
      <c r="Z67" s="71"/>
      <c r="AH67" s="71"/>
      <c r="AI67" s="64" t="str">
        <f>IF(AP66="","",IF(VLOOKUP(AR66,NP,12,FALSE)=0,CONCATENATE(VLOOKUP(AR66,NP,8,FALSE)," pts - ",VLOOKUP(AR66,NP,11,FALSE)),IF(VLOOKUP(AR66,NP,22,FALSE)=0,CONCATENATE(VLOOKUP(AR66,NP,18,FALSE)," pts - ",VLOOKUP(AR66,NP,21,FALSE)),"")))</f>
        <v/>
      </c>
      <c r="AJ67" s="64"/>
      <c r="AK67" s="107"/>
      <c r="AL67" s="64"/>
      <c r="AM67" s="64"/>
      <c r="AN67" s="107"/>
      <c r="AO67" s="64"/>
      <c r="AP67" s="72"/>
      <c r="AQ67" s="109"/>
      <c r="AR67" s="2"/>
      <c r="AS67" s="120"/>
      <c r="AT67" s="120"/>
      <c r="AU67" s="130"/>
      <c r="AV67" s="120"/>
      <c r="AW67" s="120"/>
      <c r="AX67" s="130"/>
      <c r="AY67" s="141"/>
      <c r="AZ67" s="26"/>
      <c r="BA67" s="21" t="str">
        <f>IF(AZ66="","",CONCATENATE(VLOOKUP(AZ69,NP,8,FALSE)," pts - ",VLOOKUP(AZ69,NP,11,FALSE)))</f>
        <v/>
      </c>
      <c r="BB67" s="21"/>
      <c r="BC67" s="17"/>
      <c r="BD67" s="21"/>
      <c r="BE67" s="21"/>
      <c r="BF67" s="17"/>
      <c r="BG67" s="21"/>
      <c r="BH67" s="22"/>
      <c r="BP67" s="22"/>
      <c r="BX67" s="22"/>
      <c r="CF67" s="22"/>
    </row>
    <row r="68" spans="1:92" ht="12" customHeight="1">
      <c r="J68" s="87"/>
      <c r="R68" s="71"/>
      <c r="Z68" s="71"/>
      <c r="AH68" s="71"/>
      <c r="AP68" s="71"/>
      <c r="AQ68" s="187">
        <v>88</v>
      </c>
      <c r="AR68" s="84" t="str">
        <f>IF(VLOOKUP(AR66,NP,14,FALSE)=0,"",VLOOKUP(AR66,NP,14,FALSE))</f>
        <v/>
      </c>
      <c r="AS68" s="20" t="str">
        <f>IF(AR68="","",CONCATENATE(VLOOKUP(AR66,NP,15,FALSE),"  ",VLOOKUP(AR66,NP,16,FALSE)))</f>
        <v/>
      </c>
      <c r="AT68" s="134"/>
      <c r="AU68" s="135"/>
      <c r="AV68" s="134"/>
      <c r="AW68" s="134"/>
      <c r="AX68" s="135"/>
      <c r="AY68" s="3"/>
      <c r="AZ68" s="26"/>
      <c r="BA68" s="21" t="str">
        <f>IF(AZ66="","",CONCATENATE(IF(VLOOKUP(AR66,NP,23,FALSE)="","",IF(VLOOKUP(AR66,NP,12,FALSE)=1,VLOOKUP(AR66,NP,23,FALSE),-VLOOKUP(AR66,NP,23,FALSE))),IF(VLOOKUP(AR66,NP,24,FALSE)="","",CONCATENATE(" / ",IF(VLOOKUP(AR66,NP,12,FALSE)=1,VLOOKUP(AR66,NP,24,FALSE),-VLOOKUP(AR66,NP,24,FALSE)))),IF(VLOOKUP(AR66,NP,25,FALSE)="","",CONCATENATE(" / ",IF(VLOOKUP(AR66,NP,12,FALSE)=1,VLOOKUP(AR66,NP,25,FALSE),-VLOOKUP(AR66,NP,25,FALSE)))),IF(VLOOKUP(AR66,NP,26,FALSE)="","",CONCATENATE(" / ",IF(VLOOKUP(AR66,NP,12,FALSE)=1,VLOOKUP(AR66,NP,26,FALSE),-VLOOKUP(AR66,NP,26,FALSE)))),IF(VLOOKUP(AR66,NP,27,FALSE)="","",CONCATENATE(" / ",IF(VLOOKUP(AR66,NP,12,FALSE)=1,VLOOKUP(AR66,NP,27,FALSE),-VLOOKUP(AR66,NP,27,FALSE)))),IF(VLOOKUP(AR66,NP,28)="","",CONCATENATE(" / ",IF(VLOOKUP(AR66,NP,12)=1,VLOOKUP(AR66,NP,28),-VLOOKUP(AR66,NP,28)))),IF(VLOOKUP(AR66,NP,29)="","",CONCATENATE(" / ",IF(VLOOKUP(AR66,NP,12)=1,VLOOKUP(AR66,NP,29),-VLOOKUP(AR66,NP,29))))))</f>
        <v/>
      </c>
      <c r="BB68" s="21"/>
      <c r="BC68" s="17"/>
      <c r="BD68" s="21"/>
      <c r="BE68" s="21"/>
      <c r="BF68" s="17"/>
      <c r="BG68" s="21"/>
      <c r="BH68" s="22"/>
      <c r="BI68" s="24"/>
      <c r="BJ68" s="24"/>
      <c r="BK68" s="98"/>
      <c r="BL68" s="24"/>
      <c r="BM68" s="24"/>
      <c r="BN68" s="98"/>
      <c r="BP68" s="22"/>
      <c r="BX68" s="22"/>
      <c r="CF68" s="22"/>
    </row>
    <row r="69" spans="1:92" ht="12" customHeight="1">
      <c r="J69" s="87"/>
      <c r="R69" s="71"/>
      <c r="Z69" s="71"/>
      <c r="AA69" s="20" t="str">
        <f>IF(AH69="","",CONCATENATE(VLOOKUP(AH63,NP,15,FALSE),"  ",VLOOKUP(AH63,NP,16,FALSE)))</f>
        <v/>
      </c>
      <c r="AB69" s="20"/>
      <c r="AC69" s="92"/>
      <c r="AD69" s="20"/>
      <c r="AE69" s="20"/>
      <c r="AF69" s="92"/>
      <c r="AG69" s="20"/>
      <c r="AH69" s="82" t="str">
        <f>IF(VLOOKUP(AH63,NP,14,FALSE)=0,"",VLOOKUP(AH63,NP,14,FALSE))</f>
        <v/>
      </c>
      <c r="AI69" s="125" t="s">
        <v>67</v>
      </c>
      <c r="AJ69" s="125"/>
      <c r="AK69" s="126" t="str">
        <f>IF(VLOOKUP(AP69,NP,32,FALSE)="","",IF(VLOOKUP(AP69,NP,32,FALSE)=0,"",VLOOKUP(AP69,NP,32,FALSE)))</f>
        <v/>
      </c>
      <c r="AL69" s="127" t="str">
        <f>IF(VLOOKUP(AP69,NP,33,FALSE)="","",IF(VLOOKUP(AP69,NP,34,FALSE)=2,"",VLOOKUP(AP69,NP,34,FALSE)))</f>
        <v/>
      </c>
      <c r="AM69" s="127"/>
      <c r="AN69" s="128" t="str">
        <f>IF(VLOOKUP(AP69,NP,33,FALSE)="","",IF(VLOOKUP(AP69,NP,33,FALSE)=0,"",VLOOKUP(AP69,NP,33,FALSE)))</f>
        <v/>
      </c>
      <c r="AO69" s="137"/>
      <c r="AP69" s="147">
        <f>AP57+1</f>
        <v>158</v>
      </c>
      <c r="AQ69" s="109"/>
      <c r="AR69" s="174" t="str">
        <f>IF(OR(AR68="",VLOOKUP(AR66,NP,20,FALSE)=0),"",IF(LEN(VLOOKUP(AR66,NP,20,FALSE))=7,VLOOKUP(AR66,NP,20,FALSE),VLOOKUP(AR66,NP,20,FALSE)))</f>
        <v/>
      </c>
      <c r="AS69" s="21" t="str">
        <f>IF(AR68="","",CONCATENATE(VLOOKUP(AR66,NP,18,FALSE)," pts - ",VLOOKUP(AR66,NP,21,FALSE)))</f>
        <v/>
      </c>
      <c r="AT69" s="21"/>
      <c r="AU69" s="17"/>
      <c r="AV69" s="21"/>
      <c r="AW69" s="21"/>
      <c r="AX69" s="17"/>
      <c r="AY69" s="21"/>
      <c r="AZ69" s="139">
        <f>AZ57+1</f>
        <v>150</v>
      </c>
      <c r="BA69" s="125" t="s">
        <v>67</v>
      </c>
      <c r="BB69" s="125"/>
      <c r="BC69" s="126" t="str">
        <f>IF(VLOOKUP(AZ69,NP,32,FALSE)="","",IF(VLOOKUP(AZ69,NP,32,FALSE)=0,"",VLOOKUP(AZ69,NP,32,FALSE)))</f>
        <v/>
      </c>
      <c r="BD69" s="127" t="str">
        <f>IF(VLOOKUP(AZ69,NP,33,FALSE)="","",IF(VLOOKUP(AZ69,NP,34,FALSE)=2,"",VLOOKUP(AZ69,NP,34,FALSE)))</f>
        <v/>
      </c>
      <c r="BE69" s="127"/>
      <c r="BF69" s="128" t="str">
        <f>IF(VLOOKUP(AZ69,NP,33,FALSE)="","",IF(VLOOKUP(AZ69,NP,33,FALSE)=0,"",VLOOKUP(AZ69,NP,33,FALSE)))</f>
        <v/>
      </c>
      <c r="BG69" s="137"/>
      <c r="BH69" s="83" t="str">
        <f>IF(VLOOKUP(BH63,NP,14,FALSE)=0,"",VLOOKUP(BH63,NP,14,FALSE))</f>
        <v/>
      </c>
      <c r="BI69" s="20" t="str">
        <f>IF(BH69="","",CONCATENATE(VLOOKUP(BH63,NP,15,FALSE),"  ",VLOOKUP(BH63,NP,16,FALSE)))</f>
        <v/>
      </c>
      <c r="BJ69" s="20"/>
      <c r="BK69" s="92"/>
      <c r="BL69" s="20"/>
      <c r="BM69" s="20"/>
      <c r="BN69" s="92"/>
      <c r="BO69" s="20"/>
      <c r="BP69" s="22"/>
      <c r="BX69" s="22"/>
      <c r="CF69" s="22"/>
    </row>
    <row r="70" spans="1:92" ht="12" customHeight="1">
      <c r="J70" s="87"/>
      <c r="R70" s="71"/>
      <c r="Y70" s="18"/>
      <c r="AA70" s="66" t="str">
        <f>IF(AH69="","",CONCATENATE(VLOOKUP(AH63,NP,18,FALSE)," pts - ",VLOOKUP(AH63,NP,21,FALSE)))</f>
        <v/>
      </c>
      <c r="AB70" s="66"/>
      <c r="AC70" s="108"/>
      <c r="AD70" s="66"/>
      <c r="AE70" s="66"/>
      <c r="AF70" s="108"/>
      <c r="AG70" s="66"/>
      <c r="AH70" s="132">
        <v>88</v>
      </c>
      <c r="AQ70" s="185">
        <v>89</v>
      </c>
      <c r="AR70" s="84" t="str">
        <f>IF(VLOOKUP(AR72,NP,4,FALSE)=0,"",VLOOKUP(AR72,NP,4,FALSE))</f>
        <v/>
      </c>
      <c r="AS70" s="20" t="str">
        <f>IF(AR70="","",CONCATENATE(VLOOKUP(AR72,NP,5,FALSE),"  ",VLOOKUP(AR72,NP,6,FALSE)))</f>
        <v/>
      </c>
      <c r="AT70" s="20"/>
      <c r="AU70" s="92"/>
      <c r="AV70" s="20"/>
      <c r="AW70" s="20"/>
      <c r="AX70" s="92"/>
      <c r="AY70" s="20"/>
      <c r="AZ70" s="11"/>
      <c r="BA70" s="18"/>
      <c r="BB70" s="18"/>
      <c r="BC70" s="99"/>
      <c r="BD70" s="18"/>
      <c r="BE70" s="18"/>
      <c r="BF70" s="99"/>
      <c r="BH70" s="136">
        <v>96</v>
      </c>
      <c r="BI70" s="27" t="str">
        <f>IF(BH69="","",CONCATENATE(VLOOKUP(BH63,NP,18,FALSE)," pts - ",VLOOKUP(BH63,NP,21,FALSE)))</f>
        <v/>
      </c>
      <c r="BJ70" s="27"/>
      <c r="BK70" s="97"/>
      <c r="BL70" s="27"/>
      <c r="BM70" s="27"/>
      <c r="BN70" s="97"/>
      <c r="BO70" s="27"/>
      <c r="BP70" s="11"/>
      <c r="BQ70" s="18"/>
      <c r="BR70" s="18"/>
      <c r="BS70" s="99"/>
      <c r="BT70" s="18"/>
      <c r="BU70" s="18"/>
      <c r="BV70" s="99"/>
      <c r="BW70" s="18"/>
      <c r="BX70" s="22"/>
      <c r="CF70" s="22"/>
    </row>
    <row r="71" spans="1:92" ht="12" customHeight="1">
      <c r="J71" s="87"/>
      <c r="R71" s="71"/>
      <c r="AA71" s="64" t="str">
        <f>IF(AH69="","",CONCATENATE(IF(VLOOKUP(AP69,NP,23,FALSE)="","",IF(VLOOKUP(AP69,NP,12,FALSE)=1,VLOOKUP(AP69,NP,23,FALSE),-VLOOKUP(AP69,NP,23,FALSE))),IF(VLOOKUP(AP69,NP,24,FALSE)="","",CONCATENATE(" / ",IF(VLOOKUP(AP69,NP,12,FALSE)=1,VLOOKUP(AP69,NP,24,FALSE),-VLOOKUP(AP69,NP,24,FALSE)))),IF(VLOOKUP(AP69,NP,25,FALSE)="","",CONCATENATE(" / ",IF(VLOOKUP(AP69,NP,12,FALSE)=1,VLOOKUP(AP69,NP,25,FALSE),-VLOOKUP(AP69,NP,25,FALSE)))),IF(VLOOKUP(AP69,NP,26,FALSE)="","",CONCATENATE(" / ",IF(VLOOKUP(AP69,NP,12,FALSE)=1,VLOOKUP(AP69,NP,26,FALSE),-VLOOKUP(AP69,NP,26,FALSE)))),IF(VLOOKUP(AP69,NP,27,FALSE)="","",CONCATENATE(" / ",IF(VLOOKUP(AP69,NP,12,FALSE)=1,VLOOKUP(AP69,NP,27,FALSE),-VLOOKUP(AP69,NP,27,FALSE)))),IF(VLOOKUP(AP69,NP,28)="","",CONCATENATE(" / ",IF(VLOOKUP(AP69,NP,12)=1,VLOOKUP(AP69,NP,28),-VLOOKUP(AP69,NP,28)))),IF(VLOOKUP(AP69,NP,29)="","",CONCATENATE(" / ",IF(VLOOKUP(AP69,NP,12)=1,VLOOKUP(AP69,NP,29),-VLOOKUP(AP69,NP,29))))))</f>
        <v/>
      </c>
      <c r="AB71" s="64"/>
      <c r="AC71" s="107"/>
      <c r="AD71" s="64"/>
      <c r="AE71" s="64"/>
      <c r="AF71" s="107"/>
      <c r="AG71" s="64"/>
      <c r="AH71" s="71"/>
      <c r="AQ71" s="186"/>
      <c r="AR71" s="174" t="str">
        <f>IF(OR(AR70="",VLOOKUP(AR72,NP,10,FALSE)=0),"",IF(LEN(VLOOKUP(AR72,NP,10,FALSE))=7,VLOOKUP(AR72,NP,10,FALSE),VLOOKUP(AR72,NP,10,FALSE)))</f>
        <v/>
      </c>
      <c r="AS71" s="27" t="str">
        <f>IF(AR70="","",CONCATENATE(VLOOKUP(AR72,NP,8,FALSE)," pts - ",VLOOKUP(AR72,NP,11,FALSE)))</f>
        <v/>
      </c>
      <c r="AT71" s="27"/>
      <c r="AU71" s="97"/>
      <c r="AV71" s="27"/>
      <c r="AW71" s="27"/>
      <c r="AX71" s="97"/>
      <c r="AY71" s="85"/>
      <c r="AZ71" s="11"/>
      <c r="BA71" s="18"/>
      <c r="BB71" s="18"/>
      <c r="BC71" s="99"/>
      <c r="BD71" s="18"/>
      <c r="BE71" s="18"/>
      <c r="BF71" s="99"/>
      <c r="BH71" s="26"/>
      <c r="BI71" s="21" t="str">
        <f>IF(BH69="","",CONCATENATE(IF(VLOOKUP(AZ69,NP,23,FALSE)="","",IF(VLOOKUP(AZ69,NP,12,FALSE)=1,VLOOKUP(AZ69,NP,23,FALSE),-VLOOKUP(AZ69,NP,23,FALSE))),IF(VLOOKUP(AZ69,NP,24,FALSE)="","",CONCATENATE(" / ",IF(VLOOKUP(AZ69,NP,12,FALSE)=1,VLOOKUP(AZ69,NP,24,FALSE),-VLOOKUP(AZ69,NP,24,FALSE)))),IF(VLOOKUP(AZ69,NP,25,FALSE)="","",CONCATENATE(" / ",IF(VLOOKUP(AZ69,NP,12,FALSE)=1,VLOOKUP(AZ69,NP,25,FALSE),-VLOOKUP(AZ69,NP,25,FALSE)))),IF(VLOOKUP(AZ69,NP,26,FALSE)="","",CONCATENATE(" / ",IF(VLOOKUP(AZ69,NP,12,FALSE)=1,VLOOKUP(AZ69,NP,26,FALSE),-VLOOKUP(AZ69,NP,26,FALSE)))),IF(VLOOKUP(AZ69,NP,27,FALSE)="","",CONCATENATE(" / ",IF(VLOOKUP(AZ69,NP,12,FALSE)=1,VLOOKUP(AZ69,NP,27,FALSE),-VLOOKUP(AZ69,NP,27,FALSE)))),IF(VLOOKUP(AZ69,NP,28)="","",CONCATENATE(" / ",IF(VLOOKUP(AZ69,NP,12)=1,VLOOKUP(AZ69,NP,28),-VLOOKUP(AZ69,NP,28)))),IF(VLOOKUP(AZ69,NP,29)="","",CONCATENATE(" / ",IF(VLOOKUP(AZ69,NP,12)=1,VLOOKUP(AZ69,NP,29),-VLOOKUP(AZ69,NP,29))))))</f>
        <v/>
      </c>
      <c r="BJ71" s="21"/>
      <c r="BK71" s="17"/>
      <c r="BL71" s="21"/>
      <c r="BM71" s="21"/>
      <c r="BN71" s="17"/>
      <c r="BO71" s="21"/>
      <c r="BX71" s="22"/>
      <c r="CF71" s="22"/>
    </row>
    <row r="72" spans="1:92" ht="12" customHeight="1">
      <c r="J72" s="87"/>
      <c r="R72" s="71"/>
      <c r="AH72" s="71"/>
      <c r="AI72" s="20" t="str">
        <f>IF(AP72="","",IF(VLOOKUP(AR72,NP,12,FALSE)=0,CONCATENATE(VLOOKUP(AR72,NP,5,FALSE),"  ",VLOOKUP(AR72,NP,6,FALSE)),IF(VLOOKUP(AR72,NP,22,FALSE)=0,CONCATENATE(VLOOKUP(AR72,NP,15,FALSE),"  ",VLOOKUP(AR72,NP,16,FALSE)),"")))</f>
        <v/>
      </c>
      <c r="AJ72" s="20"/>
      <c r="AK72" s="92"/>
      <c r="AL72" s="20"/>
      <c r="AM72" s="20"/>
      <c r="AN72" s="92"/>
      <c r="AO72" s="20"/>
      <c r="AP72" s="90" t="str">
        <f>IF(AND(VLOOKUP(AR72,NP,12,FALSE)=0,VLOOKUP(AR72,NP,22,FALSE)=0),"",IF(VLOOKUP(AR72,NP,12,FALSE)=0,VLOOKUP(AR72,NP,4,FALSE),IF(VLOOKUP(AR72,NP,22,FALSE)=0,VLOOKUP(AR72,NP,14,FALSE),"")))</f>
        <v/>
      </c>
      <c r="AQ72" s="136"/>
      <c r="AR72" s="124">
        <f>AR66+1</f>
        <v>140</v>
      </c>
      <c r="AS72" s="125" t="s">
        <v>67</v>
      </c>
      <c r="AT72" s="125"/>
      <c r="AU72" s="126" t="str">
        <f>IF(VLOOKUP(AR72,NP,32,FALSE)="","",IF(VLOOKUP(AR72,NP,32,FALSE)=0,"",VLOOKUP(AR72,NP,32,FALSE)))</f>
        <v/>
      </c>
      <c r="AV72" s="127" t="str">
        <f>IF(VLOOKUP(AR72,NP,33,FALSE)="","",IF(VLOOKUP(AR72,NP,34,FALSE)=2,"",VLOOKUP(AR72,NP,34,FALSE)))</f>
        <v/>
      </c>
      <c r="AW72" s="127"/>
      <c r="AX72" s="128" t="str">
        <f>IF(VLOOKUP(AR72,NP,33,FALSE)="","",IF(VLOOKUP(AR72,NP,33,FALSE)=0,"",VLOOKUP(AR72,NP,33,FALSE)))</f>
        <v/>
      </c>
      <c r="AY72" s="129"/>
      <c r="AZ72" s="83" t="str">
        <f>IF(VLOOKUP(AZ69,NP,14,FALSE)=0,"",VLOOKUP(AZ69,NP,14,FALSE))</f>
        <v/>
      </c>
      <c r="BA72" s="20" t="str">
        <f>IF(AZ72="","",CONCATENATE(VLOOKUP(AZ69,NP,15,FALSE),"  ",VLOOKUP(AZ69,NP,16,FALSE)))</f>
        <v/>
      </c>
      <c r="BB72" s="20"/>
      <c r="BC72" s="92"/>
      <c r="BD72" s="20"/>
      <c r="BE72" s="20"/>
      <c r="BF72" s="92"/>
      <c r="BG72" s="20"/>
      <c r="BH72" s="22"/>
      <c r="BI72" s="28"/>
      <c r="BJ72" s="28"/>
      <c r="BK72" s="15"/>
      <c r="BL72" s="28"/>
      <c r="BM72" s="28"/>
      <c r="BN72" s="15"/>
      <c r="BO72" s="18"/>
      <c r="BX72" s="22"/>
      <c r="CF72" s="22"/>
    </row>
    <row r="73" spans="1:92" ht="12" customHeight="1">
      <c r="J73" s="87"/>
      <c r="R73" s="71"/>
      <c r="T73" s="120"/>
      <c r="U73" s="122"/>
      <c r="V73" s="121"/>
      <c r="W73" s="121"/>
      <c r="X73" s="122"/>
      <c r="AI73" s="64" t="str">
        <f>IF(AP72="","",IF(VLOOKUP(AR72,NP,12,FALSE)=0,CONCATENATE(VLOOKUP(AR72,NP,8,FALSE)," pts - ",VLOOKUP(AR72,NP,11,FALSE)),IF(VLOOKUP(AR72,NP,22,FALSE)=0,CONCATENATE(VLOOKUP(AR72,NP,18,FALSE)," pts - ",VLOOKUP(AR72,NP,21,FALSE)),"")))</f>
        <v/>
      </c>
      <c r="AJ73" s="64"/>
      <c r="AK73" s="97"/>
      <c r="AL73" s="27"/>
      <c r="AM73" s="27"/>
      <c r="AN73" s="97"/>
      <c r="AO73" s="27"/>
      <c r="AP73" s="118">
        <f>AQ70</f>
        <v>89</v>
      </c>
      <c r="AQ73" s="136"/>
      <c r="AR73" s="2"/>
      <c r="AS73" s="120"/>
      <c r="AT73" s="120"/>
      <c r="AU73" s="130"/>
      <c r="AV73" s="120"/>
      <c r="AW73" s="120"/>
      <c r="AX73" s="130"/>
      <c r="AY73" s="131"/>
      <c r="AZ73" s="180">
        <f>AQ74</f>
        <v>96</v>
      </c>
      <c r="BA73" s="27" t="str">
        <f>IF(AZ72="","",CONCATENATE(VLOOKUP(AZ69,NP,18,FALSE)," pts - ",VLOOKUP(AZ69,NP,21,FALSE)))</f>
        <v/>
      </c>
      <c r="BB73" s="27"/>
      <c r="BC73" s="97"/>
      <c r="BD73" s="27"/>
      <c r="BE73" s="27"/>
      <c r="BF73" s="97"/>
      <c r="BG73" s="27"/>
      <c r="BX73" s="22"/>
      <c r="CF73" s="22"/>
    </row>
    <row r="74" spans="1:92" ht="12" customHeight="1">
      <c r="J74" s="87"/>
      <c r="R74" s="71"/>
      <c r="AA74" s="18"/>
      <c r="AP74" s="71"/>
      <c r="AQ74" s="187">
        <v>96</v>
      </c>
      <c r="AR74" s="84" t="str">
        <f>IF(VLOOKUP(AR72,NP,14,FALSE)=0,"",VLOOKUP(AR72,NP,14,FALSE))</f>
        <v/>
      </c>
      <c r="AS74" s="20" t="str">
        <f>IF(AR74="","",CONCATENATE(VLOOKUP(AR72,NP,15,FALSE),"  ",VLOOKUP(AR72,NP,16,FALSE)))</f>
        <v/>
      </c>
      <c r="AT74" s="134"/>
      <c r="AU74" s="135"/>
      <c r="AV74" s="134"/>
      <c r="AW74" s="134"/>
      <c r="AX74" s="135"/>
      <c r="AY74" s="86"/>
      <c r="AZ74" s="26"/>
      <c r="BA74" s="21" t="str">
        <f>IF(AZ72="","",CONCATENATE(IF(VLOOKUP(AR72,NP,23,FALSE)="","",IF(VLOOKUP(AR72,NP,12,FALSE)=1,VLOOKUP(AR72,NP,23,FALSE),-VLOOKUP(AR72,NP,23,FALSE))),IF(VLOOKUP(AR72,NP,24,FALSE)="","",CONCATENATE(" / ",IF(VLOOKUP(AR72,NP,12,FALSE)=1,VLOOKUP(AR72,NP,24,FALSE),-VLOOKUP(AR72,NP,24,FALSE)))),IF(VLOOKUP(AR72,NP,25,FALSE)="","",CONCATENATE(" / ",IF(VLOOKUP(AR72,NP,12,FALSE)=1,VLOOKUP(AR72,NP,25,FALSE),-VLOOKUP(AR72,NP,25,FALSE)))),IF(VLOOKUP(AR72,NP,26,FALSE)="","",CONCATENATE(" / ",IF(VLOOKUP(AR72,NP,12,FALSE)=1,VLOOKUP(AR72,NP,26,FALSE),-VLOOKUP(AR72,NP,26,FALSE)))),IF(VLOOKUP(AR72,NP,27,FALSE)="","",CONCATENATE(" / ",IF(VLOOKUP(AR72,NP,12,FALSE)=1,VLOOKUP(AR72,NP,27,FALSE),-VLOOKUP(AR72,NP,27,FALSE)))),IF(VLOOKUP(AR72,NP,28)="","",CONCATENATE(" / ",IF(VLOOKUP(AR72,NP,12)=1,VLOOKUP(AR72,NP,28),-VLOOKUP(AR72,NP,28)))),IF(VLOOKUP(AR72,NP,29)="","",CONCATENATE(" / ",IF(VLOOKUP(AR72,NP,12)=1,VLOOKUP(AR72,NP,29),-VLOOKUP(AR72,NP,29))))))</f>
        <v/>
      </c>
      <c r="BB74" s="21"/>
      <c r="BC74" s="17"/>
      <c r="BD74" s="21"/>
      <c r="BE74" s="21"/>
      <c r="BF74" s="17"/>
      <c r="BG74" s="21"/>
      <c r="BX74" s="22"/>
      <c r="CF74" s="22"/>
    </row>
    <row r="75" spans="1:92" ht="12" customHeight="1">
      <c r="J75" s="87"/>
      <c r="K75" s="20" t="str">
        <f>IF(R75="","",CONCATENATE(VLOOKUP(R51,NP,15,FALSE),"  ",VLOOKUP(R51,NP,16,FALSE)))</f>
        <v/>
      </c>
      <c r="L75" s="20"/>
      <c r="M75" s="92"/>
      <c r="N75" s="20"/>
      <c r="O75" s="20"/>
      <c r="P75" s="92"/>
      <c r="Q75" s="20"/>
      <c r="R75" s="82" t="str">
        <f>IF(VLOOKUP(R51,NP,14,FALSE)=0,"",VLOOKUP(R51,NP,14,FALSE))</f>
        <v/>
      </c>
      <c r="S75" s="125" t="s">
        <v>67</v>
      </c>
      <c r="T75" s="125"/>
      <c r="U75" s="126" t="str">
        <f>IF(VLOOKUP(Z75,NP,32,FALSE)="","",IF(VLOOKUP(Z75,NP,32,FALSE)=0,"",VLOOKUP(Z75,NP,32,FALSE)))</f>
        <v/>
      </c>
      <c r="V75" s="127" t="str">
        <f>IF(VLOOKUP(Z75,NP,33,FALSE)="","",IF(VLOOKUP(Z75,NP,34,FALSE)=2,"",VLOOKUP(Z75,NP,34,FALSE)))</f>
        <v/>
      </c>
      <c r="W75" s="127"/>
      <c r="X75" s="128" t="str">
        <f>IF(VLOOKUP(Z75,NP,33,FALSE)="","",IF(VLOOKUP(Z75,NP,33,FALSE)=0,"",VLOOKUP(Z75,NP,33,FALSE)))</f>
        <v/>
      </c>
      <c r="Y75" s="137"/>
      <c r="Z75" s="145">
        <f>Z27+1</f>
        <v>186</v>
      </c>
      <c r="AQ75" s="109"/>
      <c r="AR75" s="174" t="str">
        <f>IF(OR(AR74="",VLOOKUP(AR72,NP,20,FALSE)=0),"",IF(LEN(VLOOKUP(AR72,NP,20,FALSE))=7,VLOOKUP(AR72,NP,20,FALSE),VLOOKUP(AR72,NP,20,FALSE)))</f>
        <v/>
      </c>
      <c r="AS75" s="27" t="str">
        <f>IF(AR74="","",CONCATENATE(VLOOKUP(AR72,NP,18,FALSE)," pts - ",VLOOKUP(AR72,NP,21,FALSE)))</f>
        <v/>
      </c>
      <c r="AT75" s="27"/>
      <c r="AU75" s="97"/>
      <c r="AV75" s="27"/>
      <c r="AW75" s="27"/>
      <c r="AX75" s="97"/>
      <c r="AY75" s="27"/>
      <c r="AZ75" s="141"/>
      <c r="BP75" s="145">
        <f>BP27+1</f>
        <v>178</v>
      </c>
      <c r="BQ75" s="125" t="s">
        <v>67</v>
      </c>
      <c r="BR75" s="125"/>
      <c r="BS75" s="126" t="str">
        <f>IF(VLOOKUP(BP75,NP,32,FALSE)="","",IF(VLOOKUP(BP75,NP,32,FALSE)=0,"",VLOOKUP(BP75,NP,32,FALSE)))</f>
        <v/>
      </c>
      <c r="BT75" s="127" t="str">
        <f>IF(VLOOKUP(BP75,NP,33,FALSE)="","",IF(VLOOKUP(BP75,NP,34,FALSE)=2,"",VLOOKUP(BP75,NP,34,FALSE)))</f>
        <v/>
      </c>
      <c r="BU75" s="127"/>
      <c r="BV75" s="128" t="str">
        <f>IF(VLOOKUP(BP75,NP,33,FALSE)="","",IF(VLOOKUP(BP75,NP,33,FALSE)=0,"",VLOOKUP(BP75,NP,33,FALSE)))</f>
        <v/>
      </c>
      <c r="BW75" s="137"/>
      <c r="BX75" s="83" t="str">
        <f>IF(VLOOKUP(BX51,NP,14,FALSE)=0,"",VLOOKUP(BX51,NP,14,FALSE))</f>
        <v/>
      </c>
      <c r="BY75" s="20" t="str">
        <f>IF(BX75="","",CONCATENATE(VLOOKUP(BX51,NP,15,FALSE),"  ",VLOOKUP(BX51,NP,16,FALSE)))</f>
        <v/>
      </c>
      <c r="BZ75" s="20"/>
      <c r="CA75" s="92"/>
      <c r="CB75" s="20"/>
      <c r="CC75" s="20"/>
      <c r="CD75" s="92"/>
      <c r="CE75" s="20"/>
      <c r="CF75" s="22"/>
    </row>
    <row r="76" spans="1:92" ht="12" customHeight="1">
      <c r="J76" s="30"/>
      <c r="K76" s="66" t="str">
        <f>IF(R75="","",CONCATENATE(VLOOKUP(R51,NP,18,FALSE)," pts - ",VLOOKUP(R51,NP,21,FALSE)))</f>
        <v/>
      </c>
      <c r="L76" s="66"/>
      <c r="M76" s="108"/>
      <c r="N76" s="66"/>
      <c r="O76" s="66"/>
      <c r="P76" s="108"/>
      <c r="Q76" s="66"/>
      <c r="R76" s="132">
        <v>120</v>
      </c>
      <c r="AQ76" s="185">
        <v>97</v>
      </c>
      <c r="AR76" s="84" t="str">
        <f>IF(VLOOKUP(AR78,NP,4,FALSE)=0,"",VLOOKUP(AR78,NP,4,FALSE))</f>
        <v/>
      </c>
      <c r="AS76" s="20" t="str">
        <f>IF(AR76="","",CONCATENATE(VLOOKUP(AR78,NP,5,FALSE),"  ",VLOOKUP(AR78,NP,6,FALSE)))</f>
        <v/>
      </c>
      <c r="AT76" s="20"/>
      <c r="AU76" s="92"/>
      <c r="AV76" s="20"/>
      <c r="AW76" s="20"/>
      <c r="AX76" s="92"/>
      <c r="AY76" s="20"/>
      <c r="AZ76" s="2"/>
      <c r="BX76" s="136">
        <v>128</v>
      </c>
      <c r="BY76" s="21" t="str">
        <f>IF(BX75="","",CONCATENATE(VLOOKUP(BX51,NP,18,FALSE)," pts - ",VLOOKUP(BX51,NP,21,FALSE)))</f>
        <v/>
      </c>
      <c r="BZ76" s="21"/>
      <c r="CA76" s="17"/>
      <c r="CB76" s="21"/>
      <c r="CC76" s="21"/>
      <c r="CD76" s="17"/>
      <c r="CE76" s="21"/>
    </row>
    <row r="77" spans="1:92" ht="12" customHeight="1">
      <c r="J77" s="30"/>
      <c r="K77" s="64" t="str">
        <f>IF(R75="","",CONCATENATE(IF(VLOOKUP(Z75,NP,23,FALSE)="","",IF(VLOOKUP(Z75,NP,12,FALSE)=1,VLOOKUP(Z75,NP,23,FALSE),-VLOOKUP(Z75,NP,23,FALSE))),IF(VLOOKUP(Z75,NP,24,FALSE)="","",CONCATENATE(" / ",IF(VLOOKUP(Z75,NP,12,FALSE)=1,VLOOKUP(Z75,NP,24,FALSE),-VLOOKUP(Z75,NP,24,FALSE)))),IF(VLOOKUP(Z75,NP,25,FALSE)="","",CONCATENATE(" / ",IF(VLOOKUP(Z75,NP,12,FALSE)=1,VLOOKUP(Z75,NP,25,FALSE),-VLOOKUP(Z75,NP,25,FALSE)))),IF(VLOOKUP(Z75,NP,26,FALSE)="","",CONCATENATE(" / ",IF(VLOOKUP(Z75,NP,12,FALSE)=1,VLOOKUP(Z75,NP,26,FALSE),-VLOOKUP(Z75,NP,26,FALSE)))),IF(VLOOKUP(Z75,NP,27,FALSE)="","",CONCATENATE(" / ",IF(VLOOKUP(Z75,NP,12,FALSE)=1,VLOOKUP(Z75,NP,27,FALSE),-VLOOKUP(Z75,NP,27,FALSE)))),IF(VLOOKUP(Z75,NP,28)="","",CONCATENATE(" / ",IF(VLOOKUP(Z75,NP,12)=1,VLOOKUP(Z75,NP,28),-VLOOKUP(Z75,NP,28)))),IF(VLOOKUP(Z75,NP,29)="","",CONCATENATE(" / ",IF(VLOOKUP(Z75,NP,12)=1,VLOOKUP(Z75,NP,29),-VLOOKUP(Z75,NP,29))))))</f>
        <v/>
      </c>
      <c r="L77" s="64"/>
      <c r="M77" s="107"/>
      <c r="N77" s="64"/>
      <c r="O77" s="64"/>
      <c r="P77" s="107"/>
      <c r="Q77" s="64"/>
      <c r="R77" s="71"/>
      <c r="AP77" s="118">
        <f>AQ80</f>
        <v>104</v>
      </c>
      <c r="AQ77" s="186"/>
      <c r="AR77" s="174" t="str">
        <f>IF(OR(AR76="",VLOOKUP(AR78,NP,10,FALSE)=0),"",IF(LEN(VLOOKUP(AR78,NP,10,FALSE))=7,VLOOKUP(AR78,NP,10,FALSE),VLOOKUP(AR78,NP,10,FALSE)))</f>
        <v/>
      </c>
      <c r="AS77" s="27" t="str">
        <f>IF(AR76="","",CONCATENATE(VLOOKUP(AR78,NP,8,FALSE)," pts - ",VLOOKUP(AR78,NP,11,FALSE)))</f>
        <v/>
      </c>
      <c r="AT77" s="27"/>
      <c r="AU77" s="97"/>
      <c r="AV77" s="27"/>
      <c r="AW77" s="27"/>
      <c r="AX77" s="97"/>
      <c r="AY77" s="85"/>
      <c r="AZ77" s="180">
        <f>AQ76</f>
        <v>97</v>
      </c>
      <c r="BA77" s="120"/>
      <c r="BB77" s="121"/>
      <c r="BC77" s="122"/>
      <c r="BD77" s="121"/>
      <c r="BE77" s="121"/>
      <c r="BF77" s="122"/>
      <c r="BG77" s="4"/>
      <c r="BX77" s="26"/>
      <c r="BY77" s="21" t="str">
        <f>IF(BX75="","",CONCATENATE(IF(VLOOKUP(BP75,NP,23,FALSE)="","",IF(VLOOKUP(BP75,NP,12,FALSE)=1,VLOOKUP(BP75,NP,23,FALSE),-VLOOKUP(BP75,NP,23,FALSE))),IF(VLOOKUP(BP75,NP,24,FALSE)="","",CONCATENATE(" / ",IF(VLOOKUP(BP75,NP,12,FALSE)=1,VLOOKUP(BP75,NP,24,FALSE),-VLOOKUP(BP75,NP,24,FALSE)))),IF(VLOOKUP(BP75,NP,25,FALSE)="","",CONCATENATE(" / ",IF(VLOOKUP(BP75,NP,12,FALSE)=1,VLOOKUP(BP75,NP,25,FALSE),-VLOOKUP(BP75,NP,25,FALSE)))),IF(VLOOKUP(BP75,NP,26,FALSE)="","",CONCATENATE(" / ",IF(VLOOKUP(BP75,NP,12,FALSE)=1,VLOOKUP(BP75,NP,26,FALSE),-VLOOKUP(BP75,NP,26,FALSE)))),IF(VLOOKUP(BP75,NP,27,FALSE)="","",CONCATENATE(" / ",IF(VLOOKUP(BP75,NP,12,FALSE)=1,VLOOKUP(BP75,NP,27,FALSE),-VLOOKUP(BP75,NP,27,FALSE)))),IF(VLOOKUP(BP75,NP,28)="","",CONCATENATE(" / ",IF(VLOOKUP(BP75,NP,12)=1,VLOOKUP(BP75,NP,28),-VLOOKUP(BP75,NP,28)))),IF(VLOOKUP(BP75,NP,29)="","",CONCATENATE(" / ",IF(VLOOKUP(BP75,NP,12)=1,VLOOKUP(BP75,NP,29),-VLOOKUP(BP75,NP,29))))))</f>
        <v/>
      </c>
      <c r="BZ77" s="21"/>
      <c r="CA77" s="17"/>
      <c r="CB77" s="21"/>
      <c r="CC77" s="21"/>
      <c r="CD77" s="17"/>
      <c r="CE77" s="21"/>
      <c r="CN77" s="30"/>
    </row>
    <row r="78" spans="1:92" ht="12" customHeight="1">
      <c r="J78" s="30"/>
      <c r="R78" s="77"/>
      <c r="T78" s="121"/>
      <c r="U78" s="122"/>
      <c r="V78" s="121"/>
      <c r="W78" s="121"/>
      <c r="X78" s="122"/>
      <c r="Y78" s="121"/>
      <c r="Z78" s="4"/>
      <c r="AI78" s="20" t="str">
        <f>IF(AP78="","",IF(VLOOKUP(AR78,NP,12,FALSE)=0,CONCATENATE(VLOOKUP(AR78,NP,5,FALSE),"  ",VLOOKUP(AR78,NP,6,FALSE)),IF(VLOOKUP(AR78,NP,22,FALSE)=0,CONCATENATE(VLOOKUP(AR78,NP,15,FALSE),"  ",VLOOKUP(AR78,NP,16,FALSE)),"")))</f>
        <v/>
      </c>
      <c r="AJ78" s="20"/>
      <c r="AK78" s="92"/>
      <c r="AL78" s="20"/>
      <c r="AM78" s="20"/>
      <c r="AN78" s="92"/>
      <c r="AO78" s="20"/>
      <c r="AP78" s="90" t="str">
        <f>IF(AND(VLOOKUP(AR78,NP,12,FALSE)=0,VLOOKUP(AR78,NP,22,FALSE)=0),"",IF(VLOOKUP(AR78,NP,12,FALSE)=0,VLOOKUP(AR78,NP,4,FALSE),IF(VLOOKUP(AR78,NP,22,FALSE)=0,VLOOKUP(AR78,NP,14,FALSE),"")))</f>
        <v/>
      </c>
      <c r="AQ78" s="136"/>
      <c r="AR78" s="124">
        <f>AR72+1</f>
        <v>141</v>
      </c>
      <c r="AS78" s="125" t="s">
        <v>67</v>
      </c>
      <c r="AT78" s="125"/>
      <c r="AU78" s="126" t="str">
        <f>IF(VLOOKUP(AR78,NP,32,FALSE)="","",IF(VLOOKUP(AR78,NP,32,FALSE)=0,"",VLOOKUP(AR78,NP,32,FALSE)))</f>
        <v/>
      </c>
      <c r="AV78" s="127" t="str">
        <f>IF(VLOOKUP(AR78,NP,33,FALSE)="","",IF(VLOOKUP(AR78,NP,34,FALSE)=2,"",VLOOKUP(AR78,NP,34,FALSE)))</f>
        <v/>
      </c>
      <c r="AW78" s="127"/>
      <c r="AX78" s="128" t="str">
        <f>IF(VLOOKUP(AR78,NP,33,FALSE)="","",IF(VLOOKUP(AR78,NP,33,FALSE)=0,"",VLOOKUP(AR78,NP,33,FALSE)))</f>
        <v/>
      </c>
      <c r="AY78" s="129"/>
      <c r="AZ78" s="83" t="str">
        <f>IF(VLOOKUP(AZ81,NP,4,FALSE)=0,"",VLOOKUP(AZ81,NP,4,FALSE))</f>
        <v/>
      </c>
      <c r="BA78" s="20" t="str">
        <f>IF(AZ78="","",CONCATENATE(VLOOKUP(AZ81,NP,5,FALSE),"  ",VLOOKUP(AZ81,NP,6,FALSE)))</f>
        <v/>
      </c>
      <c r="BB78" s="20"/>
      <c r="BC78" s="92"/>
      <c r="BD78" s="20"/>
      <c r="BE78" s="20"/>
      <c r="BF78" s="92"/>
      <c r="BG78" s="20"/>
      <c r="BX78" s="31"/>
      <c r="BY78" s="32"/>
    </row>
    <row r="79" spans="1:92" ht="12" customHeight="1">
      <c r="A79" s="76" t="s">
        <v>20</v>
      </c>
      <c r="C79" s="20" t="str">
        <f>IF(J79="","",IF(VLOOKUP(R51,NP,12,FALSE)=0,CONCATENATE(VLOOKUP(R51,NP,5,FALSE),"  ",VLOOKUP(R51,NP,6,FALSE)),IF(VLOOKUP(R51,NP,22,FALSE)=0,CONCATENATE(VLOOKUP(R51,NP,15,FALSE),"  ",VLOOKUP(R51,NP,16,FALSE)),"")))</f>
        <v/>
      </c>
      <c r="D79" s="20"/>
      <c r="E79" s="20"/>
      <c r="F79" s="20"/>
      <c r="G79" s="20"/>
      <c r="H79" s="20"/>
      <c r="I79" s="20"/>
      <c r="J79" s="84" t="str">
        <f>IF(AND(VLOOKUP(R51,NP,12,FALSE)=0,VLOOKUP(R51,NP,22,FALSE)=0),"",IF(VLOOKUP(R51,NP,12,FALSE)=0,VLOOKUP(R51,NP,4,FALSE),IF(VLOOKUP(R51,NP,22,FALSE)=0,VLOOKUP(R51,NP,14,FALSE),"")))</f>
        <v/>
      </c>
      <c r="K79" s="34"/>
      <c r="L79" s="34"/>
      <c r="M79" s="94"/>
      <c r="N79" s="34"/>
      <c r="O79" s="34"/>
      <c r="P79" s="94"/>
      <c r="Q79" s="34"/>
      <c r="R79" s="77"/>
      <c r="T79" s="120"/>
      <c r="U79" s="122"/>
      <c r="V79" s="121"/>
      <c r="W79" s="121"/>
      <c r="X79" s="122"/>
      <c r="Y79" s="121"/>
      <c r="Z79" s="4"/>
      <c r="AH79" s="71"/>
      <c r="AI79" s="64" t="str">
        <f>IF(AP78="","",IF(VLOOKUP(AR78,NP,12,FALSE)=0,CONCATENATE(VLOOKUP(AR78,NP,8,FALSE)," pts - ",VLOOKUP(AR78,NP,11,FALSE)),IF(VLOOKUP(AR78,NP,22,FALSE)=0,CONCATENATE(VLOOKUP(AR78,NP,18,FALSE)," pts - ",VLOOKUP(AR78,NP,21,FALSE)),"")))</f>
        <v/>
      </c>
      <c r="AJ79" s="64"/>
      <c r="AK79" s="107"/>
      <c r="AL79" s="64"/>
      <c r="AM79" s="64"/>
      <c r="AN79" s="107"/>
      <c r="AO79" s="64"/>
      <c r="AP79" s="72"/>
      <c r="AQ79" s="136"/>
      <c r="AR79" s="2"/>
      <c r="AS79" s="120"/>
      <c r="AT79" s="120"/>
      <c r="AU79" s="130"/>
      <c r="AV79" s="120"/>
      <c r="AW79" s="120"/>
      <c r="AX79" s="130"/>
      <c r="AY79" s="131"/>
      <c r="AZ79" s="26"/>
      <c r="BA79" s="21" t="str">
        <f>IF(AZ78="","",CONCATENATE(VLOOKUP(AZ81,NP,8,FALSE)," pts - ",VLOOKUP(AZ81,NP,11,FALSE)))</f>
        <v/>
      </c>
      <c r="BB79" s="21"/>
      <c r="BC79" s="17"/>
      <c r="BD79" s="21"/>
      <c r="BE79" s="21"/>
      <c r="BF79" s="17"/>
      <c r="BG79" s="21"/>
      <c r="BH79" s="22"/>
      <c r="BX79" s="22"/>
      <c r="BY79" s="33"/>
      <c r="BZ79" s="34"/>
      <c r="CA79" s="94"/>
      <c r="CB79" s="34"/>
      <c r="CC79" s="34"/>
      <c r="CD79" s="94"/>
      <c r="CE79" s="34"/>
      <c r="CF79" s="84" t="str">
        <f>IF(AND(VLOOKUP(BX51,NP,12,FALSE)=0,VLOOKUP(BX51,NP,22,FALSE)=0),"",IF(VLOOKUP(BX51,NP,12,FALSE)=0,VLOOKUP(BX51,NP,4,FALSE),IF(VLOOKUP(BX51,NP,22,FALSE)=0,VLOOKUP(BX51,NP,14,FALSE),"")))</f>
        <v/>
      </c>
      <c r="CG79" s="20" t="str">
        <f>IF(CF79="","",IF(VLOOKUP(BX51,NP,12,FALSE)=0,CONCATENATE(VLOOKUP(BX51,NP,5,FALSE),"  ",VLOOKUP(BX51,NP,6,FALSE)),IF(VLOOKUP(BX51,NP,22,FALSE)=0,CONCATENATE(VLOOKUP(BX51,NP,15,FALSE),"  ",VLOOKUP(BX51,NP,16,FALSE)),"")))</f>
        <v/>
      </c>
      <c r="CH79" s="20"/>
      <c r="CI79" s="20"/>
      <c r="CJ79" s="20"/>
      <c r="CK79" s="20"/>
      <c r="CL79" s="20"/>
      <c r="CM79" s="20"/>
      <c r="CN79" s="29" t="s">
        <v>10</v>
      </c>
    </row>
    <row r="80" spans="1:92" ht="12" customHeight="1">
      <c r="C80" s="64" t="str">
        <f>IF(J79="","",IF(VLOOKUP(R51,NP,12,FALSE)=0,CONCATENATE(VLOOKUP(R51,NP,8,FALSE)," pts - ",VLOOKUP(R51,NP,11,FALSE)),IF(VLOOKUP(R51,NP,22,FALSE)=0,CONCATENATE(VLOOKUP(R51,NP,18,FALSE)," pts - ",VLOOKUP(R51,NP,21,FALSE)),"")))</f>
        <v/>
      </c>
      <c r="D80" s="64"/>
      <c r="E80" s="64"/>
      <c r="F80" s="64"/>
      <c r="G80" s="64"/>
      <c r="H80" s="64"/>
      <c r="I80" s="64"/>
      <c r="J80" s="30"/>
      <c r="R80" s="71"/>
      <c r="AA80" s="18"/>
      <c r="AH80" s="132">
        <v>105</v>
      </c>
      <c r="AQ80" s="187">
        <v>104</v>
      </c>
      <c r="AR80" s="84" t="str">
        <f>IF(VLOOKUP(AR78,NP,14,FALSE)=0,"",VLOOKUP(AR78,NP,14,FALSE))</f>
        <v/>
      </c>
      <c r="AS80" s="20" t="str">
        <f>IF(AR80="","",CONCATENATE(VLOOKUP(AR78,NP,15,FALSE),"  ",VLOOKUP(AR78,NP,16,FALSE)))</f>
        <v/>
      </c>
      <c r="AT80" s="134"/>
      <c r="AU80" s="135"/>
      <c r="AV80" s="134"/>
      <c r="AW80" s="134"/>
      <c r="AX80" s="135"/>
      <c r="AY80" s="86"/>
      <c r="AZ80" s="26"/>
      <c r="BA80" s="21" t="str">
        <f>IF(AZ78="","",CONCATENATE(IF(VLOOKUP(AR78,NP,23,FALSE)="","",IF(VLOOKUP(AR78,NP,12,FALSE)=1,VLOOKUP(AR78,NP,23,FALSE),-VLOOKUP(AR78,NP,23,FALSE))),IF(VLOOKUP(AR78,NP,24,FALSE)="","",CONCATENATE(" / ",IF(VLOOKUP(AR78,NP,12,FALSE)=1,VLOOKUP(AR78,NP,24,FALSE),-VLOOKUP(AR78,NP,24,FALSE)))),IF(VLOOKUP(AR78,NP,25,FALSE)="","",CONCATENATE(" / ",IF(VLOOKUP(AR78,NP,12,FALSE)=1,VLOOKUP(AR78,NP,25,FALSE),-VLOOKUP(AR78,NP,25,FALSE)))),IF(VLOOKUP(AR78,NP,26,FALSE)="","",CONCATENATE(" / ",IF(VLOOKUP(AR78,NP,12,FALSE)=1,VLOOKUP(AR78,NP,26,FALSE),-VLOOKUP(AR78,NP,26,FALSE)))),IF(VLOOKUP(AR78,NP,27,FALSE)="","",CONCATENATE(" / ",IF(VLOOKUP(AR78,NP,12,FALSE)=1,VLOOKUP(AR78,NP,27,FALSE),-VLOOKUP(AR78,NP,27,FALSE)))),IF(VLOOKUP(AR78,NP,28)="","",CONCATENATE(" / ",IF(VLOOKUP(AR78,NP,12)=1,VLOOKUP(AR78,NP,28),-VLOOKUP(AR78,NP,28)))),IF(VLOOKUP(AR78,NP,29)="","",CONCATENATE(" / ",IF(VLOOKUP(AR78,NP,12)=1,VLOOKUP(AR78,NP,29),-VLOOKUP(AR78,NP,29))))))</f>
        <v/>
      </c>
      <c r="BB80" s="21"/>
      <c r="BC80" s="17"/>
      <c r="BD80" s="21"/>
      <c r="BE80" s="21"/>
      <c r="BF80" s="17"/>
      <c r="BG80" s="21"/>
      <c r="BH80" s="136">
        <v>97</v>
      </c>
      <c r="BX80" s="22"/>
      <c r="CF80" s="18"/>
      <c r="CG80" s="21" t="str">
        <f>IF(CF79="","",IF(VLOOKUP(BX51,NP,12,FALSE)=0,CONCATENATE(VLOOKUP(BX51,NP,8,FALSE)," pts - ",VLOOKUP(BX51,NP,11,FALSE)),IF(VLOOKUP(BX51,NP,22,FALSE)=0,CONCATENATE(VLOOKUP(BX51,NP,18,FALSE)," pts - ",VLOOKUP(BX51,NP,21,FALSE)),"")))</f>
        <v/>
      </c>
      <c r="CH80" s="21"/>
      <c r="CI80" s="21"/>
      <c r="CJ80" s="21"/>
      <c r="CK80" s="21"/>
      <c r="CL80" s="21"/>
      <c r="CM80" s="21"/>
    </row>
    <row r="81" spans="3:91" ht="12" customHeight="1">
      <c r="C81" s="18"/>
      <c r="D81" s="18"/>
      <c r="E81" s="18"/>
      <c r="F81" s="18"/>
      <c r="G81" s="18"/>
      <c r="H81" s="18"/>
      <c r="I81" s="18"/>
      <c r="J81" s="30"/>
      <c r="K81" s="24"/>
      <c r="L81" s="24"/>
      <c r="M81" s="98"/>
      <c r="N81" s="24"/>
      <c r="O81" s="24"/>
      <c r="P81" s="98"/>
      <c r="R81" s="71"/>
      <c r="AA81" s="20" t="str">
        <f>IF(AH81="","",CONCATENATE(VLOOKUP(AH87,NP,5,FALSE),"  ",VLOOKUP(AH87,NP,6,FALSE)))</f>
        <v/>
      </c>
      <c r="AB81" s="20"/>
      <c r="AC81" s="92"/>
      <c r="AD81" s="20"/>
      <c r="AE81" s="20"/>
      <c r="AF81" s="92"/>
      <c r="AG81" s="20"/>
      <c r="AH81" s="82" t="str">
        <f>IF(VLOOKUP(AH87,NP,4,FALSE)=0,"",VLOOKUP(AH87,NP,4,FALSE))</f>
        <v/>
      </c>
      <c r="AI81" s="125" t="s">
        <v>67</v>
      </c>
      <c r="AJ81" s="125"/>
      <c r="AK81" s="126" t="str">
        <f>IF(VLOOKUP(AP81,NP,32,FALSE)="","",IF(VLOOKUP(AP81,NP,32,FALSE)=0,"",VLOOKUP(AP81,NP,32,FALSE)))</f>
        <v/>
      </c>
      <c r="AL81" s="127" t="str">
        <f>IF(VLOOKUP(AP81,NP,33,FALSE)="","",IF(VLOOKUP(AP81,NP,34,FALSE)=2,"",VLOOKUP(AP81,NP,34,FALSE)))</f>
        <v/>
      </c>
      <c r="AM81" s="127"/>
      <c r="AN81" s="128" t="str">
        <f>IF(VLOOKUP(AP81,NP,33,FALSE)="","",IF(VLOOKUP(AP81,NP,33,FALSE)=0,"",VLOOKUP(AP81,NP,33,FALSE)))</f>
        <v/>
      </c>
      <c r="AO81" s="137"/>
      <c r="AP81" s="147">
        <f>AP69+1</f>
        <v>159</v>
      </c>
      <c r="AQ81" s="109"/>
      <c r="AR81" s="174" t="str">
        <f>IF(OR(AR80="",VLOOKUP(AR78,NP,20,FALSE)=0),"",IF(LEN(VLOOKUP(AR78,NP,20,FALSE))=7,VLOOKUP(AR78,NP,20,FALSE),VLOOKUP(AR78,NP,20,FALSE)))</f>
        <v/>
      </c>
      <c r="AS81" s="27" t="str">
        <f>IF(AR80="","",CONCATENATE(VLOOKUP(AR78,NP,18,FALSE)," pts - ",VLOOKUP(AR78,NP,21,FALSE)))</f>
        <v/>
      </c>
      <c r="AT81" s="27"/>
      <c r="AU81" s="97"/>
      <c r="AV81" s="27"/>
      <c r="AW81" s="27"/>
      <c r="AX81" s="97"/>
      <c r="AY81" s="27"/>
      <c r="AZ81" s="139">
        <f>AZ69+1</f>
        <v>151</v>
      </c>
      <c r="BA81" s="125" t="s">
        <v>67</v>
      </c>
      <c r="BB81" s="125"/>
      <c r="BC81" s="126" t="str">
        <f>IF(VLOOKUP(AZ81,NP,32,FALSE)="","",IF(VLOOKUP(AZ81,NP,32,FALSE)=0,"",VLOOKUP(AZ81,NP,32,FALSE)))</f>
        <v/>
      </c>
      <c r="BD81" s="127" t="str">
        <f>IF(VLOOKUP(AZ81,NP,33,FALSE)="","",IF(VLOOKUP(AZ81,NP,34,FALSE)=2,"",VLOOKUP(AZ81,NP,34,FALSE)))</f>
        <v/>
      </c>
      <c r="BE81" s="127"/>
      <c r="BF81" s="128" t="str">
        <f>IF(VLOOKUP(AZ81,NP,33,FALSE)="","",IF(VLOOKUP(AZ81,NP,33,FALSE)=0,"",VLOOKUP(AZ81,NP,33,FALSE)))</f>
        <v/>
      </c>
      <c r="BG81" s="137"/>
      <c r="BH81" s="83" t="str">
        <f>IF(VLOOKUP(BH87,NP,4,FALSE)=0,"",VLOOKUP(BH87,NP,4,FALSE))</f>
        <v/>
      </c>
      <c r="BI81" s="20" t="str">
        <f>IF(BH81="","",CONCATENATE(VLOOKUP(BH87,NP,5,FALSE),"  ",VLOOKUP(BH87,NP,6,FALSE)))</f>
        <v/>
      </c>
      <c r="BJ81" s="20"/>
      <c r="BK81" s="92"/>
      <c r="BL81" s="20"/>
      <c r="BM81" s="20"/>
      <c r="BN81" s="92"/>
      <c r="BO81" s="20"/>
      <c r="BX81" s="22"/>
    </row>
    <row r="82" spans="3:91" ht="12" customHeight="1">
      <c r="J82" s="30"/>
      <c r="R82" s="71"/>
      <c r="Z82" s="71"/>
      <c r="AA82" s="64" t="str">
        <f>IF(AH81="","",CONCATENATE(VLOOKUP(AH87,NP,8,FALSE)," pts - ",VLOOKUP(AH87,NP,11,FALSE)))</f>
        <v/>
      </c>
      <c r="AB82" s="64"/>
      <c r="AC82" s="107"/>
      <c r="AD82" s="64"/>
      <c r="AE82" s="64"/>
      <c r="AF82" s="107"/>
      <c r="AG82" s="64"/>
      <c r="AH82" s="71"/>
      <c r="AQ82" s="185">
        <v>105</v>
      </c>
      <c r="AR82" s="84" t="str">
        <f>IF(VLOOKUP(AR84,NP,4,FALSE)=0,"",VLOOKUP(AR84,NP,4,FALSE))</f>
        <v/>
      </c>
      <c r="AS82" s="20" t="str">
        <f>IF(AR82="","",CONCATENATE(VLOOKUP(AR84,NP,5,FALSE),"  ",VLOOKUP(AR84,NP,6,FALSE)))</f>
        <v/>
      </c>
      <c r="AT82" s="20"/>
      <c r="AU82" s="92"/>
      <c r="AV82" s="20"/>
      <c r="AW82" s="20"/>
      <c r="AX82" s="92"/>
      <c r="AY82" s="20"/>
      <c r="AZ82" s="2"/>
      <c r="BA82" s="121"/>
      <c r="BB82" s="121"/>
      <c r="BC82" s="122"/>
      <c r="BD82" s="121"/>
      <c r="BE82" s="121"/>
      <c r="BF82" s="122"/>
      <c r="BG82" s="4"/>
      <c r="BH82" s="25"/>
      <c r="BI82" s="21" t="str">
        <f>IF(BH81="","",CONCATENATE(VLOOKUP(BH87,NP,8,FALSE)," pts - ",VLOOKUP(BH87,NP,11,FALSE)))</f>
        <v/>
      </c>
      <c r="BJ82" s="21"/>
      <c r="BK82" s="17"/>
      <c r="BL82" s="21"/>
      <c r="BM82" s="21"/>
      <c r="BN82" s="17"/>
      <c r="BO82" s="21"/>
      <c r="BP82" s="22"/>
      <c r="BX82" s="22"/>
    </row>
    <row r="83" spans="3:91" ht="12" customHeight="1">
      <c r="J83" s="30"/>
      <c r="R83" s="71"/>
      <c r="S83" s="11"/>
      <c r="T83" s="18"/>
      <c r="U83" s="99"/>
      <c r="V83" s="18"/>
      <c r="W83" s="18"/>
      <c r="X83" s="99"/>
      <c r="Y83" s="18"/>
      <c r="Z83" s="72"/>
      <c r="AA83" s="64" t="str">
        <f>IF(AH81="","",CONCATENATE(IF(VLOOKUP(AP81,NP,23,FALSE)="","",IF(VLOOKUP(AP81,NP,12,FALSE)=1,VLOOKUP(AP81,NP,23,FALSE),-VLOOKUP(AP81,NP,23,FALSE))),IF(VLOOKUP(AP81,NP,24,FALSE)="","",CONCATENATE(" / ",IF(VLOOKUP(AP81,NP,12,FALSE)=1,VLOOKUP(AP81,NP,24,FALSE),-VLOOKUP(AP81,NP,24,FALSE)))),IF(VLOOKUP(AP81,NP,25,FALSE)="","",CONCATENATE(" / ",IF(VLOOKUP(AP81,NP,12,FALSE)=1,VLOOKUP(AP81,NP,25,FALSE),-VLOOKUP(AP81,NP,25,FALSE)))),IF(VLOOKUP(AP81,NP,26,FALSE)="","",CONCATENATE(" / ",IF(VLOOKUP(AP81,NP,12,FALSE)=1,VLOOKUP(AP81,NP,26,FALSE),-VLOOKUP(AP81,NP,26,FALSE)))),IF(VLOOKUP(AP81,NP,27,FALSE)="","",CONCATENATE(" / ",IF(VLOOKUP(AP81,NP,12,FALSE)=1,VLOOKUP(AP81,NP,27,FALSE),-VLOOKUP(AP81,NP,27,FALSE)))),IF(VLOOKUP(AP81,NP,28)="","",CONCATENATE(" / ",IF(VLOOKUP(AP81,NP,12)=1,VLOOKUP(AP81,NP,28),-VLOOKUP(AP81,NP,28)))),IF(VLOOKUP(AP81,NP,29)="","",CONCATENATE(" / ",IF(VLOOKUP(AP81,NP,12)=1,VLOOKUP(AP81,NP,29),-VLOOKUP(AP81,NP,29))))))</f>
        <v/>
      </c>
      <c r="AB83" s="64"/>
      <c r="AC83" s="107"/>
      <c r="AD83" s="64"/>
      <c r="AE83" s="64"/>
      <c r="AF83" s="107"/>
      <c r="AG83" s="64"/>
      <c r="AH83" s="71"/>
      <c r="AI83" s="18"/>
      <c r="AJ83" s="18"/>
      <c r="AK83" s="99"/>
      <c r="AL83" s="18"/>
      <c r="AM83" s="18"/>
      <c r="AN83" s="99"/>
      <c r="AO83" s="18"/>
      <c r="AP83" s="72"/>
      <c r="AQ83" s="109"/>
      <c r="AR83" s="174" t="str">
        <f>IF(OR(AR82="",VLOOKUP(AR84,NP,10,FALSE)=0),"",IF(LEN(VLOOKUP(AR84,NP,10,FALSE))=7,VLOOKUP(AR84,NP,10,FALSE),VLOOKUP(AR84,NP,10,FALSE)))</f>
        <v/>
      </c>
      <c r="AS83" s="21" t="str">
        <f>IF(AR82="","",CONCATENATE(VLOOKUP(AR84,NP,8,FALSE)," pts - ",VLOOKUP(AR84,NP,11,FALSE)))</f>
        <v/>
      </c>
      <c r="AT83" s="21"/>
      <c r="AU83" s="17"/>
      <c r="AV83" s="21"/>
      <c r="AW83" s="21"/>
      <c r="AX83" s="17"/>
      <c r="AY83" s="21"/>
      <c r="AZ83" s="140"/>
      <c r="BA83" s="120"/>
      <c r="BB83" s="121"/>
      <c r="BC83" s="122"/>
      <c r="BD83" s="121"/>
      <c r="BE83" s="121"/>
      <c r="BF83" s="122"/>
      <c r="BG83" s="4"/>
      <c r="BH83" s="26"/>
      <c r="BI83" s="21" t="str">
        <f>IF(BH81="","",CONCATENATE(IF(VLOOKUP(AZ81,NP,23,FALSE)="","",IF(VLOOKUP(AZ81,NP,12,FALSE)=1,VLOOKUP(AZ81,NP,23,FALSE),-VLOOKUP(AZ81,NP,23,FALSE))),IF(VLOOKUP(AZ81,NP,24,FALSE)="","",CONCATENATE(" / ",IF(VLOOKUP(AZ81,NP,12,FALSE)=1,VLOOKUP(AZ81,NP,24,FALSE),-VLOOKUP(AZ81,NP,24,FALSE)))),IF(VLOOKUP(AZ81,NP,25,FALSE)="","",CONCATENATE(" / ",IF(VLOOKUP(AZ81,NP,12,FALSE)=1,VLOOKUP(AZ81,NP,25,FALSE),-VLOOKUP(AZ81,NP,25,FALSE)))),IF(VLOOKUP(AZ81,NP,26,FALSE)="","",CONCATENATE(" / ",IF(VLOOKUP(AZ81,NP,12,FALSE)=1,VLOOKUP(AZ81,NP,26,FALSE),-VLOOKUP(AZ81,NP,26,FALSE)))),IF(VLOOKUP(AZ81,NP,27,FALSE)="","",CONCATENATE(" / ",IF(VLOOKUP(AZ81,NP,12,FALSE)=1,VLOOKUP(AZ81,NP,27,FALSE),-VLOOKUP(AZ81,NP,27,FALSE)))),IF(VLOOKUP(AZ81,NP,28)="","",CONCATENATE(" / ",IF(VLOOKUP(AZ81,NP,12)=1,VLOOKUP(AZ81,NP,28),-VLOOKUP(AZ81,NP,28)))),IF(VLOOKUP(AZ81,NP,29)="","",CONCATENATE(" / ",IF(VLOOKUP(AZ81,NP,12)=1,VLOOKUP(AZ81,NP,29),-VLOOKUP(AZ81,NP,29))))))</f>
        <v/>
      </c>
      <c r="BJ83" s="21"/>
      <c r="BK83" s="17"/>
      <c r="BL83" s="21"/>
      <c r="BM83" s="21"/>
      <c r="BN83" s="17"/>
      <c r="BO83" s="21"/>
      <c r="BP83" s="22"/>
      <c r="BX83" s="22"/>
    </row>
    <row r="84" spans="3:91" ht="12" customHeight="1">
      <c r="J84" s="30"/>
      <c r="R84" s="71"/>
      <c r="S84" s="11"/>
      <c r="T84" s="18"/>
      <c r="U84" s="99"/>
      <c r="V84" s="18"/>
      <c r="W84" s="18"/>
      <c r="X84" s="99"/>
      <c r="Y84" s="18"/>
      <c r="Z84" s="72"/>
      <c r="AH84" s="71"/>
      <c r="AI84" s="20" t="str">
        <f>IF(AP84="","",IF(VLOOKUP(AR84,NP,12,FALSE)=0,CONCATENATE(VLOOKUP(AR84,NP,5,FALSE),"  ",VLOOKUP(AR84,NP,6,FALSE)),IF(VLOOKUP(AR84,NP,22,FALSE)=0,CONCATENATE(VLOOKUP(AR84,NP,15,FALSE),"  ",VLOOKUP(AR84,NP,16,FALSE)),"")))</f>
        <v/>
      </c>
      <c r="AJ84" s="20"/>
      <c r="AK84" s="92"/>
      <c r="AL84" s="20"/>
      <c r="AM84" s="20"/>
      <c r="AN84" s="92"/>
      <c r="AO84" s="20"/>
      <c r="AP84" s="90" t="str">
        <f>IF(AND(VLOOKUP(AR84,NP,12,FALSE)=0,VLOOKUP(AR84,NP,22,FALSE)=0),"",IF(VLOOKUP(AR84,NP,12,FALSE)=0,VLOOKUP(AR84,NP,4,FALSE),IF(VLOOKUP(AR84,NP,22,FALSE)=0,VLOOKUP(AR84,NP,14,FALSE),"")))</f>
        <v/>
      </c>
      <c r="AQ84" s="109"/>
      <c r="AR84" s="124">
        <f>AR78+1</f>
        <v>142</v>
      </c>
      <c r="AS84" s="125" t="s">
        <v>67</v>
      </c>
      <c r="AT84" s="125"/>
      <c r="AU84" s="126" t="str">
        <f>IF(VLOOKUP(AR84,NP,32,FALSE)="","",IF(VLOOKUP(AR84,NP,32,FALSE)=0,"",VLOOKUP(AR84,NP,32,FALSE)))</f>
        <v/>
      </c>
      <c r="AV84" s="127" t="str">
        <f>IF(VLOOKUP(AR84,NP,33,FALSE)="","",IF(VLOOKUP(AR84,NP,34,FALSE)=2,"",VLOOKUP(AR84,NP,34,FALSE)))</f>
        <v/>
      </c>
      <c r="AW84" s="127"/>
      <c r="AX84" s="128" t="str">
        <f>IF(VLOOKUP(AR84,NP,33,FALSE)="","",IF(VLOOKUP(AR84,NP,33,FALSE)=0,"",VLOOKUP(AR84,NP,33,FALSE)))</f>
        <v/>
      </c>
      <c r="AY84" s="137"/>
      <c r="AZ84" s="83" t="str">
        <f>IF(VLOOKUP(AZ81,NP,14,FALSE)=0,"",VLOOKUP(AZ81,NP,14,FALSE))</f>
        <v/>
      </c>
      <c r="BA84" s="20" t="str">
        <f>IF(AZ84="","",CONCATENATE(VLOOKUP(AZ81,NP,15,FALSE),"  ",VLOOKUP(AZ81,NP,16,FALSE)))</f>
        <v/>
      </c>
      <c r="BB84" s="20"/>
      <c r="BC84" s="92"/>
      <c r="BD84" s="20"/>
      <c r="BE84" s="20"/>
      <c r="BF84" s="92"/>
      <c r="BG84" s="20"/>
      <c r="BH84" s="22"/>
      <c r="BP84" s="22"/>
      <c r="BX84" s="22"/>
    </row>
    <row r="85" spans="3:91" ht="12" customHeight="1">
      <c r="J85" s="30"/>
      <c r="R85" s="71"/>
      <c r="S85" s="11"/>
      <c r="T85" s="120"/>
      <c r="U85" s="122"/>
      <c r="V85" s="121"/>
      <c r="W85" s="121"/>
      <c r="X85" s="122"/>
      <c r="Y85" s="121"/>
      <c r="Z85" s="10"/>
      <c r="AH85" s="2"/>
      <c r="AI85" s="64" t="str">
        <f>IF(AP84="","",IF(VLOOKUP(AR84,NP,12,FALSE)=0,CONCATENATE(VLOOKUP(AR84,NP,8,FALSE)," pts - ",VLOOKUP(AR84,NP,11,FALSE)),IF(VLOOKUP(AR84,NP,22,FALSE)=0,CONCATENATE(VLOOKUP(AR84,NP,18,FALSE)," pts - ",VLOOKUP(AR84,NP,21,FALSE)),"")))</f>
        <v/>
      </c>
      <c r="AJ85" s="64"/>
      <c r="AK85" s="107"/>
      <c r="AL85" s="64"/>
      <c r="AM85" s="64"/>
      <c r="AN85" s="107"/>
      <c r="AO85" s="64"/>
      <c r="AP85" s="118">
        <f>AQ82</f>
        <v>105</v>
      </c>
      <c r="AQ85" s="109"/>
      <c r="AR85" s="2"/>
      <c r="AS85" s="120"/>
      <c r="AT85" s="120"/>
      <c r="AU85" s="130"/>
      <c r="AV85" s="120"/>
      <c r="AW85" s="120"/>
      <c r="AX85" s="130"/>
      <c r="AY85" s="141"/>
      <c r="AZ85" s="180">
        <f>AQ86</f>
        <v>112</v>
      </c>
      <c r="BA85" s="27" t="str">
        <f>IF(AZ84="","",CONCATENATE(VLOOKUP(AZ81,NP,18,FALSE)," pts - ",VLOOKUP(AZ81,NP,21,FALSE)))</f>
        <v/>
      </c>
      <c r="BB85" s="27"/>
      <c r="BC85" s="97"/>
      <c r="BD85" s="27"/>
      <c r="BE85" s="27"/>
      <c r="BF85" s="97"/>
      <c r="BG85" s="27"/>
      <c r="BP85" s="22"/>
      <c r="BX85" s="22"/>
    </row>
    <row r="86" spans="3:91" ht="12" customHeight="1">
      <c r="J86" s="30"/>
      <c r="R86" s="71"/>
      <c r="S86" s="11"/>
      <c r="Z86" s="71"/>
      <c r="AH86" s="2"/>
      <c r="AP86" s="71"/>
      <c r="AQ86" s="185">
        <v>112</v>
      </c>
      <c r="AR86" s="84" t="str">
        <f>IF(VLOOKUP(AR84,NP,14,FALSE)=0,"",VLOOKUP(AR84,NP,14,FALSE))</f>
        <v/>
      </c>
      <c r="AS86" s="20" t="str">
        <f>IF(AR86="","",CONCATENATE(VLOOKUP(AR84,NP,15,FALSE),"  ",VLOOKUP(AR84,NP,16,FALSE)))</f>
        <v/>
      </c>
      <c r="AT86" s="134"/>
      <c r="AU86" s="135"/>
      <c r="AV86" s="134"/>
      <c r="AW86" s="134"/>
      <c r="AX86" s="135"/>
      <c r="AY86" s="3"/>
      <c r="AZ86" s="26"/>
      <c r="BA86" s="21" t="str">
        <f>IF(AZ84="","",CONCATENATE(IF(VLOOKUP(AR84,NP,23,FALSE)="","",IF(VLOOKUP(AR84,NP,12,FALSE)=1,VLOOKUP(AR84,NP,23,FALSE),-VLOOKUP(AR84,NP,23,FALSE))),IF(VLOOKUP(AR84,NP,24,FALSE)="","",CONCATENATE(" / ",IF(VLOOKUP(AR84,NP,12,FALSE)=1,VLOOKUP(AR84,NP,24,FALSE),-VLOOKUP(AR84,NP,24,FALSE)))),IF(VLOOKUP(AR84,NP,25,FALSE)="","",CONCATENATE(" / ",IF(VLOOKUP(AR84,NP,12,FALSE)=1,VLOOKUP(AR84,NP,25,FALSE),-VLOOKUP(AR84,NP,25,FALSE)))),IF(VLOOKUP(AR84,NP,26,FALSE)="","",CONCATENATE(" / ",IF(VLOOKUP(AR84,NP,12,FALSE)=1,VLOOKUP(AR84,NP,26,FALSE),-VLOOKUP(AR84,NP,26,FALSE)))),IF(VLOOKUP(AR84,NP,27,FALSE)="","",CONCATENATE(" / ",IF(VLOOKUP(AR84,NP,12,FALSE)=1,VLOOKUP(AR84,NP,27,FALSE),-VLOOKUP(AR84,NP,27,FALSE)))),IF(VLOOKUP(AR84,NP,28)="","",CONCATENATE(" / ",IF(VLOOKUP(AR84,NP,12)=1,VLOOKUP(AR84,NP,28),-VLOOKUP(AR84,NP,28)))),IF(VLOOKUP(AR84,NP,29)="","",CONCATENATE(" / ",IF(VLOOKUP(AR84,NP,12)=1,VLOOKUP(AR84,NP,29),-VLOOKUP(AR84,NP,29))))))</f>
        <v/>
      </c>
      <c r="BB86" s="21"/>
      <c r="BC86" s="17"/>
      <c r="BD86" s="21"/>
      <c r="BE86" s="21"/>
      <c r="BF86" s="17"/>
      <c r="BG86" s="21"/>
      <c r="BP86" s="22"/>
      <c r="BX86" s="22"/>
    </row>
    <row r="87" spans="3:91" ht="12" customHeight="1">
      <c r="J87" s="30"/>
      <c r="R87" s="71"/>
      <c r="S87" s="20" t="str">
        <f>IF(Z87="","",CONCATENATE(VLOOKUP(Z75,NP,15,FALSE),"  ",VLOOKUP(Z75,NP,16,FALSE)))</f>
        <v/>
      </c>
      <c r="T87" s="20"/>
      <c r="U87" s="92"/>
      <c r="V87" s="20"/>
      <c r="W87" s="20"/>
      <c r="X87" s="92"/>
      <c r="Y87" s="20"/>
      <c r="Z87" s="82" t="str">
        <f>IF(VLOOKUP(Z75,NP,14,FALSE)=0,"",VLOOKUP(Z75,NP,14,FALSE))</f>
        <v/>
      </c>
      <c r="AA87" s="125" t="s">
        <v>67</v>
      </c>
      <c r="AB87" s="125"/>
      <c r="AC87" s="126" t="str">
        <f>IF(VLOOKUP(AH87,NP,32,FALSE)="","",IF(VLOOKUP(AH87,NP,32,FALSE)=0,"",VLOOKUP(AH87,NP,32,FALSE)))</f>
        <v/>
      </c>
      <c r="AD87" s="127" t="str">
        <f>IF(VLOOKUP(AH87,NP,33,FALSE)="","",IF(VLOOKUP(AH87,NP,34,FALSE)=2,"",VLOOKUP(AH87,NP,34,FALSE)))</f>
        <v/>
      </c>
      <c r="AE87" s="127"/>
      <c r="AF87" s="128" t="str">
        <f>IF(VLOOKUP(AH87,NP,33,FALSE)="","",IF(VLOOKUP(AH87,NP,33,FALSE)=0,"",VLOOKUP(AH87,NP,33,FALSE)))</f>
        <v/>
      </c>
      <c r="AG87" s="137"/>
      <c r="AH87" s="139">
        <f>AH63+1</f>
        <v>172</v>
      </c>
      <c r="AQ87" s="109"/>
      <c r="AR87" s="174" t="str">
        <f>IF(OR(AR86="",VLOOKUP(AR84,NP,20,FALSE)=0),"",IF(LEN(VLOOKUP(AR84,NP,20,FALSE))=7,VLOOKUP(AR84,NP,20,FALSE),VLOOKUP(AR84,NP,20,FALSE)))</f>
        <v/>
      </c>
      <c r="AS87" s="21" t="str">
        <f>IF(AR86="","",CONCATENATE(VLOOKUP(AR84,NP,18,FALSE)," pts - ",VLOOKUP(AR84,NP,21,FALSE)))</f>
        <v/>
      </c>
      <c r="AT87" s="21"/>
      <c r="AU87" s="17"/>
      <c r="AV87" s="21"/>
      <c r="AW87" s="21"/>
      <c r="AX87" s="17"/>
      <c r="AY87" s="21"/>
      <c r="AZ87" s="141"/>
      <c r="BA87" s="142"/>
      <c r="BB87" s="142"/>
      <c r="BC87" s="143"/>
      <c r="BD87" s="144"/>
      <c r="BE87" s="144"/>
      <c r="BF87" s="143"/>
      <c r="BG87" s="142"/>
      <c r="BH87" s="145">
        <f>BH63+1</f>
        <v>164</v>
      </c>
      <c r="BI87" s="125" t="s">
        <v>67</v>
      </c>
      <c r="BJ87" s="125"/>
      <c r="BK87" s="126" t="str">
        <f>IF(VLOOKUP(BH87,NP,32,FALSE)="","",IF(VLOOKUP(BH87,NP,32,FALSE)=0,"",VLOOKUP(BH87,NP,32,FALSE)))</f>
        <v/>
      </c>
      <c r="BL87" s="127" t="str">
        <f>IF(VLOOKUP(BH87,NP,33,FALSE)="","",IF(VLOOKUP(BH87,NP,34,FALSE)=2,"",VLOOKUP(BH87,NP,34,FALSE)))</f>
        <v/>
      </c>
      <c r="BM87" s="127"/>
      <c r="BN87" s="128" t="str">
        <f>IF(VLOOKUP(BH87,NP,33,FALSE)="","",IF(VLOOKUP(BH87,NP,33,FALSE)=0,"",VLOOKUP(BH87,NP,33,FALSE)))</f>
        <v/>
      </c>
      <c r="BO87" s="137"/>
      <c r="BP87" s="83" t="str">
        <f>IF(VLOOKUP(BP75,NP,14,FALSE)=0,"",VLOOKUP(BP75,NP,14,FALSE))</f>
        <v/>
      </c>
      <c r="BQ87" s="20" t="str">
        <f>IF(BP87="","",CONCATENATE(VLOOKUP(BP75,NP,15,FALSE),"  ",VLOOKUP(BP75,NP,16,FALSE)))</f>
        <v/>
      </c>
      <c r="BR87" s="20"/>
      <c r="BS87" s="92"/>
      <c r="BT87" s="20"/>
      <c r="BU87" s="20"/>
      <c r="BV87" s="92"/>
      <c r="BW87" s="20"/>
      <c r="BX87" s="22"/>
    </row>
    <row r="88" spans="3:91" ht="12" customHeight="1">
      <c r="J88" s="30"/>
      <c r="S88" s="66" t="str">
        <f>IF(Z87="","",CONCATENATE(VLOOKUP(Z75,NP,18,FALSE)," pts - ",VLOOKUP(Z75,NP,21,FALSE)))</f>
        <v/>
      </c>
      <c r="T88" s="66"/>
      <c r="U88" s="108"/>
      <c r="V88" s="66"/>
      <c r="W88" s="66"/>
      <c r="X88" s="108"/>
      <c r="Y88" s="66"/>
      <c r="Z88" s="132">
        <v>120</v>
      </c>
      <c r="AQ88" s="185">
        <v>113</v>
      </c>
      <c r="AR88" s="84" t="str">
        <f>IF(VLOOKUP(AR90,NP,4,FALSE)=0,"",VLOOKUP(AR90,NP,4,FALSE))</f>
        <v/>
      </c>
      <c r="AS88" s="20" t="str">
        <f>IF(AR88="","",CONCATENATE(VLOOKUP(AR90,NP,5,FALSE),"  ",VLOOKUP(AR90,NP,6,FALSE)))</f>
        <v/>
      </c>
      <c r="AT88" s="20"/>
      <c r="AU88" s="92"/>
      <c r="AV88" s="20"/>
      <c r="AW88" s="20"/>
      <c r="AX88" s="92"/>
      <c r="AY88" s="20"/>
      <c r="AZ88" s="2"/>
      <c r="BA88" s="121"/>
      <c r="BB88" s="121"/>
      <c r="BC88" s="122"/>
      <c r="BD88" s="121"/>
      <c r="BE88" s="121"/>
      <c r="BF88" s="122"/>
      <c r="BG88" s="4"/>
      <c r="BP88" s="136">
        <v>128</v>
      </c>
      <c r="BQ88" s="27" t="str">
        <f>IF(BP87="","",CONCATENATE(VLOOKUP(BP75,NP,18,FALSE)," pts - ",VLOOKUP(BP75,NP,21,FALSE)))</f>
        <v/>
      </c>
      <c r="BR88" s="27"/>
      <c r="BS88" s="97"/>
      <c r="BT88" s="27"/>
      <c r="BU88" s="27"/>
      <c r="BV88" s="97"/>
      <c r="BW88" s="27"/>
    </row>
    <row r="89" spans="3:91" ht="12" customHeight="1" thickBot="1">
      <c r="J89" s="30"/>
      <c r="S89" s="64" t="str">
        <f>IF(Z87="","",CONCATENATE(IF(VLOOKUP(AH87,NP,23,FALSE)="","",IF(VLOOKUP(AH87,NP,12,FALSE)=1,VLOOKUP(AH87,NP,23,FALSE),-VLOOKUP(AH87,NP,23,FALSE))),IF(VLOOKUP(AH87,NP,24,FALSE)="","",CONCATENATE(" / ",IF(VLOOKUP(AH87,NP,12,FALSE)=1,VLOOKUP(AH87,NP,24,FALSE),-VLOOKUP(AH87,NP,24,FALSE)))),IF(VLOOKUP(AH87,NP,25,FALSE)="","",CONCATENATE(" / ",IF(VLOOKUP(AH87,NP,12,FALSE)=1,VLOOKUP(AH87,NP,25,FALSE),-VLOOKUP(AH87,NP,25,FALSE)))),IF(VLOOKUP(AH87,NP,26,FALSE)="","",CONCATENATE(" / ",IF(VLOOKUP(AH87,NP,12,FALSE)=1,VLOOKUP(AH87,NP,26,FALSE),-VLOOKUP(AH87,NP,26,FALSE)))),IF(VLOOKUP(AH87,NP,27,FALSE)="","",CONCATENATE(" / ",IF(VLOOKUP(AH87,NP,12,FALSE)=1,VLOOKUP(AH87,NP,27,FALSE),-VLOOKUP(AH87,NP,27,FALSE)))),IF(VLOOKUP(AH87,NP,28)="","",CONCATENATE(" / ",IF(VLOOKUP(AH87,NP,12)=1,VLOOKUP(AH87,NP,28),-VLOOKUP(AH87,NP,28)))),IF(VLOOKUP(AH87,NP,29)="","",CONCATENATE(" / ",IF(VLOOKUP(AH87,NP,12)=1,VLOOKUP(AH87,NP,29),-VLOOKUP(AH87,NP,29))))))</f>
        <v/>
      </c>
      <c r="T89" s="91"/>
      <c r="U89" s="111"/>
      <c r="V89" s="91"/>
      <c r="W89" s="91"/>
      <c r="X89" s="111"/>
      <c r="Y89" s="91"/>
      <c r="Z89" s="71"/>
      <c r="AP89" s="118">
        <f>AQ92</f>
        <v>120</v>
      </c>
      <c r="AQ89" s="109"/>
      <c r="AR89" s="174" t="str">
        <f>IF(OR(AR88="",VLOOKUP(AR90,NP,10,FALSE)=0),"",IF(LEN(VLOOKUP(AR90,NP,10,FALSE))=7,VLOOKUP(AR90,NP,10,FALSE),VLOOKUP(AR90,NP,10,FALSE)))</f>
        <v/>
      </c>
      <c r="AS89" s="21" t="str">
        <f>IF(AR88="","",CONCATENATE(VLOOKUP(AR90,NP,8,FALSE)," pts - ",VLOOKUP(AR90,NP,11,FALSE)))</f>
        <v/>
      </c>
      <c r="AT89" s="21"/>
      <c r="AU89" s="17"/>
      <c r="AV89" s="21"/>
      <c r="AW89" s="21"/>
      <c r="AX89" s="17"/>
      <c r="AY89" s="21"/>
      <c r="AZ89" s="180">
        <f>AQ88</f>
        <v>113</v>
      </c>
      <c r="BA89" s="120"/>
      <c r="BB89" s="121"/>
      <c r="BC89" s="122"/>
      <c r="BD89" s="121"/>
      <c r="BE89" s="121"/>
      <c r="BF89" s="122"/>
      <c r="BG89" s="4"/>
      <c r="BP89" s="26"/>
      <c r="BQ89" s="21" t="str">
        <f>IF(BP87="","",CONCATENATE(IF(VLOOKUP(BH87,NP,23,FALSE)="","",IF(VLOOKUP(BH87,NP,12,FALSE)=1,VLOOKUP(BH87,NP,23,FALSE),-VLOOKUP(BH87,NP,23,FALSE))),IF(VLOOKUP(BH87,NP,24,FALSE)="","",CONCATENATE(" / ",IF(VLOOKUP(BH87,NP,12,FALSE)=1,VLOOKUP(BH87,NP,24,FALSE),-VLOOKUP(BH87,NP,24,FALSE)))),IF(VLOOKUP(BH87,NP,25,FALSE)="","",CONCATENATE(" / ",IF(VLOOKUP(BH87,NP,12,FALSE)=1,VLOOKUP(BH87,NP,25,FALSE),-VLOOKUP(BH87,NP,25,FALSE)))),IF(VLOOKUP(BH87,NP,26,FALSE)="","",CONCATENATE(" / ",IF(VLOOKUP(BH87,NP,12,FALSE)=1,VLOOKUP(BH87,NP,26,FALSE),-VLOOKUP(BH87,NP,26,FALSE)))),IF(VLOOKUP(BH87,NP,27,FALSE)="","",CONCATENATE(" / ",IF(VLOOKUP(BH87,NP,12,FALSE)=1,VLOOKUP(BH87,NP,27,FALSE),-VLOOKUP(BH87,NP,27,FALSE)))),IF(VLOOKUP(BH87,NP,28)="","",CONCATENATE(" / ",IF(VLOOKUP(BH87,NP,12)=1,VLOOKUP(BH87,NP,28),-VLOOKUP(BH87,NP,28)))),IF(VLOOKUP(BH87,NP,29)="","",CONCATENATE(" / ",IF(VLOOKUP(BH87,NP,12)=1,VLOOKUP(BH87,NP,29),-VLOOKUP(BH87,NP,29))))))</f>
        <v/>
      </c>
      <c r="BR89" s="21"/>
      <c r="BS89" s="17"/>
      <c r="BT89" s="21"/>
      <c r="BU89" s="21"/>
      <c r="BV89" s="17"/>
      <c r="BW89" s="21"/>
    </row>
    <row r="90" spans="3:91" ht="12" customHeight="1">
      <c r="J90" s="30"/>
      <c r="S90" s="11"/>
      <c r="T90" s="121"/>
      <c r="U90" s="122"/>
      <c r="V90" s="121"/>
      <c r="W90" s="121"/>
      <c r="X90" s="122"/>
      <c r="Z90" s="77"/>
      <c r="AI90" s="20" t="str">
        <f>IF(AP90="","",IF(VLOOKUP(AR90,NP,12,FALSE)=0,CONCATENATE(VLOOKUP(AR90,NP,5,FALSE),"  ",VLOOKUP(AR90,NP,6,FALSE)),IF(VLOOKUP(AR90,NP,22,FALSE)=0,CONCATENATE(VLOOKUP(AR90,NP,15,FALSE),"  ",VLOOKUP(AR90,NP,16,FALSE)),"")))</f>
        <v/>
      </c>
      <c r="AJ90" s="20"/>
      <c r="AK90" s="92"/>
      <c r="AL90" s="20"/>
      <c r="AM90" s="20"/>
      <c r="AN90" s="92"/>
      <c r="AO90" s="20"/>
      <c r="AP90" s="90" t="str">
        <f>IF(AND(VLOOKUP(AR90,NP,12,FALSE)=0,VLOOKUP(AR90,NP,22,FALSE)=0),"",IF(VLOOKUP(AR90,NP,12,FALSE)=0,VLOOKUP(AR90,NP,4,FALSE),IF(VLOOKUP(AR90,NP,22,FALSE)=0,VLOOKUP(AR90,NP,14,FALSE),"")))</f>
        <v/>
      </c>
      <c r="AQ90" s="109"/>
      <c r="AR90" s="124">
        <f>AR84+1</f>
        <v>143</v>
      </c>
      <c r="AS90" s="125" t="s">
        <v>67</v>
      </c>
      <c r="AT90" s="125"/>
      <c r="AU90" s="126" t="str">
        <f>IF(VLOOKUP(AR90,NP,32,FALSE)="","",IF(VLOOKUP(AR90,NP,32,FALSE)=0,"",VLOOKUP(AR90,NP,32,FALSE)))</f>
        <v/>
      </c>
      <c r="AV90" s="127" t="str">
        <f>IF(VLOOKUP(AR90,NP,33,FALSE)="","",IF(VLOOKUP(AR90,NP,34,FALSE)=2,"",VLOOKUP(AR90,NP,34,FALSE)))</f>
        <v/>
      </c>
      <c r="AW90" s="127"/>
      <c r="AX90" s="128" t="str">
        <f>IF(VLOOKUP(AR90,NP,33,FALSE)="","",IF(VLOOKUP(AR90,NP,33,FALSE)=0,"",VLOOKUP(AR90,NP,33,FALSE)))</f>
        <v/>
      </c>
      <c r="AY90" s="137"/>
      <c r="AZ90" s="83" t="str">
        <f>IF(VLOOKUP(AZ93,NP,4,FALSE)=0,"",VLOOKUP(AZ93,NP,4,FALSE))</f>
        <v/>
      </c>
      <c r="BA90" s="20" t="str">
        <f>IF(AZ90="","",CONCATENATE(VLOOKUP(AZ93,NP,5,FALSE),"  ",VLOOKUP(AZ93,NP,6,FALSE)))</f>
        <v/>
      </c>
      <c r="BB90" s="20"/>
      <c r="BC90" s="92"/>
      <c r="BD90" s="20"/>
      <c r="BE90" s="20"/>
      <c r="BF90" s="92"/>
      <c r="BG90" s="20"/>
      <c r="BP90" s="22"/>
      <c r="BQ90" s="32"/>
      <c r="BX90" s="35"/>
      <c r="BY90" s="149"/>
      <c r="BZ90" s="5"/>
      <c r="CA90" s="100"/>
      <c r="CB90" s="5"/>
      <c r="CC90" s="5"/>
      <c r="CD90" s="100"/>
      <c r="CE90" s="149"/>
      <c r="CF90" s="5"/>
      <c r="CG90" s="5"/>
      <c r="CH90" s="5"/>
      <c r="CI90" s="150"/>
      <c r="CJ90" s="150"/>
      <c r="CK90" s="150"/>
      <c r="CL90" s="150"/>
      <c r="CM90" s="151"/>
    </row>
    <row r="91" spans="3:91" ht="12" customHeight="1">
      <c r="J91" s="30"/>
      <c r="S91" s="11"/>
      <c r="T91" s="120"/>
      <c r="U91" s="122"/>
      <c r="V91" s="121"/>
      <c r="W91" s="121"/>
      <c r="X91" s="122"/>
      <c r="Z91" s="77"/>
      <c r="AH91" s="71"/>
      <c r="AI91" s="64" t="str">
        <f>IF(AP90="","",IF(VLOOKUP(AR90,NP,12,FALSE)=0,CONCATENATE(VLOOKUP(AR90,NP,8,FALSE)," pts - ",VLOOKUP(AR90,NP,11,FALSE)),IF(VLOOKUP(AR90,NP,22,FALSE)=0,CONCATENATE(VLOOKUP(AR90,NP,18,FALSE)," pts - ",VLOOKUP(AR90,NP,21,FALSE)),"")))</f>
        <v/>
      </c>
      <c r="AJ91" s="64"/>
      <c r="AK91" s="107"/>
      <c r="AL91" s="64"/>
      <c r="AM91" s="64"/>
      <c r="AN91" s="107"/>
      <c r="AO91" s="64"/>
      <c r="AP91" s="72"/>
      <c r="AQ91" s="109"/>
      <c r="AR91" s="2"/>
      <c r="AS91" s="120"/>
      <c r="AT91" s="120"/>
      <c r="AU91" s="130"/>
      <c r="AV91" s="120"/>
      <c r="AW91" s="120"/>
      <c r="AX91" s="130"/>
      <c r="AY91" s="141"/>
      <c r="AZ91" s="26"/>
      <c r="BA91" s="21" t="str">
        <f>IF(AZ90="","",CONCATENATE(VLOOKUP(AZ93,NP,8,FALSE)," pts - ",VLOOKUP(AZ93,NP,11,FALSE)))</f>
        <v/>
      </c>
      <c r="BB91" s="21"/>
      <c r="BC91" s="17"/>
      <c r="BD91" s="21"/>
      <c r="BE91" s="21"/>
      <c r="BF91" s="17"/>
      <c r="BG91" s="21"/>
      <c r="BH91" s="22"/>
      <c r="BP91" s="22"/>
      <c r="BQ91" s="32"/>
      <c r="BX91" s="36" t="s">
        <v>2</v>
      </c>
      <c r="BY91" s="121"/>
      <c r="BZ91" s="4"/>
      <c r="CB91" s="211" t="str">
        <f>IF('Liste des parties'!$AH$3&lt;10000,Date,'Liste des parties'!$AH$3)</f>
        <v>14/11/2024</v>
      </c>
      <c r="CC91" s="211"/>
      <c r="CD91" s="211"/>
      <c r="CE91" s="211"/>
      <c r="CF91" s="211"/>
      <c r="CG91" s="211"/>
      <c r="CH91" s="211"/>
      <c r="CI91" s="211"/>
      <c r="CJ91" s="211"/>
      <c r="CK91" s="211"/>
      <c r="CL91" s="211"/>
      <c r="CM91" s="212"/>
    </row>
    <row r="92" spans="3:91" ht="12" customHeight="1">
      <c r="J92" s="30"/>
      <c r="S92" s="11"/>
      <c r="Z92" s="77"/>
      <c r="AH92" s="71"/>
      <c r="AP92" s="71"/>
      <c r="AQ92" s="187">
        <v>120</v>
      </c>
      <c r="AR92" s="84" t="str">
        <f>IF(VLOOKUP(AR90,NP,14,FALSE)=0,"",VLOOKUP(AR90,NP,14,FALSE))</f>
        <v/>
      </c>
      <c r="AS92" s="20" t="str">
        <f>IF(AR92="","",CONCATENATE(VLOOKUP(AR90,NP,15,FALSE),"  ",VLOOKUP(AR90,NP,16,FALSE)))</f>
        <v/>
      </c>
      <c r="AT92" s="134"/>
      <c r="AU92" s="135"/>
      <c r="AV92" s="134"/>
      <c r="AW92" s="134"/>
      <c r="AX92" s="135"/>
      <c r="AY92" s="3"/>
      <c r="AZ92" s="26"/>
      <c r="BA92" s="21" t="str">
        <f>IF(AZ90="","",CONCATENATE(IF(VLOOKUP(AR90,NP,23,FALSE)="","",IF(VLOOKUP(AR90,NP,12,FALSE)=1,VLOOKUP(AR90,NP,23,FALSE),-VLOOKUP(AR90,NP,23,FALSE))),IF(VLOOKUP(AR90,NP,24,FALSE)="","",CONCATENATE(" / ",IF(VLOOKUP(AR90,NP,12,FALSE)=1,VLOOKUP(AR90,NP,24,FALSE),-VLOOKUP(AR90,NP,24,FALSE)))),IF(VLOOKUP(AR90,NP,25,FALSE)="","",CONCATENATE(" / ",IF(VLOOKUP(AR90,NP,12,FALSE)=1,VLOOKUP(AR90,NP,25,FALSE),-VLOOKUP(AR90,NP,25,FALSE)))),IF(VLOOKUP(AR90,NP,26,FALSE)="","",CONCATENATE(" / ",IF(VLOOKUP(AR90,NP,12,FALSE)=1,VLOOKUP(AR90,NP,26,FALSE),-VLOOKUP(AR90,NP,26,FALSE)))),IF(VLOOKUP(AR90,NP,27,FALSE)="","",CONCATENATE(" / ",IF(VLOOKUP(AR90,NP,12,FALSE)=1,VLOOKUP(AR90,NP,27,FALSE),-VLOOKUP(AR90,NP,27,FALSE)))),IF(VLOOKUP(AR90,NP,28)="","",CONCATENATE(" / ",IF(VLOOKUP(AR90,NP,12)=1,VLOOKUP(AR90,NP,28),-VLOOKUP(AR90,NP,28)))),IF(VLOOKUP(AR90,NP,29)="","",CONCATENATE(" / ",IF(VLOOKUP(AR90,NP,12)=1,VLOOKUP(AR90,NP,29),-VLOOKUP(AR90,NP,29))))))</f>
        <v/>
      </c>
      <c r="BB92" s="21"/>
      <c r="BC92" s="17"/>
      <c r="BD92" s="21"/>
      <c r="BE92" s="21"/>
      <c r="BF92" s="17"/>
      <c r="BG92" s="21"/>
      <c r="BH92" s="22"/>
      <c r="BI92" s="24"/>
      <c r="BJ92" s="24"/>
      <c r="BK92" s="98"/>
      <c r="BL92" s="24"/>
      <c r="BM92" s="24"/>
      <c r="BN92" s="98"/>
      <c r="BP92" s="22"/>
      <c r="BQ92" s="32"/>
      <c r="BX92" s="37"/>
      <c r="BY92" s="121"/>
      <c r="BZ92" s="4"/>
      <c r="CA92" s="152"/>
      <c r="CB92" s="153"/>
      <c r="CC92" s="153"/>
      <c r="CD92" s="152"/>
      <c r="CE92" s="2"/>
      <c r="CF92" s="141"/>
      <c r="CG92" s="141"/>
      <c r="CH92" s="141"/>
      <c r="CI92" s="154"/>
      <c r="CJ92" s="154"/>
      <c r="CK92" s="154"/>
      <c r="CL92" s="154"/>
      <c r="CM92" s="155"/>
    </row>
    <row r="93" spans="3:91" ht="12" customHeight="1">
      <c r="J93" s="30"/>
      <c r="S93" s="11"/>
      <c r="Z93" s="77"/>
      <c r="AA93" s="78" t="str">
        <f>IF(AH93="","",CONCATENATE(VLOOKUP(AH87,NP,15,FALSE),"  ",VLOOKUP(AH87,NP,16,FALSE)))</f>
        <v/>
      </c>
      <c r="AB93" s="20"/>
      <c r="AC93" s="92"/>
      <c r="AD93" s="20"/>
      <c r="AE93" s="20"/>
      <c r="AF93" s="92"/>
      <c r="AG93" s="20"/>
      <c r="AH93" s="82" t="str">
        <f>IF(VLOOKUP(AH87,NP,14,FALSE)=0,"",VLOOKUP(AH87,NP,14,FALSE))</f>
        <v/>
      </c>
      <c r="AI93" s="125" t="s">
        <v>67</v>
      </c>
      <c r="AJ93" s="125"/>
      <c r="AK93" s="126" t="str">
        <f>IF(VLOOKUP(AP93,NP,32,FALSE)="","",IF(VLOOKUP(AP93,NP,32,FALSE)=0,"",VLOOKUP(AP93,NP,32,FALSE)))</f>
        <v/>
      </c>
      <c r="AL93" s="127" t="str">
        <f>IF(VLOOKUP(AP93,NP,33,FALSE)="","",IF(VLOOKUP(AP93,NP,34,FALSE)=2,"",VLOOKUP(AP93,NP,34,FALSE)))</f>
        <v/>
      </c>
      <c r="AM93" s="127"/>
      <c r="AN93" s="128" t="str">
        <f>IF(VLOOKUP(AP93,NP,33,FALSE)="","",IF(VLOOKUP(AP93,NP,33,FALSE)=0,"",VLOOKUP(AP93,NP,33,FALSE)))</f>
        <v/>
      </c>
      <c r="AO93" s="137"/>
      <c r="AP93" s="147">
        <f>AP81+1</f>
        <v>160</v>
      </c>
      <c r="AQ93" s="109"/>
      <c r="AR93" s="174" t="str">
        <f>IF(OR(AR92="",VLOOKUP(AR90,NP,20,FALSE)=0),"",IF(LEN(VLOOKUP(AR90,NP,20,FALSE))=7,VLOOKUP(AR90,NP,20,FALSE),VLOOKUP(AR90,NP,20,FALSE)))</f>
        <v/>
      </c>
      <c r="AS93" s="21" t="str">
        <f>IF(AR92="","",CONCATENATE(VLOOKUP(AR90,NP,18,FALSE)," pts - ",VLOOKUP(AR90,NP,21,FALSE)))</f>
        <v/>
      </c>
      <c r="AT93" s="21"/>
      <c r="AU93" s="17"/>
      <c r="AV93" s="21"/>
      <c r="AW93" s="21"/>
      <c r="AX93" s="17"/>
      <c r="AY93" s="21"/>
      <c r="AZ93" s="139">
        <f>AZ81+1</f>
        <v>152</v>
      </c>
      <c r="BA93" s="125" t="s">
        <v>67</v>
      </c>
      <c r="BB93" s="125"/>
      <c r="BC93" s="126" t="str">
        <f>IF(VLOOKUP(AZ93,NP,32,FALSE)="","",IF(VLOOKUP(AZ93,NP,32,FALSE)=0,"",VLOOKUP(AZ93,NP,32,FALSE)))</f>
        <v/>
      </c>
      <c r="BD93" s="127" t="str">
        <f>IF(VLOOKUP(AZ93,NP,33,FALSE)="","",IF(VLOOKUP(AZ93,NP,34,FALSE)=2,"",VLOOKUP(AZ93,NP,34,FALSE)))</f>
        <v/>
      </c>
      <c r="BE93" s="127"/>
      <c r="BF93" s="128" t="str">
        <f>IF(VLOOKUP(AZ93,NP,33,FALSE)="","",IF(VLOOKUP(AZ93,NP,33,FALSE)=0,"",VLOOKUP(AZ93,NP,33,FALSE)))</f>
        <v/>
      </c>
      <c r="BG93" s="137"/>
      <c r="BH93" s="83" t="str">
        <f>IF(VLOOKUP(BH87,NP,14,FALSE)=0,"",VLOOKUP(BH87,NP,14,FALSE))</f>
        <v/>
      </c>
      <c r="BI93" s="20" t="str">
        <f>IF(BH93="","",CONCATENATE(VLOOKUP(BH87,NP,15,FALSE),"  ",VLOOKUP(BH87,NP,16,FALSE)))</f>
        <v/>
      </c>
      <c r="BJ93" s="20"/>
      <c r="BK93" s="92"/>
      <c r="BL93" s="20"/>
      <c r="BM93" s="20"/>
      <c r="BN93" s="92"/>
      <c r="BO93" s="20"/>
      <c r="BP93" s="22"/>
      <c r="BQ93" s="32"/>
      <c r="BX93" s="38" t="s">
        <v>74</v>
      </c>
      <c r="BY93" s="121"/>
      <c r="BZ93" s="4"/>
      <c r="CA93" s="152"/>
      <c r="CB93" s="213" t="str">
        <f>'Liste des parties'!$AD$2</f>
        <v>SPIDD V2</v>
      </c>
      <c r="CC93" s="213"/>
      <c r="CD93" s="213"/>
      <c r="CE93" s="213"/>
      <c r="CF93" s="213"/>
      <c r="CG93" s="213"/>
      <c r="CH93" s="213"/>
      <c r="CI93" s="213"/>
      <c r="CJ93" s="213"/>
      <c r="CK93" s="213"/>
      <c r="CL93" s="213"/>
      <c r="CM93" s="214"/>
    </row>
    <row r="94" spans="3:91" ht="12" customHeight="1">
      <c r="J94" s="30"/>
      <c r="S94" s="11"/>
      <c r="Z94" s="32"/>
      <c r="AA94" s="64" t="str">
        <f>IF(AH93="","",CONCATENATE(VLOOKUP(AH87,NP,18,FALSE)," pts - ",VLOOKUP(AH87,NP,21,FALSE)))</f>
        <v/>
      </c>
      <c r="AB94" s="66"/>
      <c r="AC94" s="108"/>
      <c r="AD94" s="66"/>
      <c r="AE94" s="66"/>
      <c r="AF94" s="108"/>
      <c r="AG94" s="66"/>
      <c r="AH94" s="132">
        <v>120</v>
      </c>
      <c r="AQ94" s="185">
        <v>121</v>
      </c>
      <c r="AR94" s="84" t="str">
        <f>IF(VLOOKUP(AR96,NP,4,FALSE)=0,"",VLOOKUP(AR96,NP,4,FALSE))</f>
        <v/>
      </c>
      <c r="AS94" s="20" t="str">
        <f>IF(AR94="","",CONCATENATE(VLOOKUP(AR96,NP,5,FALSE),"  ",VLOOKUP(AR96,NP,6,FALSE)))</f>
        <v/>
      </c>
      <c r="AT94" s="20"/>
      <c r="AU94" s="92"/>
      <c r="AV94" s="20"/>
      <c r="AW94" s="20"/>
      <c r="AX94" s="92"/>
      <c r="AY94" s="20"/>
      <c r="AZ94" s="11"/>
      <c r="BA94" s="18"/>
      <c r="BB94" s="18"/>
      <c r="BC94" s="99"/>
      <c r="BD94" s="18"/>
      <c r="BE94" s="18"/>
      <c r="BF94" s="99"/>
      <c r="BH94" s="136">
        <v>128</v>
      </c>
      <c r="BI94" s="27" t="str">
        <f>IF(BH93="","",CONCATENATE(VLOOKUP(BH87,NP,18,FALSE)," pts - ",VLOOKUP(BH87,NP,21,FALSE)))</f>
        <v/>
      </c>
      <c r="BJ94" s="27"/>
      <c r="BK94" s="97"/>
      <c r="BL94" s="27"/>
      <c r="BM94" s="27"/>
      <c r="BN94" s="97"/>
      <c r="BO94" s="27"/>
      <c r="BQ94" s="32"/>
      <c r="BR94" s="18"/>
      <c r="BS94" s="99"/>
      <c r="BT94" s="18"/>
      <c r="BU94" s="18"/>
      <c r="BV94" s="99"/>
      <c r="BW94" s="18"/>
      <c r="BX94" s="36"/>
      <c r="BY94" s="121"/>
      <c r="BZ94" s="4"/>
      <c r="CA94" s="101"/>
      <c r="CB94" s="4"/>
      <c r="CC94" s="4"/>
      <c r="CD94" s="101"/>
      <c r="CE94" s="2"/>
      <c r="CF94" s="4"/>
      <c r="CG94" s="4"/>
      <c r="CH94" s="4"/>
      <c r="CI94" s="153"/>
      <c r="CJ94" s="153"/>
      <c r="CK94" s="153"/>
      <c r="CL94" s="153"/>
      <c r="CM94" s="155"/>
    </row>
    <row r="95" spans="3:91" ht="12" customHeight="1">
      <c r="J95" s="30"/>
      <c r="Z95" s="32"/>
      <c r="AA95" s="64" t="str">
        <f>IF(AH93="","",CONCATENATE(IF(VLOOKUP(AP93,NP,23,FALSE)="","",IF(VLOOKUP(AP93,NP,12,FALSE)=1,VLOOKUP(AP93,NP,23,FALSE),-VLOOKUP(AP93,NP,23,FALSE))),IF(VLOOKUP(AP93,NP,24,FALSE)="","",CONCATENATE(" / ",IF(VLOOKUP(AP93,NP,12,FALSE)=1,VLOOKUP(AP93,NP,24,FALSE),-VLOOKUP(AP93,NP,24,FALSE)))),IF(VLOOKUP(AP93,NP,25,FALSE)="","",CONCATENATE(" / ",IF(VLOOKUP(AP93,NP,12,FALSE)=1,VLOOKUP(AP93,NP,25,FALSE),-VLOOKUP(AP93,NP,25,FALSE)))),IF(VLOOKUP(AP93,NP,26,FALSE)="","",CONCATENATE(" / ",IF(VLOOKUP(AP93,NP,12,FALSE)=1,VLOOKUP(AP93,NP,26,FALSE),-VLOOKUP(AP93,NP,26,FALSE)))),IF(VLOOKUP(AP93,NP,27,FALSE)="","",CONCATENATE(" / ",IF(VLOOKUP(AP93,NP,12,FALSE)=1,VLOOKUP(AP93,NP,27,FALSE),-VLOOKUP(AP93,NP,27,FALSE)))),IF(VLOOKUP(AP93,NP,28)="","",CONCATENATE(" / ",IF(VLOOKUP(AP93,NP,12)=1,VLOOKUP(AP93,NP,28),-VLOOKUP(AP93,NP,28)))),IF(VLOOKUP(AP93,NP,29)="","",CONCATENATE(" / ",IF(VLOOKUP(AP93,NP,12)=1,VLOOKUP(AP93,NP,29),-VLOOKUP(AP93,NP,29))))))</f>
        <v/>
      </c>
      <c r="AB95" s="64"/>
      <c r="AC95" s="107"/>
      <c r="AD95" s="64"/>
      <c r="AE95" s="64"/>
      <c r="AF95" s="107"/>
      <c r="AG95" s="64"/>
      <c r="AH95" s="71"/>
      <c r="AQ95" s="186"/>
      <c r="AR95" s="174" t="str">
        <f>IF(OR(AR94="",VLOOKUP(AR96,NP,10,FALSE)=0),"",IF(LEN(VLOOKUP(AR96,NP,10,FALSE))=7,VLOOKUP(AR96,NP,10,FALSE),VLOOKUP(AR96,NP,10,FALSE)))</f>
        <v/>
      </c>
      <c r="AS95" s="27" t="str">
        <f>IF(AR94="","",CONCATENATE(VLOOKUP(AR96,NP,8,FALSE)," pts - ",VLOOKUP(AR96,NP,11,FALSE)))</f>
        <v/>
      </c>
      <c r="AT95" s="27"/>
      <c r="AU95" s="97"/>
      <c r="AV95" s="27"/>
      <c r="AW95" s="27"/>
      <c r="AX95" s="97"/>
      <c r="AY95" s="85"/>
      <c r="AZ95" s="11"/>
      <c r="BA95" s="18"/>
      <c r="BB95" s="18"/>
      <c r="BC95" s="99"/>
      <c r="BD95" s="18"/>
      <c r="BE95" s="18"/>
      <c r="BF95" s="99"/>
      <c r="BH95" s="26"/>
      <c r="BI95" s="21" t="str">
        <f>IF(BH93="","",CONCATENATE(IF(VLOOKUP(AZ93,NP,23,FALSE)="","",IF(VLOOKUP(AZ93,NP,12,FALSE)=1,VLOOKUP(AZ93,NP,23,FALSE),-VLOOKUP(AZ93,NP,23,FALSE))),IF(VLOOKUP(AZ93,NP,24,FALSE)="","",CONCATENATE(" / ",IF(VLOOKUP(AZ93,NP,12,FALSE)=1,VLOOKUP(AZ93,NP,24,FALSE),-VLOOKUP(AZ93,NP,24,FALSE)))),IF(VLOOKUP(AZ93,NP,25,FALSE)="","",CONCATENATE(" / ",IF(VLOOKUP(AZ93,NP,12,FALSE)=1,VLOOKUP(AZ93,NP,25,FALSE),-VLOOKUP(AZ93,NP,25,FALSE)))),IF(VLOOKUP(AZ93,NP,26,FALSE)="","",CONCATENATE(" / ",IF(VLOOKUP(AZ93,NP,12,FALSE)=1,VLOOKUP(AZ93,NP,26,FALSE),-VLOOKUP(AZ93,NP,26,FALSE)))),IF(VLOOKUP(AZ93,NP,27,FALSE)="","",CONCATENATE(" / ",IF(VLOOKUP(AZ93,NP,12,FALSE)=1,VLOOKUP(AZ93,NP,27,FALSE),-VLOOKUP(AZ93,NP,27,FALSE)))),IF(VLOOKUP(AZ93,NP,28)="","",CONCATENATE(" / ",IF(VLOOKUP(AZ93,NP,12)=1,VLOOKUP(AZ93,NP,28),-VLOOKUP(AZ93,NP,28)))),IF(VLOOKUP(AZ93,NP,29)="","",CONCATENATE(" / ",IF(VLOOKUP(AZ93,NP,12)=1,VLOOKUP(AZ93,NP,29),-VLOOKUP(AZ93,NP,29))))))</f>
        <v/>
      </c>
      <c r="BJ95" s="21"/>
      <c r="BK95" s="17"/>
      <c r="BL95" s="21"/>
      <c r="BM95" s="21"/>
      <c r="BN95" s="17"/>
      <c r="BO95" s="21"/>
      <c r="BQ95" s="32"/>
      <c r="BX95" s="36" t="s">
        <v>75</v>
      </c>
      <c r="BY95" s="2"/>
      <c r="BZ95" s="141"/>
      <c r="CA95" s="143"/>
      <c r="CB95" s="215" t="str">
        <f>'Liste des parties'!$AE$2</f>
        <v xml:space="preserve"> 33_128DI-128J-CI</v>
      </c>
      <c r="CC95" s="215"/>
      <c r="CD95" s="215"/>
      <c r="CE95" s="215"/>
      <c r="CF95" s="215"/>
      <c r="CG95" s="215"/>
      <c r="CH95" s="215"/>
      <c r="CI95" s="215"/>
      <c r="CJ95" s="215"/>
      <c r="CK95" s="215"/>
      <c r="CL95" s="215"/>
      <c r="CM95" s="216"/>
    </row>
    <row r="96" spans="3:91" ht="12" customHeight="1" thickBot="1">
      <c r="J96" s="30"/>
      <c r="Z96" s="32"/>
      <c r="AA96" s="121"/>
      <c r="AB96" s="121"/>
      <c r="AC96" s="122"/>
      <c r="AD96" s="121"/>
      <c r="AE96" s="121"/>
      <c r="AH96" s="77"/>
      <c r="AI96" s="20" t="str">
        <f>IF(AP96="","",IF(VLOOKUP(AR96,NP,12,FALSE)=0,CONCATENATE(VLOOKUP(AR96,NP,5,FALSE),"  ",VLOOKUP(AR96,NP,6,FALSE)),IF(VLOOKUP(AR96,NP,22,FALSE)=0,CONCATENATE(VLOOKUP(AR96,NP,15,FALSE),"  ",VLOOKUP(AR96,NP,16,FALSE)),"")))</f>
        <v/>
      </c>
      <c r="AJ96" s="20"/>
      <c r="AK96" s="92"/>
      <c r="AL96" s="20"/>
      <c r="AM96" s="20"/>
      <c r="AN96" s="92"/>
      <c r="AO96" s="20"/>
      <c r="AP96" s="90" t="str">
        <f>IF(AND(VLOOKUP(AR96,NP,12,FALSE)=0,VLOOKUP(AR96,NP,22,FALSE)=0),"",IF(VLOOKUP(AR96,NP,12,FALSE)=0,VLOOKUP(AR96,NP,4,FALSE),IF(VLOOKUP(AR96,NP,22,FALSE)=0,VLOOKUP(AR96,NP,14,FALSE),"")))</f>
        <v/>
      </c>
      <c r="AQ96" s="136"/>
      <c r="AR96" s="124">
        <f>AR90+1</f>
        <v>144</v>
      </c>
      <c r="AS96" s="125" t="s">
        <v>67</v>
      </c>
      <c r="AT96" s="125"/>
      <c r="AU96" s="126" t="str">
        <f>IF(VLOOKUP(AR96,NP,32,FALSE)="","",IF(VLOOKUP(AR96,NP,32,FALSE)=0,"",VLOOKUP(AR96,NP,32,FALSE)))</f>
        <v/>
      </c>
      <c r="AV96" s="127" t="str">
        <f>IF(VLOOKUP(AR96,NP,33,FALSE)="","",IF(VLOOKUP(AR96,NP,34,FALSE)=2,"",VLOOKUP(AR96,NP,34,FALSE)))</f>
        <v/>
      </c>
      <c r="AW96" s="127"/>
      <c r="AX96" s="128" t="str">
        <f>IF(VLOOKUP(AR96,NP,33,FALSE)="","",IF(VLOOKUP(AR96,NP,33,FALSE)=0,"",VLOOKUP(AR96,NP,33,FALSE)))</f>
        <v/>
      </c>
      <c r="AY96" s="129"/>
      <c r="AZ96" s="83" t="str">
        <f>IF(VLOOKUP(AZ93,NP,14,FALSE)=0,"",VLOOKUP(AZ93,NP,14,FALSE))</f>
        <v/>
      </c>
      <c r="BA96" s="20" t="str">
        <f>IF(AZ96="","",CONCATENATE(VLOOKUP(AZ93,NP,15,FALSE),"  ",VLOOKUP(AZ93,NP,16,FALSE)))</f>
        <v/>
      </c>
      <c r="BB96" s="20"/>
      <c r="BC96" s="92"/>
      <c r="BD96" s="20"/>
      <c r="BE96" s="20"/>
      <c r="BF96" s="92"/>
      <c r="BG96" s="20"/>
      <c r="BH96" s="31"/>
      <c r="BI96" s="39"/>
      <c r="BJ96" s="28"/>
      <c r="BK96" s="15"/>
      <c r="BL96" s="28"/>
      <c r="BM96" s="28"/>
      <c r="BN96" s="15"/>
      <c r="BO96" s="18"/>
      <c r="BQ96" s="32"/>
      <c r="BR96" s="40"/>
      <c r="BS96" s="109"/>
      <c r="BT96" s="40"/>
      <c r="BU96" s="40"/>
      <c r="BV96" s="109"/>
      <c r="BW96" s="40"/>
      <c r="BX96" s="41"/>
      <c r="BY96" s="156"/>
      <c r="BZ96" s="6"/>
      <c r="CA96" s="102"/>
      <c r="CB96" s="6"/>
      <c r="CC96" s="6"/>
      <c r="CD96" s="102"/>
      <c r="CE96" s="156"/>
      <c r="CF96" s="6"/>
      <c r="CG96" s="6"/>
      <c r="CH96" s="6"/>
      <c r="CI96" s="157"/>
      <c r="CJ96" s="157"/>
      <c r="CK96" s="157"/>
      <c r="CL96" s="157"/>
      <c r="CM96" s="158"/>
    </row>
    <row r="97" spans="1:92" ht="12" customHeight="1">
      <c r="J97" s="30"/>
      <c r="Z97" s="32"/>
      <c r="AA97" s="120"/>
      <c r="AB97" s="121"/>
      <c r="AC97" s="122"/>
      <c r="AD97" s="121"/>
      <c r="AE97" s="121"/>
      <c r="AH97" s="32"/>
      <c r="AI97" s="64" t="str">
        <f>IF(AP96="","",IF(VLOOKUP(AR96,NP,12,FALSE)=0,CONCATENATE(VLOOKUP(AR96,NP,8,FALSE)," pts - ",VLOOKUP(AR96,NP,11,FALSE)),IF(VLOOKUP(AR96,NP,22,FALSE)=0,CONCATENATE(VLOOKUP(AR96,NP,18,FALSE)," pts - ",VLOOKUP(AR96,NP,21,FALSE)),"")))</f>
        <v/>
      </c>
      <c r="AJ97" s="64"/>
      <c r="AK97" s="97"/>
      <c r="AL97" s="27"/>
      <c r="AM97" s="27"/>
      <c r="AN97" s="97"/>
      <c r="AO97" s="27"/>
      <c r="AP97" s="118">
        <f>AQ94</f>
        <v>121</v>
      </c>
      <c r="AQ97" s="136"/>
      <c r="AR97" s="2"/>
      <c r="AS97" s="120"/>
      <c r="AT97" s="120"/>
      <c r="AU97" s="130"/>
      <c r="AV97" s="120"/>
      <c r="AW97" s="120"/>
      <c r="AX97" s="130"/>
      <c r="AY97" s="131"/>
      <c r="AZ97" s="180">
        <f>AQ98</f>
        <v>128</v>
      </c>
      <c r="BA97" s="27" t="str">
        <f>IF(AZ96="","",CONCATENATE(VLOOKUP(AZ93,NP,18,FALSE)," pts - ",VLOOKUP(AZ93,NP,21,FALSE)))</f>
        <v/>
      </c>
      <c r="BB97" s="27"/>
      <c r="BC97" s="97"/>
      <c r="BD97" s="27"/>
      <c r="BE97" s="27"/>
      <c r="BF97" s="97"/>
      <c r="BG97" s="27"/>
      <c r="BI97" s="39"/>
      <c r="BQ97" s="32"/>
      <c r="BR97" s="40"/>
      <c r="BS97" s="109"/>
      <c r="BT97" s="40"/>
      <c r="BU97" s="40"/>
      <c r="BV97" s="109"/>
      <c r="BW97" s="40"/>
      <c r="BX97" s="40"/>
      <c r="BY97" s="40"/>
      <c r="BZ97" s="40"/>
      <c r="CA97" s="109"/>
      <c r="CB97" s="40"/>
      <c r="CC97" s="40"/>
      <c r="CD97" s="109"/>
      <c r="CE97" s="40"/>
      <c r="CF97" s="40"/>
      <c r="CG97" s="40"/>
      <c r="CH97" s="40"/>
      <c r="CI97" s="40"/>
      <c r="CJ97" s="40"/>
      <c r="CK97" s="40"/>
      <c r="CL97" s="40"/>
    </row>
    <row r="98" spans="1:92" ht="12" customHeight="1">
      <c r="A98" s="50"/>
      <c r="B98" s="18"/>
      <c r="C98" s="11"/>
      <c r="J98" s="30"/>
      <c r="Z98" s="32"/>
      <c r="AH98" s="32"/>
      <c r="AP98" s="71"/>
      <c r="AQ98" s="187">
        <v>128</v>
      </c>
      <c r="AR98" s="84" t="str">
        <f>IF(VLOOKUP(AR96,NP,14,FALSE)=0,"",VLOOKUP(AR96,NP,14,FALSE))</f>
        <v/>
      </c>
      <c r="AS98" s="20" t="str">
        <f>IF(AR98="","",CONCATENATE(VLOOKUP(AR96,NP,15,FALSE),"  ",VLOOKUP(AR96,NP,16,FALSE)))</f>
        <v/>
      </c>
      <c r="AT98" s="134"/>
      <c r="AU98" s="135"/>
      <c r="AV98" s="134"/>
      <c r="AW98" s="134"/>
      <c r="AX98" s="135"/>
      <c r="AY98" s="86"/>
      <c r="AZ98" s="26"/>
      <c r="BA98" s="21" t="str">
        <f>IF(AZ96="","",CONCATENATE(IF(VLOOKUP(AR96,NP,23,FALSE)="","",IF(VLOOKUP(AR96,NP,12,FALSE)=1,VLOOKUP(AR96,NP,23,FALSE),-VLOOKUP(AR96,NP,23,FALSE))),IF(VLOOKUP(AR96,NP,24,FALSE)="","",CONCATENATE(" / ",IF(VLOOKUP(AR96,NP,12,FALSE)=1,VLOOKUP(AR96,NP,24,FALSE),-VLOOKUP(AR96,NP,24,FALSE)))),IF(VLOOKUP(AR96,NP,25,FALSE)="","",CONCATENATE(" / ",IF(VLOOKUP(AR96,NP,12,FALSE)=1,VLOOKUP(AR96,NP,25,FALSE),-VLOOKUP(AR96,NP,25,FALSE)))),IF(VLOOKUP(AR96,NP,26,FALSE)="","",CONCATENATE(" / ",IF(VLOOKUP(AR96,NP,12,FALSE)=1,VLOOKUP(AR96,NP,26,FALSE),-VLOOKUP(AR96,NP,26,FALSE)))),IF(VLOOKUP(AR96,NP,27,FALSE)="","",CONCATENATE(" / ",IF(VLOOKUP(AR96,NP,12,FALSE)=1,VLOOKUP(AR96,NP,27,FALSE),-VLOOKUP(AR96,NP,27,FALSE)))),IF(VLOOKUP(AR96,NP,28)="","",CONCATENATE(" / ",IF(VLOOKUP(AR96,NP,12)=1,VLOOKUP(AR96,NP,28),-VLOOKUP(AR96,NP,28)))),IF(VLOOKUP(AR96,NP,29)="","",CONCATENATE(" / ",IF(VLOOKUP(AR96,NP,12)=1,VLOOKUP(AR96,NP,29),-VLOOKUP(AR96,NP,29))))))</f>
        <v/>
      </c>
      <c r="BB98" s="21"/>
      <c r="BC98" s="17"/>
      <c r="BD98" s="21"/>
      <c r="BE98" s="21"/>
      <c r="BF98" s="17"/>
      <c r="BG98" s="21"/>
      <c r="BI98" s="39"/>
      <c r="BQ98" s="39"/>
      <c r="CG98" s="109"/>
      <c r="CH98" s="109"/>
      <c r="CI98" s="109"/>
      <c r="CJ98" s="109"/>
      <c r="CK98" s="109"/>
      <c r="CL98" s="109"/>
    </row>
    <row r="99" spans="1:92" ht="12" customHeight="1">
      <c r="A99" s="50"/>
      <c r="B99" s="18"/>
      <c r="C99" s="11"/>
      <c r="J99" s="30"/>
      <c r="K99" s="159"/>
      <c r="L99" s="160"/>
      <c r="M99" s="160"/>
      <c r="N99" s="160"/>
      <c r="O99" s="160"/>
      <c r="P99" s="160"/>
      <c r="Q99" s="160"/>
      <c r="R99" s="161"/>
      <c r="Z99" s="32"/>
      <c r="AH99" s="32"/>
      <c r="AP99" s="32"/>
      <c r="AQ99" s="109"/>
      <c r="AR99" s="174" t="str">
        <f>IF(OR(AR98="",VLOOKUP(AR96,NP,20,FALSE)=0),"",IF(LEN(VLOOKUP(AR96,NP,20,FALSE))=7,VLOOKUP(AR96,NP,20,FALSE),VLOOKUP(AR96,NP,20,FALSE)))</f>
        <v/>
      </c>
      <c r="AS99" s="21" t="str">
        <f>IF(AR98="","",CONCATENATE(VLOOKUP(AR96,NP,18,FALSE)," pts - ",VLOOKUP(AR96,NP,21,FALSE)))</f>
        <v/>
      </c>
      <c r="AT99" s="21"/>
      <c r="AU99" s="17"/>
      <c r="AV99" s="21"/>
      <c r="AW99" s="21"/>
      <c r="AX99" s="17"/>
      <c r="AY99" s="21"/>
      <c r="AZ99" s="40"/>
      <c r="BA99" s="39"/>
      <c r="BH99" s="11"/>
      <c r="BI99" s="43"/>
      <c r="BJ99" s="18"/>
      <c r="BK99" s="99"/>
      <c r="BL99" s="18"/>
      <c r="BM99" s="18"/>
      <c r="BN99" s="99"/>
      <c r="BO99" s="18"/>
      <c r="BP99" s="11"/>
      <c r="BQ99" s="43"/>
      <c r="BR99" s="18"/>
      <c r="BS99" s="99"/>
      <c r="BT99" s="18"/>
      <c r="BU99" s="18"/>
      <c r="BV99" s="99"/>
      <c r="BW99" s="18"/>
      <c r="BX99" s="159"/>
      <c r="BY99" s="162"/>
      <c r="BZ99" s="162"/>
      <c r="CA99" s="162"/>
      <c r="CB99" s="162"/>
      <c r="CC99" s="162"/>
      <c r="CD99" s="162"/>
      <c r="CE99" s="163"/>
      <c r="CF99" s="11"/>
      <c r="CG99" s="15"/>
      <c r="CH99" s="15"/>
      <c r="CI99" s="15"/>
      <c r="CJ99" s="15"/>
      <c r="CK99" s="15"/>
      <c r="CL99" s="15"/>
      <c r="CM99" s="18"/>
      <c r="CN99" s="44"/>
    </row>
    <row r="100" spans="1:92" ht="12" customHeight="1">
      <c r="A100" s="50"/>
      <c r="B100" s="18"/>
      <c r="C100" s="11"/>
      <c r="J100" s="30"/>
      <c r="K100" s="17"/>
      <c r="L100" s="17"/>
      <c r="M100" s="17"/>
      <c r="N100" s="17"/>
      <c r="O100" s="17"/>
      <c r="P100" s="17"/>
      <c r="Q100" s="17"/>
      <c r="R100" s="17"/>
      <c r="Z100" s="32"/>
      <c r="AH100" s="32"/>
      <c r="AP100" s="32"/>
      <c r="AQ100" s="109"/>
      <c r="AR100" s="11"/>
      <c r="AS100" s="23"/>
      <c r="AT100" s="24"/>
      <c r="AU100" s="98"/>
      <c r="AV100" s="24"/>
      <c r="AW100" s="24"/>
      <c r="AX100" s="98"/>
      <c r="AZ100" s="40"/>
      <c r="BA100" s="39"/>
      <c r="BH100" s="11"/>
      <c r="BI100" s="43"/>
      <c r="BJ100" s="18"/>
      <c r="BK100" s="99"/>
      <c r="BL100" s="18"/>
      <c r="BM100" s="18"/>
      <c r="BN100" s="99"/>
      <c r="BO100" s="18"/>
      <c r="BP100" s="11"/>
      <c r="BQ100" s="43"/>
      <c r="BR100" s="18"/>
      <c r="BS100" s="99"/>
      <c r="BT100" s="18"/>
      <c r="BU100" s="18"/>
      <c r="BV100" s="99"/>
      <c r="BW100" s="18"/>
      <c r="BX100" s="17"/>
      <c r="BY100" s="68"/>
      <c r="BZ100" s="68"/>
      <c r="CA100" s="68"/>
      <c r="CB100" s="68"/>
      <c r="CC100" s="68"/>
      <c r="CD100" s="68"/>
      <c r="CE100" s="68"/>
      <c r="CF100" s="11"/>
      <c r="CG100" s="15"/>
      <c r="CH100" s="15"/>
      <c r="CI100" s="15"/>
      <c r="CJ100" s="15"/>
      <c r="CK100" s="15"/>
      <c r="CL100" s="15"/>
      <c r="CM100" s="18"/>
      <c r="CN100" s="44"/>
    </row>
    <row r="101" spans="1:92" ht="12" customHeight="1">
      <c r="A101" s="73"/>
      <c r="B101" s="18"/>
      <c r="C101" s="11"/>
      <c r="J101" s="30"/>
      <c r="K101" s="17" t="s">
        <v>179</v>
      </c>
      <c r="L101" s="17"/>
      <c r="M101" s="17"/>
      <c r="N101" s="17"/>
      <c r="O101" s="17"/>
      <c r="P101" s="17"/>
      <c r="Q101" s="17"/>
      <c r="R101" s="17"/>
      <c r="Z101" s="32"/>
      <c r="AH101" s="32"/>
      <c r="AP101" s="32"/>
      <c r="AQ101" s="109"/>
      <c r="AR101" s="11"/>
      <c r="AS101" s="23"/>
      <c r="AT101" s="23"/>
      <c r="AU101" s="93"/>
      <c r="AV101" s="23"/>
      <c r="AW101" s="23"/>
      <c r="AX101" s="93"/>
      <c r="AY101" s="18"/>
      <c r="AZ101" s="40"/>
      <c r="BA101" s="39"/>
      <c r="BH101" s="11"/>
      <c r="BI101" s="45"/>
      <c r="BJ101" s="24"/>
      <c r="BK101" s="98"/>
      <c r="BL101" s="24"/>
      <c r="BM101" s="24"/>
      <c r="BN101" s="98"/>
      <c r="BO101" s="18"/>
      <c r="BP101" s="11"/>
      <c r="BQ101" s="43"/>
      <c r="BR101" s="18"/>
      <c r="BS101" s="99"/>
      <c r="BT101" s="18"/>
      <c r="BU101" s="18"/>
      <c r="BV101" s="99"/>
      <c r="BW101" s="18"/>
      <c r="BX101" s="17" t="s">
        <v>190</v>
      </c>
      <c r="BY101" s="17"/>
      <c r="BZ101" s="17"/>
      <c r="CA101" s="17"/>
      <c r="CB101" s="17"/>
      <c r="CC101" s="17"/>
      <c r="CD101" s="17"/>
      <c r="CE101" s="17"/>
      <c r="CF101" s="11"/>
      <c r="CG101" s="18"/>
      <c r="CH101" s="18"/>
      <c r="CI101" s="18"/>
      <c r="CJ101" s="18"/>
      <c r="CK101" s="18"/>
      <c r="CL101" s="18"/>
      <c r="CM101" s="18"/>
      <c r="CN101" s="44"/>
    </row>
    <row r="102" spans="1:92" ht="12" customHeight="1">
      <c r="A102" s="73"/>
      <c r="B102" s="18"/>
      <c r="C102" s="11"/>
      <c r="J102" s="30"/>
      <c r="Z102" s="32"/>
      <c r="AH102" s="32"/>
      <c r="AP102" s="32"/>
      <c r="AQ102" s="109"/>
      <c r="AR102" s="11"/>
      <c r="AS102" s="23"/>
      <c r="AT102" s="24"/>
      <c r="AU102" s="98"/>
      <c r="AV102" s="24"/>
      <c r="AW102" s="24"/>
      <c r="AX102" s="98"/>
      <c r="AZ102" s="40"/>
      <c r="BA102" s="39"/>
      <c r="BH102" s="11"/>
      <c r="BI102" s="46"/>
      <c r="BJ102" s="28"/>
      <c r="BK102" s="15"/>
      <c r="BL102" s="28"/>
      <c r="BM102" s="28"/>
      <c r="BN102" s="15"/>
      <c r="BO102" s="18"/>
      <c r="BP102" s="11"/>
      <c r="BQ102" s="45"/>
      <c r="BR102" s="24"/>
      <c r="BS102" s="98"/>
      <c r="BT102" s="24"/>
      <c r="BU102" s="24"/>
      <c r="BV102" s="98"/>
      <c r="BW102" s="18"/>
      <c r="BX102" s="11"/>
      <c r="BY102" s="18"/>
      <c r="BZ102" s="18"/>
      <c r="CA102" s="99"/>
      <c r="CB102" s="18"/>
      <c r="CC102" s="18"/>
      <c r="CD102" s="99"/>
      <c r="CE102" s="18"/>
      <c r="CF102" s="18"/>
      <c r="CG102" s="18"/>
      <c r="CH102" s="18"/>
      <c r="CI102" s="18"/>
      <c r="CJ102" s="18"/>
      <c r="CK102" s="18"/>
      <c r="CL102" s="18"/>
      <c r="CM102" s="18"/>
      <c r="CN102" s="44"/>
    </row>
    <row r="103" spans="1:92" ht="12" customHeight="1">
      <c r="A103" s="73"/>
      <c r="B103" s="18"/>
      <c r="C103" s="11"/>
      <c r="J103" s="30"/>
      <c r="K103" s="20" t="str">
        <f>IF(R103="","",IF(VLOOKUP(Z27,NP,12,FALSE)=0,CONCATENATE(VLOOKUP(Z27,NP,5,FALSE),"  ",VLOOKUP(Z27,NP,6,FALSE)),IF(VLOOKUP(Z27,NP,22,FALSE)=0,CONCATENATE(VLOOKUP(Z27,NP,15,FALSE),"  ",VLOOKUP(Z27,NP,16,FALSE)),"")))</f>
        <v/>
      </c>
      <c r="L103" s="20"/>
      <c r="M103" s="92"/>
      <c r="N103" s="20"/>
      <c r="O103" s="20"/>
      <c r="P103" s="92"/>
      <c r="Q103" s="20"/>
      <c r="R103" s="84" t="str">
        <f>IF(AND(VLOOKUP(Z27,NP,12,FALSE)=0,VLOOKUP(Z27,NP,22,FALSE)=0),"",IF(VLOOKUP(Z27,NP,12,FALSE)=0,VLOOKUP(Z27,NP,4,FALSE),IF(VLOOKUP(Z27,NP,22,FALSE)=0,VLOOKUP(Z27,NP,14,FALSE),"")))</f>
        <v/>
      </c>
      <c r="S103" s="164">
        <v>56</v>
      </c>
      <c r="T103" s="34"/>
      <c r="U103" s="94"/>
      <c r="V103" s="34"/>
      <c r="W103" s="34"/>
      <c r="X103" s="94"/>
      <c r="Y103" s="34"/>
      <c r="Z103" s="32"/>
      <c r="AH103" s="32"/>
      <c r="AP103" s="32"/>
      <c r="AQ103" s="109"/>
      <c r="AR103" s="11"/>
      <c r="AS103" s="23"/>
      <c r="AT103" s="15"/>
      <c r="AU103" s="15"/>
      <c r="AV103" s="15"/>
      <c r="AW103" s="15"/>
      <c r="AX103" s="15"/>
      <c r="AZ103" s="11"/>
      <c r="BA103" s="42"/>
      <c r="BB103" s="23"/>
      <c r="BC103" s="93"/>
      <c r="BD103" s="23"/>
      <c r="BE103" s="23"/>
      <c r="BF103" s="93"/>
      <c r="BG103" s="18"/>
      <c r="BH103" s="11"/>
      <c r="BI103" s="165"/>
      <c r="BJ103" s="15"/>
      <c r="BK103" s="15"/>
      <c r="BL103" s="15"/>
      <c r="BM103" s="15"/>
      <c r="BN103" s="15"/>
      <c r="BO103" s="18"/>
      <c r="BP103" s="11"/>
      <c r="BQ103" s="33"/>
      <c r="BR103" s="34"/>
      <c r="BS103" s="94"/>
      <c r="BT103" s="34"/>
      <c r="BU103" s="34"/>
      <c r="BV103" s="94"/>
      <c r="BW103" s="109">
        <v>64</v>
      </c>
      <c r="BX103" s="84" t="str">
        <f>IF(AND(VLOOKUP(BP27,NP,12,FALSE)=0,VLOOKUP(BP27,NP,22,FALSE)=0),"",IF(VLOOKUP(BP27,NP,12,FALSE)=0,VLOOKUP(BP27,NP,4,FALSE),IF(VLOOKUP(BP27,NP,22,FALSE)=0,VLOOKUP(BP27,NP,14,FALSE),"")))</f>
        <v/>
      </c>
      <c r="BY103" s="20" t="str">
        <f>IF(BX103="","",IF(VLOOKUP(BP27,NP,12,FALSE)=0,CONCATENATE(VLOOKUP(BP27,NP,5,FALSE),"  ",VLOOKUP(BP27,NP,6,FALSE)),IF(VLOOKUP(BP27,NP,22,FALSE)=0,CONCATENATE(VLOOKUP(BP27,NP,15,FALSE),"  ",VLOOKUP(BP27,NP,16,FALSE)),"")))</f>
        <v/>
      </c>
      <c r="BZ103" s="20"/>
      <c r="CA103" s="92"/>
      <c r="CB103" s="20"/>
      <c r="CC103" s="20"/>
      <c r="CD103" s="92"/>
      <c r="CE103" s="20"/>
      <c r="CF103" s="11"/>
      <c r="CG103" s="18"/>
      <c r="CH103" s="18"/>
      <c r="CI103" s="18"/>
      <c r="CJ103" s="18"/>
      <c r="CK103" s="18"/>
      <c r="CL103" s="18"/>
      <c r="CM103" s="18"/>
      <c r="CN103" s="44"/>
    </row>
    <row r="104" spans="1:92" ht="12" customHeight="1">
      <c r="A104" s="73"/>
      <c r="B104" s="18"/>
      <c r="C104" s="11"/>
      <c r="J104" s="87"/>
      <c r="K104" s="64" t="str">
        <f>IF(R103="","",IF(VLOOKUP(Z27,NP,12,FALSE)=0,CONCATENATE(VLOOKUP(Z27,NP,8,FALSE)," pts - ",VLOOKUP(Z27,NP,11,FALSE)),IF(VLOOKUP(Z27,NP,22,FALSE)=0,CONCATENATE(VLOOKUP(Z27,NP,18,FALSE)," pts - ",VLOOKUP(Z27,NP,21,FALSE)),"")))</f>
        <v/>
      </c>
      <c r="L104" s="64"/>
      <c r="M104" s="107"/>
      <c r="N104" s="64"/>
      <c r="O104" s="64"/>
      <c r="P104" s="107"/>
      <c r="Q104" s="64"/>
      <c r="R104" s="18"/>
      <c r="Z104" s="32"/>
      <c r="AH104" s="32"/>
      <c r="AP104" s="32"/>
      <c r="AQ104" s="109"/>
      <c r="AR104" s="11"/>
      <c r="AS104" s="23"/>
      <c r="AT104" s="18"/>
      <c r="AU104" s="99"/>
      <c r="AV104" s="18"/>
      <c r="AW104" s="18"/>
      <c r="AX104" s="99"/>
      <c r="AZ104" s="11"/>
      <c r="BA104" s="45"/>
      <c r="BB104" s="24"/>
      <c r="BC104" s="98"/>
      <c r="BD104" s="24"/>
      <c r="BE104" s="24"/>
      <c r="BF104" s="98"/>
      <c r="BH104" s="11"/>
      <c r="BI104" s="43"/>
      <c r="BJ104" s="18"/>
      <c r="BK104" s="99"/>
      <c r="BL104" s="18"/>
      <c r="BM104" s="18"/>
      <c r="BN104" s="99"/>
      <c r="BO104" s="18"/>
      <c r="BP104" s="11"/>
      <c r="BQ104" s="48"/>
      <c r="BR104" s="49"/>
      <c r="BS104" s="93"/>
      <c r="BT104" s="49"/>
      <c r="BU104" s="49"/>
      <c r="BV104" s="93"/>
      <c r="BW104" s="18"/>
      <c r="BX104" s="18"/>
      <c r="BY104" s="21" t="str">
        <f>IF(BX103="","",IF(VLOOKUP(BP27,NP,12,FALSE)=0,CONCATENATE(VLOOKUP(BP27,NP,8,FALSE)," pts - ",VLOOKUP(BP27,NP,11,FALSE)),IF(VLOOKUP(BP27,NP,22,FALSE)=0,CONCATENATE(VLOOKUP(BP27,NP,18,FALSE)," pts - ",VLOOKUP(BP27,NP,21,FALSE)),"")))</f>
        <v/>
      </c>
      <c r="BZ104" s="21"/>
      <c r="CA104" s="17"/>
      <c r="CB104" s="21"/>
      <c r="CC104" s="21"/>
      <c r="CD104" s="17"/>
      <c r="CE104" s="21"/>
      <c r="CF104" s="26"/>
      <c r="CG104" s="18"/>
      <c r="CH104" s="18"/>
      <c r="CI104" s="18"/>
      <c r="CJ104" s="18"/>
      <c r="CK104" s="18"/>
      <c r="CL104" s="18"/>
      <c r="CM104" s="18"/>
      <c r="CN104" s="44"/>
    </row>
    <row r="105" spans="1:92" ht="12" customHeight="1">
      <c r="A105" s="76" t="s">
        <v>21</v>
      </c>
      <c r="C105" s="20" t="str">
        <f>IF(J105="","",IF(VLOOKUP(R105,NP,12,FALSE)=1,CONCATENATE(VLOOKUP(R105,NP,5,FALSE),"  ",VLOOKUP(R105,NP,6,FALSE)),IF(VLOOKUP(R105,NP,22,FALSE)=1,CONCATENATE(VLOOKUP(R105,NP,15,FALSE),"  ",VLOOKUP(R105,NP,16,FALSE)),"")))</f>
        <v/>
      </c>
      <c r="D105" s="20"/>
      <c r="E105" s="20"/>
      <c r="F105" s="20"/>
      <c r="G105" s="20"/>
      <c r="H105" s="20"/>
      <c r="I105" s="20"/>
      <c r="J105" s="82" t="str">
        <f>IF(VLOOKUP(R105,NP,12,FALSE)=1,VLOOKUP(R105,NP,4,FALSE),IF(VLOOKUP(R105,NP,22,FALSE)=1,VLOOKUP(R105,NP,14,FALSE),""))</f>
        <v/>
      </c>
      <c r="K105" s="125" t="s">
        <v>67</v>
      </c>
      <c r="L105" s="125"/>
      <c r="M105" s="126" t="str">
        <f>IF(VLOOKUP(R105,NP,32,FALSE)="","",IF(VLOOKUP(R105,NP,32,FALSE)=0,"",VLOOKUP(R105,NP,32,FALSE)))</f>
        <v/>
      </c>
      <c r="N105" s="127" t="str">
        <f>IF(VLOOKUP(R105,NP,33,FALSE)="","",IF(VLOOKUP(R105,NP,34,FALSE)=2,"",VLOOKUP(R105,NP,34,FALSE)))</f>
        <v/>
      </c>
      <c r="O105" s="127"/>
      <c r="P105" s="128" t="str">
        <f>IF(VLOOKUP(R105,NP,33,FALSE)="","",IF(VLOOKUP(R105,NP,33,FALSE)=0,"",VLOOKUP(R105,NP,33,FALSE)))</f>
        <v/>
      </c>
      <c r="Q105" s="137"/>
      <c r="R105" s="139">
        <f>R51+1</f>
        <v>202</v>
      </c>
      <c r="Z105" s="32"/>
      <c r="AH105" s="32"/>
      <c r="AP105" s="32"/>
      <c r="AQ105" s="109"/>
      <c r="AR105" s="11"/>
      <c r="AS105" s="23"/>
      <c r="AT105" s="23"/>
      <c r="AU105" s="93"/>
      <c r="AV105" s="23"/>
      <c r="AW105" s="23"/>
      <c r="AX105" s="93"/>
      <c r="AY105" s="18"/>
      <c r="AZ105" s="11"/>
      <c r="BA105" s="46"/>
      <c r="BB105" s="28"/>
      <c r="BC105" s="15"/>
      <c r="BD105" s="28"/>
      <c r="BE105" s="28"/>
      <c r="BF105" s="15"/>
      <c r="BH105" s="11"/>
      <c r="BI105" s="45"/>
      <c r="BJ105" s="24"/>
      <c r="BK105" s="98"/>
      <c r="BL105" s="24"/>
      <c r="BM105" s="24"/>
      <c r="BN105" s="98"/>
      <c r="BO105" s="18"/>
      <c r="BP105" s="11"/>
      <c r="BQ105" s="46"/>
      <c r="BR105" s="28"/>
      <c r="BS105" s="15"/>
      <c r="BT105" s="28"/>
      <c r="BU105" s="28"/>
      <c r="BV105" s="15"/>
      <c r="BW105" s="18"/>
      <c r="BX105" s="139">
        <f>BX51+1</f>
        <v>194</v>
      </c>
      <c r="BY105" s="125" t="s">
        <v>67</v>
      </c>
      <c r="BZ105" s="125"/>
      <c r="CA105" s="126" t="str">
        <f>IF(VLOOKUP(BX105,NP,32,FALSE)="","",IF(VLOOKUP(BX105,NP,32,FALSE)=0,"",VLOOKUP(BX105,NP,32,FALSE)))</f>
        <v/>
      </c>
      <c r="CB105" s="127" t="str">
        <f>IF(VLOOKUP(BX105,NP,33,FALSE)="","",IF(VLOOKUP(BX105,NP,34,FALSE)=2,"",VLOOKUP(BX105,NP,34,FALSE)))</f>
        <v/>
      </c>
      <c r="CC105" s="127"/>
      <c r="CD105" s="128" t="str">
        <f>IF(VLOOKUP(BX105,NP,33,FALSE)="","",IF(VLOOKUP(BX105,NP,33,FALSE)=0,"",VLOOKUP(BX105,NP,33,FALSE)))</f>
        <v/>
      </c>
      <c r="CE105" s="137"/>
      <c r="CF105" s="83" t="str">
        <f>IF(VLOOKUP(BX105,NP,12,FALSE)=1,VLOOKUP(BX105,NP,4,FALSE),IF(VLOOKUP(BX105,NP,22,FALSE)=1,VLOOKUP(BX105,NP,14,FALSE),""))</f>
        <v/>
      </c>
      <c r="CG105" s="20" t="str">
        <f>IF(CF105="","",IF(VLOOKUP(BX105,NP,12,FALSE)=1,CONCATENATE(VLOOKUP(BX105,NP,5,FALSE),"  ",VLOOKUP(BX105,NP,6,FALSE)),IF(VLOOKUP(BX105,NP,22,FALSE)=1,CONCATENATE(VLOOKUP(BX105,NP,15,FALSE),"  ",VLOOKUP(BX105,NP,16,FALSE)),"")))</f>
        <v/>
      </c>
      <c r="CH105" s="20"/>
      <c r="CI105" s="20"/>
      <c r="CJ105" s="20"/>
      <c r="CK105" s="20"/>
      <c r="CL105" s="20"/>
      <c r="CM105" s="20"/>
      <c r="CN105" s="50" t="s">
        <v>3</v>
      </c>
    </row>
    <row r="106" spans="1:92" ht="12" customHeight="1">
      <c r="C106" s="64" t="str">
        <f>IF(J105="","",IF(VLOOKUP(R105,NP,12,FALSE)=1,CONCATENATE(VLOOKUP(R105,NP,8,FALSE)," pts - ",VLOOKUP(R105,NP,11,FALSE)),IF(VLOOKUP(R105,NP,22,FALSE)=1,CONCATENATE(VLOOKUP(R105,NP,18,FALSE)," pts - ",VLOOKUP(R105,NP,21,FALSE)),"")))</f>
        <v/>
      </c>
      <c r="D106" s="64"/>
      <c r="E106" s="64"/>
      <c r="F106" s="64"/>
      <c r="G106" s="64"/>
      <c r="H106" s="64"/>
      <c r="I106" s="64"/>
      <c r="J106" s="88"/>
      <c r="K106" s="18"/>
      <c r="L106" s="18"/>
      <c r="M106" s="99"/>
      <c r="N106" s="18"/>
      <c r="O106" s="18"/>
      <c r="P106" s="99"/>
      <c r="Q106" s="18"/>
      <c r="R106" s="18"/>
      <c r="Z106" s="32"/>
      <c r="AH106" s="32"/>
      <c r="AP106" s="32"/>
      <c r="AQ106" s="109"/>
      <c r="AR106" s="11"/>
      <c r="AS106" s="23"/>
      <c r="AT106" s="24"/>
      <c r="AU106" s="98"/>
      <c r="AV106" s="24"/>
      <c r="AW106" s="24"/>
      <c r="AX106" s="98"/>
      <c r="AZ106" s="11"/>
      <c r="BA106" s="165"/>
      <c r="BB106" s="15"/>
      <c r="BC106" s="15"/>
      <c r="BD106" s="15"/>
      <c r="BE106" s="15"/>
      <c r="BF106" s="15"/>
      <c r="BH106" s="11"/>
      <c r="BI106" s="42"/>
      <c r="BJ106" s="23"/>
      <c r="BK106" s="93"/>
      <c r="BL106" s="23"/>
      <c r="BM106" s="23"/>
      <c r="BN106" s="93"/>
      <c r="BO106" s="18"/>
      <c r="BP106" s="11"/>
      <c r="BQ106" s="51"/>
      <c r="BR106" s="52"/>
      <c r="BS106" s="95"/>
      <c r="BT106" s="52"/>
      <c r="BU106" s="52"/>
      <c r="BV106" s="95"/>
      <c r="BW106" s="18"/>
      <c r="BX106" s="18"/>
      <c r="BY106" s="18"/>
      <c r="BZ106" s="18"/>
      <c r="CA106" s="99"/>
      <c r="CB106" s="18"/>
      <c r="CC106" s="18"/>
      <c r="CD106" s="99"/>
      <c r="CE106" s="18"/>
      <c r="CF106" s="25"/>
      <c r="CG106" s="21" t="str">
        <f>IF(CF105="","",IF(VLOOKUP(BX105,NP,12,FALSE)=1,CONCATENATE(VLOOKUP(BX105,NP,8,FALSE)," pts - ",VLOOKUP(BX105,NP,11,FALSE)),IF(VLOOKUP(BX105,NP,22,FALSE)=1,CONCATENATE(VLOOKUP(BX105,NP,18,FALSE)," pts - ",VLOOKUP(BX105,NP,21,FALSE)),"")))</f>
        <v/>
      </c>
      <c r="CH106" s="21"/>
      <c r="CI106" s="21"/>
      <c r="CJ106" s="21"/>
      <c r="CK106" s="21"/>
      <c r="CL106" s="21"/>
      <c r="CM106" s="21"/>
      <c r="CN106" s="44"/>
    </row>
    <row r="107" spans="1:92" ht="12" customHeight="1">
      <c r="C107" s="64" t="str">
        <f>IF(J105="","",CONCATENATE(IF(VLOOKUP(R105,NP,23,FALSE)="","",IF(VLOOKUP(R105,NP,12,FALSE)=1,VLOOKUP(R105,NP,23,FALSE),-VLOOKUP(R105,NP,23,FALSE))),IF(VLOOKUP(R105,NP,24,FALSE)="","",CONCATENATE(" / ",IF(VLOOKUP(R105,NP,12,FALSE)=1,VLOOKUP(R105,NP,24,FALSE),-VLOOKUP(R105,NP,24,FALSE)))),IF(VLOOKUP(R105,NP,25,FALSE)="","",CONCATENATE(" / ",IF(VLOOKUP(R105,NP,12,FALSE)=1,VLOOKUP(R105,NP,25,FALSE),-VLOOKUP(R105,NP,25,FALSE)))),IF(VLOOKUP(R105,NP,26,FALSE)="","",CONCATENATE(" / ",IF(VLOOKUP(R105,NP,12,FALSE)=1,VLOOKUP(R105,NP,26,FALSE),-VLOOKUP(R105,NP,26,FALSE)))),IF(VLOOKUP(R105,NP,27,FALSE)="","",CONCATENATE(" / ",IF(VLOOKUP(R105,NP,12,FALSE)=1,VLOOKUP(R105,NP,27,FALSE),-VLOOKUP(R105,NP,27,FALSE)))),IF(VLOOKUP(R105,NP,28)="","",CONCATENATE(" / ",IF(VLOOKUP(R105,NP,12)=1,VLOOKUP(R105,NP,28),-VLOOKUP(R105,NP,28)))),IF(VLOOKUP(R105,NP,29)="","",CONCATENATE(" / ",IF(VLOOKUP(R105,NP,12)=1,VLOOKUP(R105,NP,29),-VLOOKUP(R105,NP,29))))))</f>
        <v/>
      </c>
      <c r="D107" s="64"/>
      <c r="E107" s="64"/>
      <c r="F107" s="64"/>
      <c r="G107" s="64"/>
      <c r="H107" s="64"/>
      <c r="I107" s="64"/>
      <c r="J107" s="88"/>
      <c r="K107" s="20" t="str">
        <f>IF(R107="","",IF(VLOOKUP(Z75,NP,12,FALSE)=0,CONCATENATE(VLOOKUP(Z75,NP,5,FALSE),"  ",VLOOKUP(Z75,NP,6,FALSE)),IF(VLOOKUP(Z75,NP,22,FALSE)=0,CONCATENATE(VLOOKUP(Z75,NP,15,FALSE),"  ",VLOOKUP(Z75,NP,16,FALSE)),"")))</f>
        <v/>
      </c>
      <c r="L107" s="20"/>
      <c r="M107" s="92"/>
      <c r="N107" s="20"/>
      <c r="O107" s="20"/>
      <c r="P107" s="92"/>
      <c r="Q107" s="20"/>
      <c r="R107" s="84" t="str">
        <f>IF(AND(VLOOKUP(Z75,NP,12,FALSE)=0,VLOOKUP(Z75,NP,22,FALSE)=0),"",IF(VLOOKUP(Z75,NP,12,FALSE)=0,VLOOKUP(Z75,NP,4,FALSE),IF(VLOOKUP(Z75,NP,22,FALSE)=0,VLOOKUP(Z75,NP,14,FALSE),"")))</f>
        <v/>
      </c>
      <c r="S107" s="164">
        <v>73</v>
      </c>
      <c r="T107" s="34"/>
      <c r="U107" s="94"/>
      <c r="V107" s="34"/>
      <c r="W107" s="34"/>
      <c r="X107" s="94"/>
      <c r="Y107" s="34"/>
      <c r="Z107" s="32"/>
      <c r="AH107" s="32"/>
      <c r="AP107" s="32"/>
      <c r="AQ107" s="109"/>
      <c r="AR107" s="11"/>
      <c r="AS107" s="23"/>
      <c r="AT107" s="23"/>
      <c r="AU107" s="93"/>
      <c r="AV107" s="23"/>
      <c r="AW107" s="23"/>
      <c r="AX107" s="93"/>
      <c r="AY107" s="18"/>
      <c r="AZ107" s="11"/>
      <c r="BA107" s="43"/>
      <c r="BB107" s="18"/>
      <c r="BC107" s="99"/>
      <c r="BD107" s="18"/>
      <c r="BE107" s="18"/>
      <c r="BF107" s="99"/>
      <c r="BH107" s="11"/>
      <c r="BI107" s="48"/>
      <c r="BJ107" s="49"/>
      <c r="BK107" s="93"/>
      <c r="BL107" s="49"/>
      <c r="BM107" s="49"/>
      <c r="BN107" s="93"/>
      <c r="BO107" s="18"/>
      <c r="BP107" s="11"/>
      <c r="BQ107" s="53"/>
      <c r="BR107" s="47"/>
      <c r="BS107" s="105"/>
      <c r="BT107" s="47"/>
      <c r="BU107" s="47"/>
      <c r="BV107" s="105"/>
      <c r="BW107" s="109">
        <v>65</v>
      </c>
      <c r="BX107" s="84" t="str">
        <f>IF(AND(VLOOKUP(BP75,NP,12,FALSE)=0,VLOOKUP(BP75,NP,22,FALSE)=0),"",IF(VLOOKUP(BP75,NP,12,FALSE)=0,VLOOKUP(BP75,NP,4,FALSE),IF(VLOOKUP(BP75,NP,22,FALSE)=0,VLOOKUP(BP75,NP,14,FALSE),"")))</f>
        <v/>
      </c>
      <c r="BY107" s="20" t="str">
        <f>IF(BX107="","",IF(VLOOKUP(BP75,NP,12,FALSE)=0,CONCATENATE(VLOOKUP(BP75,NP,5,FALSE),"  ",VLOOKUP(BP75,NP,6,FALSE)),IF(VLOOKUP(BP75,NP,22,FALSE)=0,CONCATENATE(VLOOKUP(BP75,NP,15,FALSE),"  ",VLOOKUP(BP75,NP,16,FALSE)),"")))</f>
        <v/>
      </c>
      <c r="BZ107" s="20"/>
      <c r="CA107" s="92"/>
      <c r="CB107" s="20"/>
      <c r="CC107" s="20"/>
      <c r="CD107" s="92"/>
      <c r="CE107" s="20"/>
      <c r="CF107" s="26"/>
      <c r="CG107" s="21" t="str">
        <f>IF(CF105="","",CONCATENATE(IF(VLOOKUP(BX105,NP,23,FALSE)="","",IF(VLOOKUP(BX105,NP,12,FALSE)=1,VLOOKUP(BX105,NP,23,FALSE),-VLOOKUP(BX105,NP,23,FALSE))),IF(VLOOKUP(BX105,NP,24,FALSE)="","",CONCATENATE(" / ",IF(VLOOKUP(BX105,NP,12,FALSE)=1,VLOOKUP(BX105,NP,24,FALSE),-VLOOKUP(BX105,NP,24,FALSE)))),IF(VLOOKUP(BX105,NP,25,FALSE)="","",CONCATENATE(" / ",IF(VLOOKUP(BX105,NP,12,FALSE)=1,VLOOKUP(BX105,NP,25,FALSE),-VLOOKUP(BX105,NP,25,FALSE)))),IF(VLOOKUP(BX105,NP,26,FALSE)="","",CONCATENATE(" / ",IF(VLOOKUP(BX105,NP,12,FALSE)=1,VLOOKUP(BX105,NP,26,FALSE),-VLOOKUP(BX105,NP,26,FALSE)))),IF(VLOOKUP(BX105,NP,27,FALSE)="","",CONCATENATE(" / ",IF(VLOOKUP(BX105,NP,12,FALSE)=1,VLOOKUP(BX105,NP,27,FALSE),-VLOOKUP(BX105,NP,27,FALSE)))),IF(VLOOKUP(BX105,NP,28)="","",CONCATENATE(" / ",IF(VLOOKUP(BX105,NP,12)=1,VLOOKUP(BX105,NP,28),-VLOOKUP(BX105,NP,28)))),IF(VLOOKUP(BX105,NP,29)="","",CONCATENATE(" / ",IF(VLOOKUP(BX105,NP,12)=1,VLOOKUP(BX105,NP,29),-VLOOKUP(BX105,NP,29))))))</f>
        <v/>
      </c>
      <c r="CH107" s="21"/>
      <c r="CI107" s="21"/>
      <c r="CJ107" s="21"/>
      <c r="CK107" s="21"/>
      <c r="CL107" s="21"/>
      <c r="CM107" s="21"/>
      <c r="CN107" s="44"/>
    </row>
    <row r="108" spans="1:92" ht="12" customHeight="1">
      <c r="A108" s="73"/>
      <c r="B108" s="18"/>
      <c r="J108" s="44"/>
      <c r="K108" s="64" t="str">
        <f>IF(R107="","",IF(VLOOKUP(Z75,NP,12,FALSE)=0,CONCATENATE(VLOOKUP(Z75,NP,8,FALSE)," pts - ",VLOOKUP(Z75,NP,11,FALSE)),IF(VLOOKUP(Z75,NP,22,FALSE)=0,CONCATENATE(VLOOKUP(Z75,NP,18,FALSE)," pts - ",VLOOKUP(Z75,NP,21,FALSE)),"")))</f>
        <v/>
      </c>
      <c r="L108" s="64"/>
      <c r="M108" s="107"/>
      <c r="N108" s="64"/>
      <c r="O108" s="64"/>
      <c r="P108" s="107"/>
      <c r="Q108" s="64"/>
      <c r="AH108" s="32"/>
      <c r="AP108" s="32"/>
      <c r="AQ108" s="109"/>
      <c r="AR108" s="11"/>
      <c r="AS108" s="23"/>
      <c r="AT108" s="24"/>
      <c r="AU108" s="98"/>
      <c r="AV108" s="24"/>
      <c r="AW108" s="24"/>
      <c r="AX108" s="98"/>
      <c r="AZ108" s="11"/>
      <c r="BA108" s="43"/>
      <c r="BB108" s="18"/>
      <c r="BC108" s="99"/>
      <c r="BD108" s="18"/>
      <c r="BE108" s="18"/>
      <c r="BF108" s="99"/>
      <c r="BH108" s="11"/>
      <c r="BI108" s="46"/>
      <c r="BJ108" s="28"/>
      <c r="BK108" s="15"/>
      <c r="BL108" s="28"/>
      <c r="BM108" s="28"/>
      <c r="BN108" s="15"/>
      <c r="BO108" s="18"/>
      <c r="BP108" s="11"/>
      <c r="BQ108" s="18"/>
      <c r="BR108" s="18"/>
      <c r="BS108" s="99"/>
      <c r="BT108" s="18"/>
      <c r="BU108" s="18"/>
      <c r="BV108" s="99"/>
      <c r="BW108" s="18"/>
      <c r="BX108" s="18"/>
      <c r="BY108" s="21" t="str">
        <f>IF(BX107="","",IF(VLOOKUP(BP75,NP,12,FALSE)=0,CONCATENATE(VLOOKUP(BP75,NP,8,FALSE)," pts - ",VLOOKUP(BP75,NP,11,FALSE)),IF(VLOOKUP(BP75,NP,22,FALSE)=0,CONCATENATE(VLOOKUP(BP75,NP,18,FALSE)," pts - ",VLOOKUP(BP75,NP,21,FALSE)),"")))</f>
        <v/>
      </c>
      <c r="BZ108" s="21"/>
      <c r="CA108" s="17"/>
      <c r="CB108" s="21"/>
      <c r="CC108" s="21"/>
      <c r="CD108" s="17"/>
      <c r="CE108" s="21"/>
      <c r="CF108" s="11"/>
      <c r="CG108" s="18"/>
      <c r="CH108" s="18"/>
      <c r="CI108" s="18"/>
      <c r="CJ108" s="18"/>
      <c r="CK108" s="18"/>
      <c r="CL108" s="18"/>
      <c r="CM108" s="18"/>
      <c r="CN108" s="44"/>
    </row>
    <row r="109" spans="1:92" ht="12" customHeight="1">
      <c r="A109" s="76" t="s">
        <v>22</v>
      </c>
      <c r="C109" s="20" t="str">
        <f>IF(J109="","",IF(VLOOKUP(R105,NP,12,FALSE)=0,CONCATENATE(VLOOKUP(R105,NP,5,FALSE),"  ",VLOOKUP(R105,NP,6,FALSE)),IF(VLOOKUP(R105,NP,22,FALSE)=0,CONCATENATE(VLOOKUP(R105,NP,15,FALSE),"  ",VLOOKUP(R105,NP,16,FALSE)),"")))</f>
        <v/>
      </c>
      <c r="D109" s="20"/>
      <c r="E109" s="20"/>
      <c r="F109" s="20"/>
      <c r="G109" s="20"/>
      <c r="H109" s="20"/>
      <c r="I109" s="20"/>
      <c r="J109" s="84" t="str">
        <f>IF(AND(VLOOKUP(R105,NP,12,FALSE)=0,VLOOKUP(R105,NP,22,FALSE)=0),"",IF(VLOOKUP(R105,NP,12,FALSE)=0,VLOOKUP(R105,NP,4,FALSE),IF(VLOOKUP(R105,NP,22,FALSE)=0,VLOOKUP(R105,NP,14,FALSE),"")))</f>
        <v/>
      </c>
      <c r="K109" s="34"/>
      <c r="L109" s="34"/>
      <c r="M109" s="94"/>
      <c r="N109" s="34"/>
      <c r="O109" s="34"/>
      <c r="P109" s="94"/>
      <c r="Q109" s="32"/>
      <c r="S109" s="11"/>
      <c r="T109" s="15"/>
      <c r="U109" s="15"/>
      <c r="V109" s="15"/>
      <c r="W109" s="15"/>
      <c r="X109" s="15"/>
      <c r="Y109" s="15"/>
      <c r="Z109" s="18"/>
      <c r="AH109" s="32"/>
      <c r="AP109" s="32"/>
      <c r="AQ109" s="109"/>
      <c r="AR109" s="11"/>
      <c r="AS109" s="23"/>
      <c r="AT109" s="15"/>
      <c r="AU109" s="15"/>
      <c r="AV109" s="15"/>
      <c r="AW109" s="15"/>
      <c r="AX109" s="15"/>
      <c r="AZ109" s="11"/>
      <c r="BA109" s="42"/>
      <c r="BB109" s="23"/>
      <c r="BC109" s="93"/>
      <c r="BD109" s="23"/>
      <c r="BE109" s="23"/>
      <c r="BF109" s="93"/>
      <c r="BG109" s="18"/>
      <c r="BH109" s="11"/>
      <c r="BI109" s="46"/>
      <c r="BJ109" s="28"/>
      <c r="BK109" s="15"/>
      <c r="BL109" s="28"/>
      <c r="BM109" s="28"/>
      <c r="BN109" s="15"/>
      <c r="BO109" s="18"/>
      <c r="BP109" s="11"/>
      <c r="BQ109" s="18"/>
      <c r="BR109" s="18"/>
      <c r="BS109" s="99"/>
      <c r="BT109" s="18"/>
      <c r="BU109" s="18"/>
      <c r="BV109" s="99"/>
      <c r="BW109" s="18"/>
      <c r="BX109" s="11"/>
      <c r="BY109" s="54"/>
      <c r="BZ109" s="55"/>
      <c r="CA109" s="96"/>
      <c r="CB109" s="55"/>
      <c r="CC109" s="55"/>
      <c r="CD109" s="96"/>
      <c r="CE109" s="47"/>
      <c r="CF109" s="84" t="str">
        <f>IF(AND(VLOOKUP(BX105,NP,12,FALSE)=0,VLOOKUP(BX105,NP,22,FALSE)=0),"",IF(VLOOKUP(BX105,NP,12,FALSE)=0,VLOOKUP(BX105,NP,4,FALSE),IF(VLOOKUP(BX105,NP,22,FALSE)=0,VLOOKUP(BX105,NP,14,FALSE),"")))</f>
        <v/>
      </c>
      <c r="CG109" s="20" t="str">
        <f>IF(CF109="","",IF(VLOOKUP(BX105,NP,12,FALSE)=0,CONCATENATE(VLOOKUP(BX105,NP,5,FALSE),"  ",VLOOKUP(BX105,NP,6,FALSE)),IF(VLOOKUP(BX105,NP,22,FALSE)=0,CONCATENATE(VLOOKUP(BX105,NP,15,FALSE),"  ",VLOOKUP(BX105,NP,16,FALSE)),"")))</f>
        <v/>
      </c>
      <c r="CH109" s="20"/>
      <c r="CI109" s="20"/>
      <c r="CJ109" s="20"/>
      <c r="CK109" s="20"/>
      <c r="CL109" s="20"/>
      <c r="CM109" s="20"/>
      <c r="CN109" s="50" t="s">
        <v>4</v>
      </c>
    </row>
    <row r="110" spans="1:92" ht="12" customHeight="1">
      <c r="C110" s="64" t="str">
        <f>IF(J109="","",IF(VLOOKUP(R105,NP,12,FALSE)=0,CONCATENATE(VLOOKUP(R105,NP,8,FALSE)," pts - ",VLOOKUP(R105,NP,11,FALSE)),IF(VLOOKUP(R105,NP,22,FALSE)=0,CONCATENATE(VLOOKUP(R105,NP,18,FALSE)," pts - ",VLOOKUP(R105,NP,21,FALSE)),"")))</f>
        <v/>
      </c>
      <c r="D110" s="64"/>
      <c r="E110" s="64"/>
      <c r="F110" s="64"/>
      <c r="G110" s="64"/>
      <c r="H110" s="64"/>
      <c r="I110" s="64"/>
      <c r="J110" s="73"/>
      <c r="AA110" s="11"/>
      <c r="AH110" s="32"/>
      <c r="AP110" s="32"/>
      <c r="AQ110" s="109"/>
      <c r="AR110" s="11"/>
      <c r="AS110" s="23"/>
      <c r="AT110" s="18"/>
      <c r="AU110" s="99"/>
      <c r="AV110" s="18"/>
      <c r="AW110" s="18"/>
      <c r="AX110" s="99"/>
      <c r="AZ110" s="11"/>
      <c r="BA110" s="45"/>
      <c r="BB110" s="24"/>
      <c r="BC110" s="98"/>
      <c r="BD110" s="24"/>
      <c r="BE110" s="24"/>
      <c r="BF110" s="98"/>
      <c r="BG110" s="18"/>
      <c r="BH110" s="11"/>
      <c r="BI110" s="46"/>
      <c r="BJ110" s="28"/>
      <c r="BK110" s="15"/>
      <c r="BL110" s="28"/>
      <c r="BM110" s="28"/>
      <c r="BN110" s="15"/>
      <c r="BO110" s="18"/>
      <c r="BP110" s="11"/>
      <c r="BQ110" s="18"/>
      <c r="BR110" s="18"/>
      <c r="BS110" s="99"/>
      <c r="BT110" s="18"/>
      <c r="BU110" s="18"/>
      <c r="BV110" s="99"/>
      <c r="BW110" s="18"/>
      <c r="BX110" s="11"/>
      <c r="BY110" s="24"/>
      <c r="BZ110" s="24"/>
      <c r="CA110" s="98"/>
      <c r="CB110" s="24"/>
      <c r="CC110" s="24"/>
      <c r="CD110" s="98"/>
      <c r="CE110" s="18"/>
      <c r="CF110" s="18"/>
      <c r="CG110" s="21" t="str">
        <f>IF(CF109="","",IF(VLOOKUP(BX105,NP,12,FALSE)=0,CONCATENATE(VLOOKUP(BX105,NP,8,FALSE)," pts - ",VLOOKUP(BX105,NP,11,FALSE)),IF(VLOOKUP(BX105,NP,22,FALSE)=0,CONCATENATE(VLOOKUP(BX105,NP,18,FALSE)," pts - ",VLOOKUP(BX105,NP,21,FALSE)),"")))</f>
        <v/>
      </c>
      <c r="CH110" s="21"/>
      <c r="CI110" s="21"/>
      <c r="CJ110" s="21"/>
      <c r="CK110" s="21"/>
      <c r="CL110" s="21"/>
      <c r="CM110" s="21"/>
      <c r="CN110" s="44"/>
    </row>
    <row r="111" spans="1:92" ht="12" customHeight="1">
      <c r="J111" s="30"/>
      <c r="K111" s="159"/>
      <c r="L111" s="160"/>
      <c r="M111" s="160"/>
      <c r="N111" s="160"/>
      <c r="O111" s="160"/>
      <c r="P111" s="160"/>
      <c r="Q111" s="160"/>
      <c r="R111" s="161"/>
      <c r="S111" s="159"/>
      <c r="T111" s="160"/>
      <c r="U111" s="160"/>
      <c r="V111" s="160"/>
      <c r="W111" s="160"/>
      <c r="X111" s="160"/>
      <c r="Y111" s="160"/>
      <c r="Z111" s="161"/>
      <c r="AH111" s="32"/>
      <c r="AP111" s="32"/>
      <c r="AQ111" s="109"/>
      <c r="AR111" s="11"/>
      <c r="AS111" s="23"/>
      <c r="AT111" s="23"/>
      <c r="AU111" s="93"/>
      <c r="AV111" s="23"/>
      <c r="AW111" s="23"/>
      <c r="AX111" s="93"/>
      <c r="AY111" s="18"/>
      <c r="AZ111" s="40"/>
      <c r="BA111" s="39"/>
      <c r="BH111" s="11"/>
      <c r="BI111" s="46"/>
      <c r="BJ111" s="28"/>
      <c r="BK111" s="15"/>
      <c r="BL111" s="28"/>
      <c r="BM111" s="28"/>
      <c r="BN111" s="15"/>
      <c r="BO111" s="18"/>
      <c r="BP111" s="159"/>
      <c r="BQ111" s="160"/>
      <c r="BR111" s="160"/>
      <c r="BS111" s="160"/>
      <c r="BT111" s="160"/>
      <c r="BU111" s="160"/>
      <c r="BV111" s="160"/>
      <c r="BW111" s="161"/>
      <c r="BX111" s="159"/>
      <c r="BY111" s="160"/>
      <c r="BZ111" s="160"/>
      <c r="CA111" s="160"/>
      <c r="CB111" s="160"/>
      <c r="CC111" s="160"/>
      <c r="CD111" s="160"/>
      <c r="CE111" s="161"/>
      <c r="CN111" s="44"/>
    </row>
    <row r="112" spans="1:92" ht="12" customHeight="1">
      <c r="J112" s="30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H112" s="32"/>
      <c r="AP112" s="32"/>
      <c r="AQ112" s="109"/>
      <c r="AR112" s="11"/>
      <c r="AS112" s="23"/>
      <c r="AT112" s="23"/>
      <c r="AU112" s="93"/>
      <c r="AV112" s="23"/>
      <c r="AW112" s="23"/>
      <c r="AX112" s="93"/>
      <c r="AY112" s="18"/>
      <c r="AZ112" s="40"/>
      <c r="BA112" s="39"/>
      <c r="BH112" s="11"/>
      <c r="BI112" s="46"/>
      <c r="BJ112" s="28"/>
      <c r="BK112" s="15"/>
      <c r="BL112" s="28"/>
      <c r="BM112" s="28"/>
      <c r="BN112" s="15"/>
      <c r="BO112" s="18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N112" s="44"/>
    </row>
    <row r="113" spans="1:92" ht="12" customHeight="1">
      <c r="J113" s="30"/>
      <c r="K113" s="17" t="s">
        <v>180</v>
      </c>
      <c r="L113" s="17"/>
      <c r="M113" s="17"/>
      <c r="N113" s="17"/>
      <c r="O113" s="17"/>
      <c r="P113" s="17"/>
      <c r="Q113" s="17"/>
      <c r="R113" s="17"/>
      <c r="S113" s="17" t="s">
        <v>181</v>
      </c>
      <c r="T113" s="17"/>
      <c r="U113" s="17"/>
      <c r="V113" s="17"/>
      <c r="W113" s="17"/>
      <c r="X113" s="17"/>
      <c r="Y113" s="17"/>
      <c r="Z113" s="17"/>
      <c r="AH113" s="32"/>
      <c r="AP113" s="32"/>
      <c r="AQ113" s="109"/>
      <c r="AR113" s="11"/>
      <c r="AS113" s="23"/>
      <c r="AT113" s="24"/>
      <c r="AU113" s="98"/>
      <c r="AV113" s="24"/>
      <c r="AW113" s="24"/>
      <c r="AX113" s="98"/>
      <c r="AZ113" s="40"/>
      <c r="BA113" s="39"/>
      <c r="BH113" s="11"/>
      <c r="BI113" s="43"/>
      <c r="BJ113" s="18"/>
      <c r="BK113" s="99"/>
      <c r="BL113" s="18"/>
      <c r="BM113" s="18"/>
      <c r="BN113" s="99"/>
      <c r="BO113" s="18"/>
      <c r="BP113" s="17" t="s">
        <v>192</v>
      </c>
      <c r="BQ113" s="17"/>
      <c r="BR113" s="17"/>
      <c r="BS113" s="17"/>
      <c r="BT113" s="17"/>
      <c r="BU113" s="17"/>
      <c r="BV113" s="17"/>
      <c r="BW113" s="17"/>
      <c r="BX113" s="17" t="s">
        <v>191</v>
      </c>
      <c r="BY113" s="17"/>
      <c r="BZ113" s="17"/>
      <c r="CA113" s="17"/>
      <c r="CB113" s="17"/>
      <c r="CC113" s="17"/>
      <c r="CD113" s="17"/>
      <c r="CE113" s="17"/>
      <c r="CF113" s="18"/>
      <c r="CG113" s="18"/>
      <c r="CH113" s="18"/>
      <c r="CI113" s="18"/>
      <c r="CJ113" s="18"/>
      <c r="CK113" s="18"/>
      <c r="CL113" s="18"/>
      <c r="CM113" s="18"/>
      <c r="CN113" s="44"/>
    </row>
    <row r="114" spans="1:92" ht="12" customHeight="1">
      <c r="J114" s="30"/>
      <c r="AH114" s="32"/>
      <c r="AP114" s="32"/>
      <c r="AQ114" s="109"/>
      <c r="AR114" s="11"/>
      <c r="AS114" s="23"/>
      <c r="AT114" s="23"/>
      <c r="AU114" s="93"/>
      <c r="AV114" s="23"/>
      <c r="AW114" s="23"/>
      <c r="AX114" s="93"/>
      <c r="AY114" s="18"/>
      <c r="AZ114" s="40"/>
      <c r="BA114" s="39"/>
      <c r="BH114" s="56"/>
      <c r="BI114" s="57"/>
      <c r="BJ114" s="58"/>
      <c r="BK114" s="104"/>
      <c r="BL114" s="58"/>
      <c r="BM114" s="58"/>
      <c r="BN114" s="104"/>
      <c r="BO114" s="58"/>
      <c r="BP114" s="11"/>
      <c r="BQ114" s="15"/>
      <c r="BR114" s="15"/>
      <c r="BS114" s="15"/>
      <c r="BT114" s="15"/>
      <c r="BU114" s="15"/>
      <c r="BV114" s="15"/>
      <c r="BW114" s="58"/>
      <c r="BX114" s="56"/>
      <c r="BY114" s="58"/>
      <c r="BZ114" s="58"/>
      <c r="CA114" s="104"/>
      <c r="CB114" s="58"/>
      <c r="CC114" s="58"/>
      <c r="CD114" s="104"/>
      <c r="CE114" s="58"/>
      <c r="CF114" s="56"/>
      <c r="CG114" s="58"/>
      <c r="CH114" s="58"/>
      <c r="CI114" s="58"/>
      <c r="CJ114" s="58"/>
      <c r="CK114" s="58"/>
      <c r="CL114" s="58"/>
      <c r="CM114" s="58"/>
      <c r="CN114" s="59"/>
    </row>
    <row r="115" spans="1:92" ht="12" customHeight="1">
      <c r="A115" s="50"/>
      <c r="B115" s="15"/>
      <c r="C115" s="15"/>
      <c r="D115" s="15"/>
      <c r="E115" s="15"/>
      <c r="F115" s="15"/>
      <c r="G115" s="18"/>
      <c r="H115" s="49"/>
      <c r="J115" s="30"/>
      <c r="K115" s="11"/>
      <c r="L115" s="18"/>
      <c r="M115" s="99"/>
      <c r="N115" s="18"/>
      <c r="O115" s="18"/>
      <c r="P115" s="99"/>
      <c r="S115" s="20" t="str">
        <f>IF(Z115="","",IF(VLOOKUP(AH15,NP,12,FALSE)=0,CONCATENATE(VLOOKUP(AH15,NP,5,FALSE),"  ",VLOOKUP(AH15,NP,6,FALSE)),IF(VLOOKUP(AH15,NP,22,FALSE)=0,CONCATENATE(VLOOKUP(AH15,NP,15,FALSE),"  ",VLOOKUP(AH15,NP,16,FALSE)),"")))</f>
        <v/>
      </c>
      <c r="T115" s="20"/>
      <c r="U115" s="92"/>
      <c r="V115" s="20"/>
      <c r="W115" s="20"/>
      <c r="X115" s="92"/>
      <c r="Y115" s="20"/>
      <c r="Z115" s="84" t="str">
        <f>IF(AND(VLOOKUP(AH15,NP,12,FALSE)=0,VLOOKUP(AH15,NP,22,FALSE)=0),"",IF(VLOOKUP(AH15,NP,12,FALSE)=0,VLOOKUP(AH15,NP,4,FALSE),IF(VLOOKUP(AH15,NP,22,FALSE)=0,VLOOKUP(AH15,NP,14,FALSE),"")))</f>
        <v/>
      </c>
      <c r="AA115" s="164">
        <v>24</v>
      </c>
      <c r="AB115" s="34"/>
      <c r="AC115" s="94"/>
      <c r="AD115" s="34"/>
      <c r="AE115" s="34"/>
      <c r="AF115" s="94"/>
      <c r="AG115" s="34"/>
      <c r="AH115" s="32"/>
      <c r="AP115" s="32"/>
      <c r="AQ115" s="109"/>
      <c r="AR115" s="11"/>
      <c r="AS115" s="23"/>
      <c r="AT115" s="24"/>
      <c r="AU115" s="98"/>
      <c r="AV115" s="24"/>
      <c r="AW115" s="24"/>
      <c r="AX115" s="98"/>
      <c r="AZ115" s="40"/>
      <c r="BA115" s="39"/>
      <c r="BH115" s="56"/>
      <c r="BI115" s="60"/>
      <c r="BJ115" s="61"/>
      <c r="BK115" s="103"/>
      <c r="BL115" s="61"/>
      <c r="BM115" s="61"/>
      <c r="BN115" s="103"/>
      <c r="BO115" s="109">
        <v>32</v>
      </c>
      <c r="BP115" s="84" t="str">
        <f>IF(AND(VLOOKUP(BH15,NP,12,FALSE)=0,VLOOKUP(BH15,NP,22,FALSE)=0),"",IF(VLOOKUP(BH15,NP,12,FALSE)=0,VLOOKUP(BH15,NP,4,FALSE),IF(VLOOKUP(BH15,NP,22,FALSE)=0,VLOOKUP(BH15,NP,14,FALSE),"")))</f>
        <v/>
      </c>
      <c r="BQ115" s="20" t="str">
        <f>IF(BP115="","",IF(VLOOKUP(BH15,NP,12,FALSE)=0,CONCATENATE(VLOOKUP(BH15,NP,5,FALSE),"  ",VLOOKUP(BH15,NP,6,FALSE)),IF(VLOOKUP(BH15,NP,22,FALSE)=0,CONCATENATE(VLOOKUP(BH15,NP,15,FALSE),"  ",VLOOKUP(BH15,NP,16,FALSE)),"")))</f>
        <v/>
      </c>
      <c r="BR115" s="20"/>
      <c r="BS115" s="92"/>
      <c r="BT115" s="20"/>
      <c r="BU115" s="20"/>
      <c r="BV115" s="92"/>
      <c r="BW115" s="20"/>
      <c r="BX115" s="11"/>
      <c r="BY115" s="18"/>
      <c r="BZ115" s="18"/>
      <c r="CA115" s="99"/>
      <c r="CB115" s="18"/>
      <c r="CC115" s="18"/>
      <c r="CD115" s="99"/>
      <c r="CE115" s="18"/>
      <c r="CF115" s="11"/>
      <c r="CG115" s="18"/>
      <c r="CH115" s="18"/>
      <c r="CI115" s="18"/>
      <c r="CJ115" s="18"/>
      <c r="CK115" s="18"/>
      <c r="CL115" s="18"/>
      <c r="CM115" s="18"/>
      <c r="CN115" s="59"/>
    </row>
    <row r="116" spans="1:92" ht="12" customHeight="1">
      <c r="A116" s="50"/>
      <c r="B116" s="15"/>
      <c r="C116" s="15"/>
      <c r="D116" s="15"/>
      <c r="E116" s="15"/>
      <c r="F116" s="15"/>
      <c r="G116" s="18"/>
      <c r="H116" s="49"/>
      <c r="J116" s="30"/>
      <c r="K116" s="11"/>
      <c r="L116" s="18"/>
      <c r="M116" s="99"/>
      <c r="N116" s="18"/>
      <c r="O116" s="18"/>
      <c r="P116" s="99"/>
      <c r="R116" s="132">
        <v>41</v>
      </c>
      <c r="S116" s="64" t="str">
        <f>IF(Z115="","",IF(VLOOKUP(AH15,NP,12,FALSE)=0,CONCATENATE(VLOOKUP(AH15,NP,8,FALSE)," pts - ",VLOOKUP(AH15,NP,11,FALSE)),IF(VLOOKUP(AH15,NP,22,FALSE)=0,CONCATENATE(VLOOKUP(AH15,NP,18,FALSE)," pts - ",VLOOKUP(AH15,NP,21,FALSE)),"")))</f>
        <v/>
      </c>
      <c r="T116" s="64"/>
      <c r="U116" s="107"/>
      <c r="V116" s="64"/>
      <c r="W116" s="64"/>
      <c r="X116" s="107"/>
      <c r="Y116" s="64"/>
      <c r="Z116" s="18"/>
      <c r="AH116" s="32"/>
      <c r="AP116" s="32"/>
      <c r="AQ116" s="109"/>
      <c r="AR116" s="11"/>
      <c r="AS116" s="23"/>
      <c r="AT116" s="15"/>
      <c r="AU116" s="15"/>
      <c r="AV116" s="15"/>
      <c r="AW116" s="15"/>
      <c r="AX116" s="15"/>
      <c r="AZ116" s="11"/>
      <c r="BA116" s="42"/>
      <c r="BB116" s="23"/>
      <c r="BC116" s="93"/>
      <c r="BD116" s="23"/>
      <c r="BE116" s="23"/>
      <c r="BF116" s="93"/>
      <c r="BG116" s="18"/>
      <c r="BH116" s="56"/>
      <c r="BI116" s="57"/>
      <c r="BJ116" s="58"/>
      <c r="BK116" s="104"/>
      <c r="BL116" s="58"/>
      <c r="BM116" s="58"/>
      <c r="BN116" s="104"/>
      <c r="BO116" s="58"/>
      <c r="BP116" s="18"/>
      <c r="BQ116" s="21" t="str">
        <f>IF(BP115="","",IF(VLOOKUP(BH15,NP,12,FALSE)=0,CONCATENATE(VLOOKUP(BH15,NP,8,FALSE)," pts - ",VLOOKUP(BH15,NP,11,FALSE)),IF(VLOOKUP(BH15,NP,22,FALSE)=0,CONCATENATE(VLOOKUP(BH15,NP,18,FALSE)," pts - ",VLOOKUP(BH15,NP,21,FALSE)),"")))</f>
        <v/>
      </c>
      <c r="BR116" s="21"/>
      <c r="BS116" s="17"/>
      <c r="BT116" s="21"/>
      <c r="BU116" s="21"/>
      <c r="BV116" s="17"/>
      <c r="BW116" s="21"/>
      <c r="BX116" s="136">
        <v>33</v>
      </c>
      <c r="BY116" s="120"/>
      <c r="BZ116" s="121"/>
      <c r="CA116" s="122"/>
      <c r="CB116" s="121"/>
      <c r="CC116" s="121"/>
      <c r="CD116" s="122"/>
      <c r="CE116" s="4"/>
      <c r="CF116" s="11"/>
      <c r="CG116" s="18"/>
      <c r="CH116" s="18"/>
      <c r="CI116" s="18"/>
      <c r="CJ116" s="18"/>
      <c r="CK116" s="18"/>
      <c r="CL116" s="18"/>
      <c r="CM116" s="18"/>
      <c r="CN116" s="59"/>
    </row>
    <row r="117" spans="1:92" ht="12" customHeight="1">
      <c r="A117" s="73"/>
      <c r="B117" s="18"/>
      <c r="C117" s="18"/>
      <c r="D117" s="18"/>
      <c r="E117" s="18"/>
      <c r="F117" s="18"/>
      <c r="G117" s="18"/>
      <c r="H117" s="49"/>
      <c r="J117" s="30"/>
      <c r="K117" s="20" t="str">
        <f>IF(R117="","",CONCATENATE(VLOOKUP(R120,NP,5,FALSE),"  ",VLOOKUP(R120,NP,6,FALSE)))</f>
        <v/>
      </c>
      <c r="L117" s="20"/>
      <c r="M117" s="92"/>
      <c r="N117" s="20"/>
      <c r="O117" s="20"/>
      <c r="P117" s="92"/>
      <c r="Q117" s="20"/>
      <c r="R117" s="82" t="str">
        <f>IF(VLOOKUP(R120,NP,4,FALSE)=0,"",VLOOKUP(R120,NP,4,FALSE))</f>
        <v/>
      </c>
      <c r="S117" s="125" t="s">
        <v>67</v>
      </c>
      <c r="T117" s="125"/>
      <c r="U117" s="126" t="str">
        <f>IF(VLOOKUP(Z117,NP,32,FALSE)="","",IF(VLOOKUP(Z117,NP,32,FALSE)=0,"",VLOOKUP(Z117,NP,32,FALSE)))</f>
        <v/>
      </c>
      <c r="V117" s="127" t="str">
        <f>IF(VLOOKUP(Z117,NP,33,FALSE)="","",IF(VLOOKUP(Z117,NP,34,FALSE)=2,"",VLOOKUP(Z117,NP,34,FALSE)))</f>
        <v/>
      </c>
      <c r="W117" s="127"/>
      <c r="X117" s="128" t="str">
        <f>IF(VLOOKUP(Z117,NP,33,FALSE)="","",IF(VLOOKUP(Z117,NP,33,FALSE)=0,"",VLOOKUP(Z117,NP,33,FALSE)))</f>
        <v/>
      </c>
      <c r="Y117" s="137"/>
      <c r="Z117" s="139">
        <f>Z75+1</f>
        <v>187</v>
      </c>
      <c r="AH117" s="32"/>
      <c r="AP117" s="32"/>
      <c r="AQ117" s="109"/>
      <c r="AR117" s="11"/>
      <c r="AS117" s="23"/>
      <c r="AT117" s="18"/>
      <c r="AU117" s="99"/>
      <c r="AV117" s="18"/>
      <c r="AW117" s="18"/>
      <c r="AX117" s="99"/>
      <c r="AZ117" s="11"/>
      <c r="BA117" s="45"/>
      <c r="BB117" s="24"/>
      <c r="BC117" s="98"/>
      <c r="BD117" s="24"/>
      <c r="BE117" s="24"/>
      <c r="BF117" s="98"/>
      <c r="BH117" s="56"/>
      <c r="BI117" s="57"/>
      <c r="BJ117" s="58"/>
      <c r="BK117" s="104"/>
      <c r="BL117" s="58"/>
      <c r="BM117" s="58"/>
      <c r="BN117" s="104"/>
      <c r="BO117" s="58"/>
      <c r="BP117" s="139">
        <f>BP75+1</f>
        <v>179</v>
      </c>
      <c r="BQ117" s="125" t="s">
        <v>67</v>
      </c>
      <c r="BR117" s="125"/>
      <c r="BS117" s="126" t="str">
        <f>IF(VLOOKUP(BP117,NP,32,FALSE)="","",IF(VLOOKUP(BP117,NP,32,FALSE)=0,"",VLOOKUP(BP117,NP,32,FALSE)))</f>
        <v/>
      </c>
      <c r="BT117" s="127" t="str">
        <f>IF(VLOOKUP(BP117,NP,33,FALSE)="","",IF(VLOOKUP(BP117,NP,34,FALSE)=2,"",VLOOKUP(BP117,NP,34,FALSE)))</f>
        <v/>
      </c>
      <c r="BU117" s="127"/>
      <c r="BV117" s="128" t="str">
        <f>IF(VLOOKUP(BP117,NP,33,FALSE)="","",IF(VLOOKUP(BP117,NP,33,FALSE)=0,"",VLOOKUP(BP117,NP,33,FALSE)))</f>
        <v/>
      </c>
      <c r="BW117" s="137"/>
      <c r="BX117" s="83" t="str">
        <f>IF(VLOOKUP(BX120,NP,4,FALSE)=0,"",VLOOKUP(BX120,NP,4,FALSE))</f>
        <v/>
      </c>
      <c r="BY117" s="20" t="str">
        <f>IF(BX117="","",CONCATENATE(VLOOKUP(BX120,NP,5,FALSE),"  ",VLOOKUP(BX120,NP,6,FALSE)))</f>
        <v/>
      </c>
      <c r="BZ117" s="20"/>
      <c r="CA117" s="92"/>
      <c r="CB117" s="20"/>
      <c r="CC117" s="20"/>
      <c r="CD117" s="92"/>
      <c r="CE117" s="20"/>
      <c r="CF117" s="11"/>
      <c r="CG117" s="18"/>
      <c r="CH117" s="18"/>
      <c r="CI117" s="18"/>
      <c r="CJ117" s="18"/>
      <c r="CK117" s="18"/>
      <c r="CL117" s="18"/>
      <c r="CM117" s="18"/>
      <c r="CN117" s="59"/>
    </row>
    <row r="118" spans="1:92" ht="12" customHeight="1">
      <c r="A118" s="79"/>
      <c r="B118" s="58"/>
      <c r="C118" s="58"/>
      <c r="D118" s="58"/>
      <c r="E118" s="58"/>
      <c r="F118" s="58"/>
      <c r="G118" s="58"/>
      <c r="H118" s="69"/>
      <c r="J118" s="87"/>
      <c r="K118" s="64" t="str">
        <f>IF(R117="","",CONCATENATE(VLOOKUP(R120,NP,8,FALSE)," pts - ",VLOOKUP(R120,NP,11,FALSE)))</f>
        <v/>
      </c>
      <c r="L118" s="64"/>
      <c r="M118" s="107"/>
      <c r="N118" s="64"/>
      <c r="O118" s="64"/>
      <c r="P118" s="107"/>
      <c r="Q118" s="64"/>
      <c r="R118" s="72"/>
      <c r="S118" s="18"/>
      <c r="T118" s="18"/>
      <c r="U118" s="99"/>
      <c r="V118" s="18"/>
      <c r="W118" s="18"/>
      <c r="X118" s="99"/>
      <c r="Y118" s="18"/>
      <c r="Z118" s="18"/>
      <c r="AH118" s="32"/>
      <c r="AP118" s="32"/>
      <c r="AQ118" s="109"/>
      <c r="AR118" s="11"/>
      <c r="AS118" s="23"/>
      <c r="AT118" s="23"/>
      <c r="AU118" s="93"/>
      <c r="AV118" s="23"/>
      <c r="AW118" s="23"/>
      <c r="AX118" s="93"/>
      <c r="AY118" s="18"/>
      <c r="AZ118" s="11"/>
      <c r="BA118" s="46"/>
      <c r="BB118" s="28"/>
      <c r="BC118" s="15"/>
      <c r="BD118" s="28"/>
      <c r="BE118" s="28"/>
      <c r="BF118" s="15"/>
      <c r="BH118" s="56"/>
      <c r="BI118" s="57"/>
      <c r="BJ118" s="58"/>
      <c r="BK118" s="104"/>
      <c r="BL118" s="58"/>
      <c r="BM118" s="58"/>
      <c r="BN118" s="104"/>
      <c r="BO118" s="58"/>
      <c r="BP118" s="18"/>
      <c r="BQ118" s="18"/>
      <c r="BR118" s="18"/>
      <c r="BS118" s="99"/>
      <c r="BT118" s="18"/>
      <c r="BU118" s="18"/>
      <c r="BV118" s="99"/>
      <c r="BW118" s="18"/>
      <c r="BX118" s="25"/>
      <c r="BY118" s="21" t="str">
        <f>IF(BX117="","",CONCATENATE(VLOOKUP(BX120,NP,8,FALSE)," pts - ",VLOOKUP(BX120,NP,11,FALSE)))</f>
        <v/>
      </c>
      <c r="BZ118" s="21"/>
      <c r="CA118" s="17"/>
      <c r="CB118" s="21"/>
      <c r="CC118" s="21"/>
      <c r="CD118" s="17"/>
      <c r="CE118" s="21"/>
      <c r="CF118" s="26"/>
      <c r="CG118" s="18"/>
      <c r="CH118" s="18"/>
      <c r="CI118" s="18"/>
      <c r="CJ118" s="18"/>
      <c r="CK118" s="18"/>
      <c r="CL118" s="18"/>
      <c r="CM118" s="18"/>
      <c r="CN118" s="59"/>
    </row>
    <row r="119" spans="1:92" ht="12" customHeight="1">
      <c r="J119" s="87"/>
      <c r="K119" s="64" t="str">
        <f>IF(R117="","",CONCATENATE(IF(VLOOKUP(Z117,NP,23,FALSE)="","",IF(VLOOKUP(Z117,NP,12,FALSE)=1,VLOOKUP(Z117,NP,23,FALSE),-VLOOKUP(Z117,NP,23,FALSE))),IF(VLOOKUP(Z117,NP,24,FALSE)="","",CONCATENATE(" / ",IF(VLOOKUP(Z117,NP,12,FALSE)=1,VLOOKUP(Z117,NP,24,FALSE),-VLOOKUP(Z117,NP,24,FALSE)))),IF(VLOOKUP(Z117,NP,25,FALSE)="","",CONCATENATE(" / ",IF(VLOOKUP(Z117,NP,12,FALSE)=1,VLOOKUP(Z117,NP,25,FALSE),-VLOOKUP(Z117,NP,25,FALSE)))),IF(VLOOKUP(Z117,NP,26,FALSE)="","",CONCATENATE(" / ",IF(VLOOKUP(Z117,NP,12,FALSE)=1,VLOOKUP(Z117,NP,26,FALSE),-VLOOKUP(Z117,NP,26,FALSE)))),IF(VLOOKUP(Z117,NP,27,FALSE)="","",CONCATENATE(" / ",IF(VLOOKUP(Z117,NP,12,FALSE)=1,VLOOKUP(Z117,NP,27,FALSE),-VLOOKUP(Z117,NP,27,FALSE)))),IF(VLOOKUP(Z117,NP,28)="","",CONCATENATE(" / ",IF(VLOOKUP(Z117,NP,12)=1,VLOOKUP(Z117,NP,28),-VLOOKUP(Z117,NP,28)))),IF(VLOOKUP(Z117,NP,29)="","",CONCATENATE(" / ",IF(VLOOKUP(Z117,NP,12)=1,VLOOKUP(Z117,NP,29),-VLOOKUP(Z117,NP,29))))))</f>
        <v/>
      </c>
      <c r="L119" s="64"/>
      <c r="M119" s="107"/>
      <c r="N119" s="64"/>
      <c r="O119" s="64"/>
      <c r="P119" s="107"/>
      <c r="Q119" s="64"/>
      <c r="R119" s="74"/>
      <c r="S119" s="20" t="str">
        <f>IF(Z119="","",IF(VLOOKUP(AH39,NP,12,FALSE)=0,CONCATENATE(VLOOKUP(AH39,NP,5,FALSE),"  ",VLOOKUP(AH39,NP,6,FALSE)),IF(VLOOKUP(AH39,NP,22,FALSE)=0,CONCATENATE(VLOOKUP(AH39,NP,15,FALSE),"  ",VLOOKUP(AH39,NP,16,FALSE)),"")))</f>
        <v/>
      </c>
      <c r="T119" s="20"/>
      <c r="U119" s="92"/>
      <c r="V119" s="20"/>
      <c r="W119" s="20"/>
      <c r="X119" s="92"/>
      <c r="Y119" s="20"/>
      <c r="Z119" s="84" t="str">
        <f>IF(AND(VLOOKUP(AH39,NP,12,FALSE)=0,VLOOKUP(AH39,NP,22,FALSE)=0),"",IF(VLOOKUP(AH39,NP,12,FALSE)=0,VLOOKUP(AH39,NP,4,FALSE),IF(VLOOKUP(AH39,NP,22,FALSE)=0,VLOOKUP(AH39,NP,14,FALSE),"")))</f>
        <v/>
      </c>
      <c r="AA119" s="164">
        <v>41</v>
      </c>
      <c r="AB119" s="34"/>
      <c r="AC119" s="94"/>
      <c r="AD119" s="34"/>
      <c r="AE119" s="34"/>
      <c r="AF119" s="94"/>
      <c r="AG119" s="34"/>
      <c r="AH119" s="32"/>
      <c r="AP119" s="32"/>
      <c r="AQ119" s="109"/>
      <c r="AR119" s="11"/>
      <c r="AS119" s="23"/>
      <c r="AT119" s="24"/>
      <c r="AU119" s="98"/>
      <c r="AV119" s="24"/>
      <c r="AW119" s="24"/>
      <c r="AX119" s="98"/>
      <c r="AZ119" s="11"/>
      <c r="BA119" s="165"/>
      <c r="BB119" s="15"/>
      <c r="BC119" s="15"/>
      <c r="BD119" s="15"/>
      <c r="BE119" s="15"/>
      <c r="BF119" s="15"/>
      <c r="BH119" s="56"/>
      <c r="BI119" s="60"/>
      <c r="BJ119" s="61"/>
      <c r="BK119" s="103"/>
      <c r="BL119" s="61"/>
      <c r="BM119" s="61"/>
      <c r="BN119" s="103"/>
      <c r="BO119" s="109">
        <v>33</v>
      </c>
      <c r="BP119" s="84" t="str">
        <f>IF(AND(VLOOKUP(BH39,NP,12,FALSE)=0,VLOOKUP(BH39,NP,22,FALSE)=0),"",IF(VLOOKUP(BH39,NP,12,FALSE)=0,VLOOKUP(BH39,NP,4,FALSE),IF(VLOOKUP(BH39,NP,22,FALSE)=0,VLOOKUP(BH39,NP,14,FALSE),"")))</f>
        <v/>
      </c>
      <c r="BQ119" s="20" t="str">
        <f>IF(BP119="","",IF(VLOOKUP(BH39,NP,12,FALSE)=0,CONCATENATE(VLOOKUP(BH39,NP,5,FALSE),"  ",VLOOKUP(BH39,NP,6,FALSE)),IF(VLOOKUP(BH39,NP,22,FALSE)=0,CONCATENATE(VLOOKUP(BH39,NP,15,FALSE),"  ",VLOOKUP(BH39,NP,16,FALSE)),"")))</f>
        <v/>
      </c>
      <c r="BR119" s="20"/>
      <c r="BS119" s="92"/>
      <c r="BT119" s="20"/>
      <c r="BU119" s="20"/>
      <c r="BV119" s="92"/>
      <c r="BW119" s="20"/>
      <c r="BX119" s="26"/>
      <c r="BY119" s="21" t="str">
        <f>IF(BX117="","",CONCATENATE(IF(VLOOKUP(BP117,NP,23,FALSE)="","",IF(VLOOKUP(BP117,NP,12,FALSE)=1,VLOOKUP(BP117,NP,23,FALSE),-VLOOKUP(BP117,NP,23,FALSE))),IF(VLOOKUP(BP117,NP,24,FALSE)="","",CONCATENATE(" / ",IF(VLOOKUP(BP117,NP,12,FALSE)=1,VLOOKUP(BP117,NP,24,FALSE),-VLOOKUP(BP117,NP,24,FALSE)))),IF(VLOOKUP(BP117,NP,25,FALSE)="","",CONCATENATE(" / ",IF(VLOOKUP(BP117,NP,12,FALSE)=1,VLOOKUP(BP117,NP,25,FALSE),-VLOOKUP(BP117,NP,25,FALSE)))),IF(VLOOKUP(BP117,NP,26,FALSE)="","",CONCATENATE(" / ",IF(VLOOKUP(BP117,NP,12,FALSE)=1,VLOOKUP(BP117,NP,26,FALSE),-VLOOKUP(BP117,NP,26,FALSE)))),IF(VLOOKUP(BP117,NP,27,FALSE)="","",CONCATENATE(" / ",IF(VLOOKUP(BP117,NP,12,FALSE)=1,VLOOKUP(BP117,NP,27,FALSE),-VLOOKUP(BP117,NP,27,FALSE)))),IF(VLOOKUP(BP117,NP,28)="","",CONCATENATE(" / ",IF(VLOOKUP(BP117,NP,12)=1,VLOOKUP(BP117,NP,28),-VLOOKUP(BP117,NP,28)))),IF(VLOOKUP(BP117,NP,29)="","",CONCATENATE(" / ",IF(VLOOKUP(BP117,NP,12)=1,VLOOKUP(BP117,NP,29),-VLOOKUP(BP117,NP,29))))))</f>
        <v/>
      </c>
      <c r="BZ119" s="21"/>
      <c r="CA119" s="17"/>
      <c r="CB119" s="21"/>
      <c r="CC119" s="21"/>
      <c r="CD119" s="17"/>
      <c r="CE119" s="21"/>
      <c r="CF119" s="26"/>
      <c r="CG119" s="18"/>
      <c r="CH119" s="18"/>
      <c r="CI119" s="18"/>
      <c r="CJ119" s="18"/>
      <c r="CK119" s="18"/>
      <c r="CL119" s="18"/>
      <c r="CM119" s="18"/>
      <c r="CN119" s="59"/>
    </row>
    <row r="120" spans="1:92" ht="12" customHeight="1">
      <c r="A120" s="76" t="s">
        <v>23</v>
      </c>
      <c r="B120" s="18"/>
      <c r="C120" s="20" t="str">
        <f>IF(J120="","",IF(VLOOKUP(R120,NP,12,FALSE)=1,CONCATENATE(VLOOKUP(R120,NP,5,FALSE),"  ",VLOOKUP(R120,NP,6,FALSE)),IF(VLOOKUP(R120,NP,22,FALSE)=1,CONCATENATE(VLOOKUP(R120,NP,15,FALSE),"  ",VLOOKUP(R120,NP,16,FALSE)),"")))</f>
        <v/>
      </c>
      <c r="D120" s="20"/>
      <c r="E120" s="20"/>
      <c r="F120" s="20"/>
      <c r="G120" s="20"/>
      <c r="H120" s="20"/>
      <c r="I120" s="20"/>
      <c r="J120" s="82" t="str">
        <f>IF(VLOOKUP(R120,NP,12,FALSE)=1,VLOOKUP(R120,NP,4,FALSE),IF(VLOOKUP(R120,NP,22,FALSE)=1,VLOOKUP(R120,NP,14,FALSE),""))</f>
        <v/>
      </c>
      <c r="K120" s="125" t="s">
        <v>67</v>
      </c>
      <c r="L120" s="125"/>
      <c r="M120" s="126" t="str">
        <f>IF(VLOOKUP(R120,NP,32,FALSE)="","",IF(VLOOKUP(R120,NP,32,FALSE)=0,"",VLOOKUP(R120,NP,32,FALSE)))</f>
        <v/>
      </c>
      <c r="N120" s="127" t="str">
        <f>IF(VLOOKUP(R120,NP,33,FALSE)="","",IF(VLOOKUP(R120,NP,34,FALSE)=2,"",VLOOKUP(R120,NP,34,FALSE)))</f>
        <v/>
      </c>
      <c r="O120" s="127"/>
      <c r="P120" s="128" t="str">
        <f>IF(VLOOKUP(R120,NP,33,FALSE)="","",IF(VLOOKUP(R120,NP,33,FALSE)=0,"",VLOOKUP(R120,NP,33,FALSE)))</f>
        <v/>
      </c>
      <c r="Q120" s="137"/>
      <c r="R120" s="139">
        <f>R105+1</f>
        <v>203</v>
      </c>
      <c r="S120" s="64" t="str">
        <f>IF(Z119="","",IF(VLOOKUP(AH39,NP,12,FALSE)=0,CONCATENATE(VLOOKUP(AH39,NP,8,FALSE)," pts - ",VLOOKUP(AH39,NP,11,FALSE)),IF(VLOOKUP(AH39,NP,22,FALSE)=0,CONCATENATE(VLOOKUP(AH39,NP,18,FALSE)," pts - ",VLOOKUP(AH39,NP,21,FALSE)),"")))</f>
        <v/>
      </c>
      <c r="T120" s="64"/>
      <c r="U120" s="107"/>
      <c r="V120" s="64"/>
      <c r="W120" s="64"/>
      <c r="X120" s="107"/>
      <c r="Y120" s="64"/>
      <c r="Z120" s="18"/>
      <c r="AH120" s="32"/>
      <c r="AP120" s="32"/>
      <c r="AQ120" s="109"/>
      <c r="AR120" s="11"/>
      <c r="AS120" s="23"/>
      <c r="AT120" s="23"/>
      <c r="AU120" s="93"/>
      <c r="AV120" s="23"/>
      <c r="AW120" s="23"/>
      <c r="AX120" s="93"/>
      <c r="AY120" s="18"/>
      <c r="AZ120" s="11"/>
      <c r="BA120" s="43"/>
      <c r="BB120" s="18"/>
      <c r="BC120" s="99"/>
      <c r="BD120" s="18"/>
      <c r="BE120" s="18"/>
      <c r="BF120" s="99"/>
      <c r="BH120" s="56"/>
      <c r="BI120" s="57"/>
      <c r="BJ120" s="58"/>
      <c r="BK120" s="104"/>
      <c r="BL120" s="58"/>
      <c r="BM120" s="58"/>
      <c r="BN120" s="104"/>
      <c r="BO120" s="109"/>
      <c r="BP120" s="18"/>
      <c r="BQ120" s="21" t="str">
        <f>IF(BP119="","",IF(VLOOKUP(BH39,NP,12,FALSE)=0,CONCATENATE(VLOOKUP(BH39,NP,8,FALSE)," pts - ",VLOOKUP(BH39,NP,11,FALSE)),IF(VLOOKUP(BH39,NP,22,FALSE)=0,CONCATENATE(VLOOKUP(BH39,NP,18,FALSE)," pts - ",VLOOKUP(BH39,NP,21,FALSE)),"")))</f>
        <v/>
      </c>
      <c r="BR120" s="21"/>
      <c r="BS120" s="17"/>
      <c r="BT120" s="21"/>
      <c r="BU120" s="21"/>
      <c r="BV120" s="17"/>
      <c r="BW120" s="21"/>
      <c r="BX120" s="139">
        <f>BX105+1</f>
        <v>195</v>
      </c>
      <c r="BY120" s="125" t="s">
        <v>67</v>
      </c>
      <c r="BZ120" s="125"/>
      <c r="CA120" s="126" t="str">
        <f>IF(VLOOKUP(BX120,NP,32,FALSE)="","",IF(VLOOKUP(BX120,NP,32,FALSE)=0,"",VLOOKUP(BX120,NP,32,FALSE)))</f>
        <v/>
      </c>
      <c r="CB120" s="127" t="str">
        <f>IF(VLOOKUP(BX120,NP,33,FALSE)="","",IF(VLOOKUP(BX120,NP,34,FALSE)=2,"",VLOOKUP(BX120,NP,34,FALSE)))</f>
        <v/>
      </c>
      <c r="CC120" s="127"/>
      <c r="CD120" s="128" t="str">
        <f>IF(VLOOKUP(BX120,NP,33,FALSE)="","",IF(VLOOKUP(BX120,NP,33,FALSE)=0,"",VLOOKUP(BX120,NP,33,FALSE)))</f>
        <v/>
      </c>
      <c r="CE120" s="137"/>
      <c r="CF120" s="83" t="str">
        <f>IF(VLOOKUP(BX120,NP,12,FALSE)=1,VLOOKUP(BX120,NP,4,FALSE),IF(VLOOKUP(BX120,NP,22,FALSE)=1,VLOOKUP(BX120,NP,14,FALSE),""))</f>
        <v/>
      </c>
      <c r="CG120" s="20" t="str">
        <f>IF(CF120="","",IF(VLOOKUP(BX120,NP,12,FALSE)=1,CONCATENATE(VLOOKUP(BX120,NP,5,FALSE),"  ",VLOOKUP(BX120,NP,6,FALSE)),IF(VLOOKUP(BX120,NP,22,FALSE)=1,CONCATENATE(VLOOKUP(BX120,NP,15,FALSE),"  ",VLOOKUP(BX120,NP,16,FALSE)),"")))</f>
        <v/>
      </c>
      <c r="CH120" s="20"/>
      <c r="CI120" s="20"/>
      <c r="CJ120" s="20"/>
      <c r="CK120" s="20"/>
      <c r="CL120" s="20"/>
      <c r="CM120" s="20"/>
      <c r="CN120" s="50" t="s">
        <v>5</v>
      </c>
    </row>
    <row r="121" spans="1:92" ht="12" customHeight="1">
      <c r="A121" s="73"/>
      <c r="B121" s="18"/>
      <c r="C121" s="64" t="str">
        <f>IF(J120="","",IF(VLOOKUP(R120,NP,12,FALSE)=1,CONCATENATE(VLOOKUP(R120,NP,8,FALSE)," pts - ",VLOOKUP(R120,NP,11,FALSE)),IF(VLOOKUP(R120,NP,22,FALSE)=1,CONCATENATE(VLOOKUP(R120,NP,18,FALSE)," pts - ",VLOOKUP(R120,NP,21,FALSE)),"")))</f>
        <v/>
      </c>
      <c r="D121" s="64"/>
      <c r="E121" s="64"/>
      <c r="F121" s="64"/>
      <c r="G121" s="64"/>
      <c r="H121" s="64"/>
      <c r="I121" s="64"/>
      <c r="J121" s="87"/>
      <c r="K121" s="18"/>
      <c r="L121" s="18"/>
      <c r="M121" s="99"/>
      <c r="N121" s="18"/>
      <c r="O121" s="18"/>
      <c r="P121" s="99"/>
      <c r="Q121" s="18"/>
      <c r="R121" s="11"/>
      <c r="S121" s="20" t="str">
        <f>IF(Z121="","",IF(VLOOKUP(AH63,NP,12,FALSE)=0,CONCATENATE(VLOOKUP(AH63,NP,5,FALSE),"  ",VLOOKUP(AH63,NP,6,FALSE)),IF(VLOOKUP(AH63,NP,22,FALSE)=0,CONCATENATE(VLOOKUP(AH63,NP,15,FALSE),"  ",VLOOKUP(AH63,NP,16,FALSE)),"")))</f>
        <v/>
      </c>
      <c r="T121" s="20"/>
      <c r="U121" s="92"/>
      <c r="V121" s="20"/>
      <c r="W121" s="20"/>
      <c r="X121" s="92"/>
      <c r="Y121" s="20"/>
      <c r="Z121" s="84" t="str">
        <f>IF(AND(VLOOKUP(AH63,NP,12,FALSE)=0,VLOOKUP(AH63,NP,22,FALSE)=0),"",IF(VLOOKUP(AH63,NP,12,FALSE)=0,VLOOKUP(AH63,NP,4,FALSE),IF(VLOOKUP(AH63,NP,22,FALSE)=0,VLOOKUP(AH63,NP,14,FALSE),"")))</f>
        <v/>
      </c>
      <c r="AA121" s="164">
        <v>88</v>
      </c>
      <c r="AB121" s="34"/>
      <c r="AC121" s="94"/>
      <c r="AD121" s="34"/>
      <c r="AE121" s="34"/>
      <c r="AF121" s="94"/>
      <c r="AG121" s="34"/>
      <c r="AH121" s="32"/>
      <c r="AP121" s="32"/>
      <c r="AQ121" s="109"/>
      <c r="AR121" s="11"/>
      <c r="AS121" s="23"/>
      <c r="AT121" s="24"/>
      <c r="AU121" s="98"/>
      <c r="AV121" s="24"/>
      <c r="AW121" s="24"/>
      <c r="AX121" s="98"/>
      <c r="AZ121" s="11"/>
      <c r="BA121" s="43"/>
      <c r="BB121" s="18"/>
      <c r="BC121" s="99"/>
      <c r="BD121" s="18"/>
      <c r="BE121" s="18"/>
      <c r="BF121" s="99"/>
      <c r="BH121" s="56"/>
      <c r="BI121" s="60"/>
      <c r="BJ121" s="61"/>
      <c r="BK121" s="103"/>
      <c r="BL121" s="61"/>
      <c r="BM121" s="61"/>
      <c r="BN121" s="103"/>
      <c r="BO121" s="109">
        <v>96</v>
      </c>
      <c r="BP121" s="84" t="str">
        <f>IF(AND(VLOOKUP(BH63,NP,12,FALSE)=0,VLOOKUP(BH63,NP,22,FALSE)=0),"",IF(VLOOKUP(BH63,NP,12,FALSE)=0,VLOOKUP(BH63,NP,4,FALSE),IF(VLOOKUP(BH63,NP,22,FALSE)=0,VLOOKUP(BH63,NP,14,FALSE),"")))</f>
        <v/>
      </c>
      <c r="BQ121" s="20" t="str">
        <f>IF(BP121="","",IF(VLOOKUP(BH63,NP,12,FALSE)=0,CONCATENATE(VLOOKUP(BH63,NP,5,FALSE),"  ",VLOOKUP(BH63,NP,6,FALSE)),IF(VLOOKUP(BH63,NP,22,FALSE)=0,CONCATENATE(VLOOKUP(BH63,NP,15,FALSE),"  ",VLOOKUP(BH63,NP,16,FALSE)),"")))</f>
        <v/>
      </c>
      <c r="BR121" s="20"/>
      <c r="BS121" s="92"/>
      <c r="BT121" s="20"/>
      <c r="BU121" s="20"/>
      <c r="BV121" s="92"/>
      <c r="BW121" s="20"/>
      <c r="BX121" s="11"/>
      <c r="BY121" s="18"/>
      <c r="BZ121" s="18"/>
      <c r="CA121" s="99"/>
      <c r="CB121" s="18"/>
      <c r="CC121" s="18"/>
      <c r="CD121" s="99"/>
      <c r="CE121" s="18"/>
      <c r="CF121" s="25"/>
      <c r="CG121" s="21" t="str">
        <f>IF(CF120="","",IF(VLOOKUP(BX120,NP,12,FALSE)=1,CONCATENATE(VLOOKUP(BX120,NP,8,FALSE)," pts - ",VLOOKUP(BX120,NP,11,FALSE)),IF(VLOOKUP(BX120,NP,22,FALSE)=1,CONCATENATE(VLOOKUP(BX120,NP,18,FALSE)," pts - ",VLOOKUP(BX120,NP,21,FALSE)),"")))</f>
        <v/>
      </c>
      <c r="CH121" s="21"/>
      <c r="CI121" s="21"/>
      <c r="CJ121" s="21"/>
      <c r="CK121" s="21"/>
      <c r="CL121" s="21"/>
      <c r="CM121" s="21"/>
      <c r="CN121" s="59"/>
    </row>
    <row r="122" spans="1:92" ht="12" customHeight="1">
      <c r="A122" s="73"/>
      <c r="B122" s="18"/>
      <c r="C122" s="64" t="str">
        <f>IF(J120="","",CONCATENATE(IF(VLOOKUP(R120,NP,23,FALSE)="","",IF(VLOOKUP(R120,NP,12,FALSE)=1,VLOOKUP(R120,NP,23,FALSE),-VLOOKUP(R120,NP,23,FALSE))),IF(VLOOKUP(R120,NP,24,FALSE)="","",CONCATENATE(" / ",IF(VLOOKUP(R120,NP,12,FALSE)=1,VLOOKUP(R120,NP,24,FALSE),-VLOOKUP(R120,NP,24,FALSE)))),IF(VLOOKUP(R120,NP,25,FALSE)="","",CONCATENATE(" / ",IF(VLOOKUP(R120,NP,12,FALSE)=1,VLOOKUP(R120,NP,25,FALSE),-VLOOKUP(R120,NP,25,FALSE)))),IF(VLOOKUP(R120,NP,26,FALSE)="","",CONCATENATE(" / ",IF(VLOOKUP(R120,NP,12,FALSE)=1,VLOOKUP(R120,NP,26,FALSE),-VLOOKUP(R120,NP,26,FALSE)))),IF(VLOOKUP(R120,NP,27,FALSE)="","",CONCATENATE(" / ",IF(VLOOKUP(R120,NP,12,FALSE)=1,VLOOKUP(R120,NP,27,FALSE),-VLOOKUP(R120,NP,27,FALSE)))),IF(VLOOKUP(R120,NP,28)="","",CONCATENATE(" / ",IF(VLOOKUP(R120,NP,12)=1,VLOOKUP(R120,NP,28),-VLOOKUP(R120,NP,28)))),IF(VLOOKUP(R120,NP,29)="","",CONCATENATE(" / ",IF(VLOOKUP(R120,NP,12)=1,VLOOKUP(R120,NP,29),-VLOOKUP(R120,NP,29))))))</f>
        <v/>
      </c>
      <c r="D122" s="64"/>
      <c r="E122" s="64"/>
      <c r="F122" s="64"/>
      <c r="G122" s="64"/>
      <c r="H122" s="64"/>
      <c r="I122" s="64"/>
      <c r="J122" s="87"/>
      <c r="K122" s="120"/>
      <c r="L122" s="121"/>
      <c r="M122" s="122"/>
      <c r="N122" s="121"/>
      <c r="O122" s="121"/>
      <c r="P122" s="122"/>
      <c r="Q122" s="4"/>
      <c r="R122" s="166"/>
      <c r="S122" s="64" t="str">
        <f>IF(Z121="","",IF(VLOOKUP(AH63,NP,12,FALSE)=0,CONCATENATE(VLOOKUP(AH63,NP,8,FALSE)," pts - ",VLOOKUP(AH63,NP,11,FALSE)),IF(VLOOKUP(AH63,NP,22,FALSE)=0,CONCATENATE(VLOOKUP(AH63,NP,18,FALSE)," pts - ",VLOOKUP(AH63,NP,21,FALSE)),"")))</f>
        <v/>
      </c>
      <c r="T122" s="64"/>
      <c r="U122" s="107"/>
      <c r="V122" s="64"/>
      <c r="W122" s="64"/>
      <c r="X122" s="107"/>
      <c r="Y122" s="64"/>
      <c r="Z122" s="18"/>
      <c r="AH122" s="32"/>
      <c r="AP122" s="32"/>
      <c r="AQ122" s="109"/>
      <c r="AR122" s="11"/>
      <c r="AS122" s="23"/>
      <c r="AT122" s="15"/>
      <c r="AU122" s="15"/>
      <c r="AV122" s="15"/>
      <c r="AW122" s="15"/>
      <c r="AX122" s="15"/>
      <c r="AZ122" s="11"/>
      <c r="BA122" s="42"/>
      <c r="BB122" s="23"/>
      <c r="BC122" s="93"/>
      <c r="BD122" s="23"/>
      <c r="BE122" s="23"/>
      <c r="BF122" s="93"/>
      <c r="BG122" s="18"/>
      <c r="BH122" s="56"/>
      <c r="BI122" s="57"/>
      <c r="BJ122" s="58"/>
      <c r="BK122" s="104"/>
      <c r="BL122" s="58"/>
      <c r="BM122" s="58"/>
      <c r="BN122" s="104"/>
      <c r="BO122" s="58"/>
      <c r="BP122" s="18"/>
      <c r="BQ122" s="21" t="str">
        <f>IF(BP121="","",IF(VLOOKUP(BH63,NP,12,FALSE)=0,CONCATENATE(VLOOKUP(BH63,NP,8,FALSE)," pts - ",VLOOKUP(BH63,NP,11,FALSE)),IF(VLOOKUP(BH63,NP,22,FALSE)=0,CONCATENATE(VLOOKUP(BH63,NP,18,FALSE)," pts - ",VLOOKUP(BH63,NP,21,FALSE)),"")))</f>
        <v/>
      </c>
      <c r="BR122" s="21"/>
      <c r="BS122" s="17"/>
      <c r="BT122" s="21"/>
      <c r="BU122" s="21"/>
      <c r="BV122" s="17"/>
      <c r="BW122" s="21"/>
      <c r="BX122" s="140"/>
      <c r="BY122" s="120"/>
      <c r="BZ122" s="121"/>
      <c r="CA122" s="122"/>
      <c r="CB122" s="121"/>
      <c r="CC122" s="121"/>
      <c r="CD122" s="122"/>
      <c r="CE122" s="4"/>
      <c r="CF122" s="26"/>
      <c r="CG122" s="21" t="str">
        <f>IF(CF120="","",CONCATENATE(IF(VLOOKUP(BX120,NP,23,FALSE)="","",IF(VLOOKUP(BX120,NP,12,FALSE)=1,VLOOKUP(BX120,NP,23,FALSE),-VLOOKUP(BX120,NP,23,FALSE))),IF(VLOOKUP(BX120,NP,24,FALSE)="","",CONCATENATE(" / ",IF(VLOOKUP(BX120,NP,12,FALSE)=1,VLOOKUP(BX120,NP,24,FALSE),-VLOOKUP(BX120,NP,24,FALSE)))),IF(VLOOKUP(BX120,NP,25,FALSE)="","",CONCATENATE(" / ",IF(VLOOKUP(BX120,NP,12,FALSE)=1,VLOOKUP(BX120,NP,25,FALSE),-VLOOKUP(BX120,NP,25,FALSE)))),IF(VLOOKUP(BX120,NP,26,FALSE)="","",CONCATENATE(" / ",IF(VLOOKUP(BX120,NP,12,FALSE)=1,VLOOKUP(BX120,NP,26,FALSE),-VLOOKUP(BX120,NP,26,FALSE)))),IF(VLOOKUP(BX120,NP,27,FALSE)="","",CONCATENATE(" / ",IF(VLOOKUP(BX120,NP,12,FALSE)=1,VLOOKUP(BX120,NP,27,FALSE),-VLOOKUP(BX120,NP,27,FALSE)))),IF(VLOOKUP(BX120,NP,28)="","",CONCATENATE(" / ",IF(VLOOKUP(BX120,NP,12)=1,VLOOKUP(BX120,NP,28),-VLOOKUP(BX120,NP,28)))),IF(VLOOKUP(BX120,NP,29)="","",CONCATENATE(" / ",IF(VLOOKUP(BX120,NP,12)=1,VLOOKUP(BX120,NP,29),-VLOOKUP(BX120,NP,29))))))</f>
        <v/>
      </c>
      <c r="CH122" s="21"/>
      <c r="CI122" s="21"/>
      <c r="CJ122" s="21"/>
      <c r="CK122" s="21"/>
      <c r="CL122" s="21"/>
      <c r="CM122" s="21"/>
      <c r="CN122" s="59"/>
    </row>
    <row r="123" spans="1:92" ht="12" customHeight="1">
      <c r="A123" s="73"/>
      <c r="B123" s="18"/>
      <c r="C123" s="18"/>
      <c r="D123" s="18"/>
      <c r="E123" s="18"/>
      <c r="F123" s="18"/>
      <c r="G123" s="18"/>
      <c r="H123" s="69"/>
      <c r="J123" s="87"/>
      <c r="K123" s="20" t="str">
        <f>IF(R123="","",CONCATENATE(VLOOKUP(R120,NP,15,FALSE),"  ",VLOOKUP(R120,NP,16,FALSE)))</f>
        <v/>
      </c>
      <c r="L123" s="20"/>
      <c r="M123" s="92"/>
      <c r="N123" s="20"/>
      <c r="O123" s="20"/>
      <c r="P123" s="92"/>
      <c r="Q123" s="20"/>
      <c r="R123" s="90" t="str">
        <f>IF(VLOOKUP(R120,NP,14,FALSE)=0,"",VLOOKUP(R120,NP,14,FALSE))</f>
        <v/>
      </c>
      <c r="S123" s="125" t="s">
        <v>67</v>
      </c>
      <c r="T123" s="125"/>
      <c r="U123" s="126" t="str">
        <f>IF(VLOOKUP(Z123,NP,32,FALSE)="","",IF(VLOOKUP(Z123,NP,32,FALSE)=0,"",VLOOKUP(Z123,NP,32,FALSE)))</f>
        <v/>
      </c>
      <c r="V123" s="127" t="str">
        <f>IF(VLOOKUP(Z123,NP,33,FALSE)="","",IF(VLOOKUP(Z123,NP,34,FALSE)=2,"",VLOOKUP(Z123,NP,34,FALSE)))</f>
        <v/>
      </c>
      <c r="W123" s="127"/>
      <c r="X123" s="128" t="str">
        <f>IF(VLOOKUP(Z123,NP,33,FALSE)="","",IF(VLOOKUP(Z123,NP,33,FALSE)=0,"",VLOOKUP(Z123,NP,33,FALSE)))</f>
        <v/>
      </c>
      <c r="Y123" s="137"/>
      <c r="Z123" s="139">
        <f>Z117+1</f>
        <v>188</v>
      </c>
      <c r="AH123" s="32"/>
      <c r="AP123" s="32"/>
      <c r="AQ123" s="109"/>
      <c r="AR123" s="11"/>
      <c r="AS123" s="23"/>
      <c r="AT123" s="18"/>
      <c r="AU123" s="99"/>
      <c r="AV123" s="18"/>
      <c r="AW123" s="18"/>
      <c r="AX123" s="99"/>
      <c r="AZ123" s="11"/>
      <c r="BA123" s="45"/>
      <c r="BB123" s="24"/>
      <c r="BC123" s="98"/>
      <c r="BD123" s="24"/>
      <c r="BE123" s="24"/>
      <c r="BF123" s="98"/>
      <c r="BG123" s="18"/>
      <c r="BH123" s="56"/>
      <c r="BI123" s="57"/>
      <c r="BJ123" s="58"/>
      <c r="BK123" s="104"/>
      <c r="BL123" s="58"/>
      <c r="BM123" s="58"/>
      <c r="BN123" s="104"/>
      <c r="BO123" s="58"/>
      <c r="BP123" s="139">
        <f>BP117+1</f>
        <v>180</v>
      </c>
      <c r="BQ123" s="125" t="s">
        <v>67</v>
      </c>
      <c r="BR123" s="125"/>
      <c r="BS123" s="126" t="str">
        <f>IF(VLOOKUP(BP123,NP,32,FALSE)="","",IF(VLOOKUP(BP123,NP,32,FALSE)=0,"",VLOOKUP(BP123,NP,32,FALSE)))</f>
        <v/>
      </c>
      <c r="BT123" s="127" t="str">
        <f>IF(VLOOKUP(BP123,NP,33,FALSE)="","",IF(VLOOKUP(BP123,NP,34,FALSE)=2,"",VLOOKUP(BP123,NP,34,FALSE)))</f>
        <v/>
      </c>
      <c r="BU123" s="127"/>
      <c r="BV123" s="128" t="str">
        <f>IF(VLOOKUP(BP123,NP,33,FALSE)="","",IF(VLOOKUP(BP123,NP,33,FALSE)=0,"",VLOOKUP(BP123,NP,33,FALSE)))</f>
        <v/>
      </c>
      <c r="BW123" s="137"/>
      <c r="BX123" s="83" t="str">
        <f>IF(VLOOKUP(BX120,NP,14,FALSE)=0,"",VLOOKUP(BX120,NP,14,FALSE))</f>
        <v/>
      </c>
      <c r="BY123" s="20" t="str">
        <f>IF(BX123="","",CONCATENATE(VLOOKUP(BX120,NP,15,FALSE),"  ",VLOOKUP(BX120,NP,16,FALSE)))</f>
        <v/>
      </c>
      <c r="BZ123" s="20"/>
      <c r="CA123" s="92"/>
      <c r="CB123" s="20"/>
      <c r="CC123" s="20"/>
      <c r="CD123" s="92"/>
      <c r="CE123" s="20"/>
      <c r="CF123" s="26"/>
      <c r="CG123" s="18"/>
      <c r="CH123" s="18"/>
      <c r="CI123" s="18"/>
      <c r="CJ123" s="18"/>
      <c r="CK123" s="18"/>
      <c r="CL123" s="18"/>
      <c r="CM123" s="18"/>
      <c r="CN123" s="59"/>
    </row>
    <row r="124" spans="1:92" ht="12" customHeight="1">
      <c r="A124" s="73"/>
      <c r="B124" s="18"/>
      <c r="C124" s="18"/>
      <c r="D124" s="18"/>
      <c r="E124" s="18"/>
      <c r="F124" s="18"/>
      <c r="G124" s="18"/>
      <c r="H124" s="69"/>
      <c r="J124" s="30"/>
      <c r="K124" s="66" t="str">
        <f>IF(R123="","",CONCATENATE(VLOOKUP(R120,NP,18,FALSE)," pts - ",VLOOKUP(R120,NP,21,FALSE)))</f>
        <v/>
      </c>
      <c r="L124" s="66"/>
      <c r="M124" s="108"/>
      <c r="N124" s="66"/>
      <c r="O124" s="66"/>
      <c r="P124" s="108"/>
      <c r="Q124" s="64"/>
      <c r="R124" s="132">
        <v>88</v>
      </c>
      <c r="S124" s="18"/>
      <c r="T124" s="18"/>
      <c r="U124" s="99"/>
      <c r="V124" s="18"/>
      <c r="W124" s="18"/>
      <c r="X124" s="99"/>
      <c r="Y124" s="18"/>
      <c r="Z124" s="18"/>
      <c r="AH124" s="32"/>
      <c r="AP124" s="32"/>
      <c r="AQ124" s="109"/>
      <c r="AR124" s="11"/>
      <c r="AS124" s="23"/>
      <c r="AT124" s="23"/>
      <c r="AU124" s="93"/>
      <c r="AV124" s="23"/>
      <c r="AW124" s="23"/>
      <c r="AX124" s="93"/>
      <c r="AY124" s="18"/>
      <c r="BA124" s="39"/>
      <c r="BH124" s="56"/>
      <c r="BI124" s="57"/>
      <c r="BJ124" s="58"/>
      <c r="BK124" s="104"/>
      <c r="BL124" s="58"/>
      <c r="BM124" s="58"/>
      <c r="BN124" s="104"/>
      <c r="BO124" s="58"/>
      <c r="BP124" s="18"/>
      <c r="BQ124" s="18"/>
      <c r="BR124" s="18"/>
      <c r="BS124" s="99"/>
      <c r="BT124" s="18"/>
      <c r="BU124" s="18"/>
      <c r="BV124" s="99"/>
      <c r="BW124" s="18"/>
      <c r="BX124" s="136">
        <v>96</v>
      </c>
      <c r="BY124" s="27" t="str">
        <f>IF(BX123="","",CONCATENATE(VLOOKUP(BX120,NP,18,FALSE)," pts - ",VLOOKUP(BX120,NP,21,FALSE)))</f>
        <v/>
      </c>
      <c r="BZ124" s="27"/>
      <c r="CA124" s="97"/>
      <c r="CB124" s="27"/>
      <c r="CC124" s="27"/>
      <c r="CD124" s="97"/>
      <c r="CE124" s="27"/>
      <c r="CF124" s="11"/>
      <c r="CG124" s="18"/>
      <c r="CH124" s="18"/>
      <c r="CI124" s="18"/>
      <c r="CJ124" s="18"/>
      <c r="CK124" s="18"/>
      <c r="CL124" s="18"/>
      <c r="CM124" s="18"/>
      <c r="CN124" s="59"/>
    </row>
    <row r="125" spans="1:92" ht="12" customHeight="1">
      <c r="A125" s="76" t="s">
        <v>24</v>
      </c>
      <c r="C125" s="20" t="str">
        <f>IF(J125="","",IF(VLOOKUP(R120,NP,12,FALSE)=0,CONCATENATE(VLOOKUP(R120,NP,5,FALSE),"  ",VLOOKUP(R120,NP,6,FALSE)),IF(VLOOKUP(R120,NP,22,FALSE)=0,CONCATENATE(VLOOKUP(R120,NP,15,FALSE),"  ",VLOOKUP(R120,NP,16,FALSE)),"")))</f>
        <v/>
      </c>
      <c r="D125" s="20"/>
      <c r="E125" s="20"/>
      <c r="F125" s="20"/>
      <c r="G125" s="20"/>
      <c r="H125" s="20"/>
      <c r="I125" s="20"/>
      <c r="J125" s="84" t="str">
        <f>IF(AND(VLOOKUP(R120,NP,12,FALSE)=0,VLOOKUP(R120,NP,22,FALSE)=0),"",IF(VLOOKUP(R120,NP,12,FALSE)=0,VLOOKUP(R120,NP,4,FALSE),IF(VLOOKUP(R120,NP,22,FALSE)=0,VLOOKUP(R120,NP,14,FALSE),"")))</f>
        <v/>
      </c>
      <c r="K125" s="64" t="str">
        <f>IF(R123="","",CONCATENATE(IF(VLOOKUP(Z123,NP,23,FALSE)="","",IF(VLOOKUP(Z123,NP,12,FALSE)=1,VLOOKUP(Z123,NP,23,FALSE),-VLOOKUP(Z123,NP,23,FALSE))),IF(VLOOKUP(Z123,NP,24,FALSE)="","",CONCATENATE(" / ",IF(VLOOKUP(Z123,NP,12,FALSE)=1,VLOOKUP(Z123,NP,24,FALSE),-VLOOKUP(Z123,NP,24,FALSE)))),IF(VLOOKUP(Z123,NP,25,FALSE)="","",CONCATENATE(" / ",IF(VLOOKUP(Z123,NP,12,FALSE)=1,VLOOKUP(Z123,NP,25,FALSE),-VLOOKUP(Z123,NP,25,FALSE)))),IF(VLOOKUP(Z123,NP,26,FALSE)="","",CONCATENATE(" / ",IF(VLOOKUP(Z123,NP,12,FALSE)=1,VLOOKUP(Z123,NP,26,FALSE),-VLOOKUP(Z123,NP,26,FALSE)))),IF(VLOOKUP(Z123,NP,27,FALSE)="","",CONCATENATE(" / ",IF(VLOOKUP(Z123,NP,12,FALSE)=1,VLOOKUP(Z123,NP,27,FALSE),-VLOOKUP(Z123,NP,27,FALSE)))),IF(VLOOKUP(Z123,NP,28)="","",CONCATENATE(" / ",IF(VLOOKUP(Z123,NP,12)=1,VLOOKUP(Z123,NP,28),-VLOOKUP(Z123,NP,28)))),IF(VLOOKUP(Z123,NP,29)="","",CONCATENATE(" / ",IF(VLOOKUP(Z123,NP,12)=1,VLOOKUP(Z123,NP,29),-VLOOKUP(Z123,NP,29))))))</f>
        <v/>
      </c>
      <c r="L125" s="64"/>
      <c r="M125" s="107"/>
      <c r="N125" s="64"/>
      <c r="O125" s="64"/>
      <c r="P125" s="107"/>
      <c r="Q125" s="64"/>
      <c r="R125" s="71"/>
      <c r="S125" s="20" t="str">
        <f>IF(Z125="","",IF(VLOOKUP(AH87,NP,12,FALSE)=0,CONCATENATE(VLOOKUP(AH87,NP,5,FALSE),"  ",VLOOKUP(AH87,NP,6,FALSE)),IF(VLOOKUP(AH87,NP,22,FALSE)=0,CONCATENATE(VLOOKUP(AH87,NP,15,FALSE),"  ",VLOOKUP(AH87,NP,16,FALSE)),"")))</f>
        <v/>
      </c>
      <c r="T125" s="20"/>
      <c r="U125" s="92"/>
      <c r="V125" s="20"/>
      <c r="W125" s="20"/>
      <c r="X125" s="92"/>
      <c r="Y125" s="20"/>
      <c r="Z125" s="84" t="str">
        <f>IF(AND(VLOOKUP(AH87,NP,12,FALSE)=0,VLOOKUP(AH87,NP,22,FALSE)=0),"",IF(VLOOKUP(AH87,NP,12,FALSE)=0,VLOOKUP(AH87,NP,4,FALSE),IF(VLOOKUP(AH87,NP,22,FALSE)=0,VLOOKUP(AH87,NP,14,FALSE),"")))</f>
        <v/>
      </c>
      <c r="AA125" s="164">
        <v>105</v>
      </c>
      <c r="AB125" s="34"/>
      <c r="AC125" s="94"/>
      <c r="AD125" s="34"/>
      <c r="AE125" s="34"/>
      <c r="AF125" s="94"/>
      <c r="AG125" s="34"/>
      <c r="AH125" s="32"/>
      <c r="AP125" s="32"/>
      <c r="AQ125" s="109"/>
      <c r="AR125" s="11"/>
      <c r="AS125" s="23"/>
      <c r="AT125" s="24"/>
      <c r="AU125" s="98"/>
      <c r="AV125" s="24"/>
      <c r="AW125" s="24"/>
      <c r="AX125" s="98"/>
      <c r="BA125" s="39"/>
      <c r="BH125" s="56"/>
      <c r="BI125" s="60"/>
      <c r="BJ125" s="61"/>
      <c r="BK125" s="103"/>
      <c r="BL125" s="61"/>
      <c r="BM125" s="61"/>
      <c r="BN125" s="103"/>
      <c r="BO125" s="109">
        <v>97</v>
      </c>
      <c r="BP125" s="84" t="str">
        <f>IF(AND(VLOOKUP(BH87,NP,12,FALSE)=0,VLOOKUP(BH87,NP,22,FALSE)=0),"",IF(VLOOKUP(BH87,NP,12,FALSE)=0,VLOOKUP(BH87,NP,4,FALSE),IF(VLOOKUP(BH87,NP,22,FALSE)=0,VLOOKUP(BH87,NP,14,FALSE),"")))</f>
        <v/>
      </c>
      <c r="BQ125" s="20" t="str">
        <f>IF(BP125="","",IF(VLOOKUP(BH87,NP,12,FALSE)=0,CONCATENATE(VLOOKUP(BH87,NP,5,FALSE),"  ",VLOOKUP(BH87,NP,6,FALSE)),IF(VLOOKUP(BH87,NP,22,FALSE)=0,CONCATENATE(VLOOKUP(BH87,NP,15,FALSE),"  ",VLOOKUP(BH87,NP,16,FALSE)),"")))</f>
        <v/>
      </c>
      <c r="BR125" s="20"/>
      <c r="BS125" s="92"/>
      <c r="BT125" s="20"/>
      <c r="BU125" s="20"/>
      <c r="BV125" s="92"/>
      <c r="BW125" s="20"/>
      <c r="BX125" s="26"/>
      <c r="BY125" s="21" t="str">
        <f>IF(BX123="","",CONCATENATE(IF(VLOOKUP(BP123,NP,23,FALSE)="","",IF(VLOOKUP(BP123,NP,12,FALSE)=1,VLOOKUP(BP123,NP,23,FALSE),-VLOOKUP(BP123,NP,23,FALSE))),IF(VLOOKUP(BP123,NP,24,FALSE)="","",CONCATENATE(" / ",IF(VLOOKUP(BP123,NP,12,FALSE)=1,VLOOKUP(BP123,NP,24,FALSE),-VLOOKUP(BP123,NP,24,FALSE)))),IF(VLOOKUP(BP123,NP,25,FALSE)="","",CONCATENATE(" / ",IF(VLOOKUP(BP123,NP,12,FALSE)=1,VLOOKUP(BP123,NP,25,FALSE),-VLOOKUP(BP123,NP,25,FALSE)))),IF(VLOOKUP(BP123,NP,26,FALSE)="","",CONCATENATE(" / ",IF(VLOOKUP(BP123,NP,12,FALSE)=1,VLOOKUP(BP123,NP,26,FALSE),-VLOOKUP(BP123,NP,26,FALSE)))),IF(VLOOKUP(BP123,NP,27,FALSE)="","",CONCATENATE(" / ",IF(VLOOKUP(BP123,NP,12,FALSE)=1,VLOOKUP(BP123,NP,27,FALSE),-VLOOKUP(BP123,NP,27,FALSE)))),IF(VLOOKUP(BP123,NP,28)="","",CONCATENATE(" / ",IF(VLOOKUP(BP123,NP,12)=1,VLOOKUP(BP123,NP,28),-VLOOKUP(BP123,NP,28)))),IF(VLOOKUP(BP123,NP,29)="","",CONCATENATE(" / ",IF(VLOOKUP(BP123,NP,12)=1,VLOOKUP(BP123,NP,29),-VLOOKUP(BP123,NP,29))))))</f>
        <v/>
      </c>
      <c r="BZ125" s="21"/>
      <c r="CA125" s="17"/>
      <c r="CB125" s="21"/>
      <c r="CC125" s="21"/>
      <c r="CD125" s="17"/>
      <c r="CE125" s="21"/>
      <c r="CF125" s="84" t="str">
        <f>IF(AND(VLOOKUP(BX120,NP,12,FALSE)=0,VLOOKUP(BX120,NP,22,FALSE)=0),"",IF(VLOOKUP(BX120,NP,12,FALSE)=0,VLOOKUP(BX120,NP,4,FALSE),IF(VLOOKUP(BX120,NP,22,FALSE)=0,VLOOKUP(BX120,NP,14,FALSE),"")))</f>
        <v/>
      </c>
      <c r="CG125" s="20" t="str">
        <f>IF(CF125="","",IF(VLOOKUP(BX120,NP,12,FALSE)=0,CONCATENATE(VLOOKUP(BX120,NP,5,FALSE),"  ",VLOOKUP(BX120,NP,6,FALSE)),IF(VLOOKUP(BX120,NP,22,FALSE)=0,CONCATENATE(VLOOKUP(BX120,NP,15,FALSE),"  ",VLOOKUP(BX120,NP,16,FALSE)),"")))</f>
        <v/>
      </c>
      <c r="CH125" s="20"/>
      <c r="CI125" s="20"/>
      <c r="CJ125" s="20"/>
      <c r="CK125" s="20"/>
      <c r="CL125" s="20"/>
      <c r="CM125" s="20"/>
      <c r="CN125" s="50" t="s">
        <v>6</v>
      </c>
    </row>
    <row r="126" spans="1:92" ht="12" customHeight="1">
      <c r="C126" s="64" t="str">
        <f>IF(J125="","",IF(VLOOKUP(R120,NP,12,FALSE)=0,CONCATENATE(VLOOKUP(R120,NP,8,FALSE)," pts - ",VLOOKUP(R120,NP,11,FALSE)),IF(VLOOKUP(R120,NP,22,FALSE)=0,CONCATENATE(VLOOKUP(R120,NP,18,FALSE)," pts - ",VLOOKUP(R120,NP,21,FALSE)),"")))</f>
        <v/>
      </c>
      <c r="D126" s="64"/>
      <c r="E126" s="64"/>
      <c r="F126" s="64"/>
      <c r="G126" s="64"/>
      <c r="H126" s="64"/>
      <c r="I126" s="64"/>
      <c r="J126" s="30"/>
      <c r="S126" s="64" t="str">
        <f>IF(Z125="","",IF(VLOOKUP(AH87,NP,12,FALSE)=0,CONCATENATE(VLOOKUP(AH87,NP,8,FALSE)," pts - ",VLOOKUP(AH87,NP,11,FALSE)),IF(VLOOKUP(AH87,NP,22,FALSE)=0,CONCATENATE(VLOOKUP(AH87,NP,18,FALSE)," pts - ",VLOOKUP(AH87,NP,21,FALSE)),"")))</f>
        <v/>
      </c>
      <c r="T126" s="64"/>
      <c r="U126" s="107"/>
      <c r="V126" s="64"/>
      <c r="W126" s="64"/>
      <c r="X126" s="107"/>
      <c r="Y126" s="64"/>
      <c r="Z126" s="18"/>
      <c r="AP126" s="32"/>
      <c r="AQ126" s="109"/>
      <c r="AR126" s="11"/>
      <c r="AS126" s="23"/>
      <c r="AT126" s="23"/>
      <c r="AU126" s="93"/>
      <c r="AV126" s="23"/>
      <c r="AW126" s="23"/>
      <c r="AX126" s="93"/>
      <c r="AY126" s="18"/>
      <c r="BA126" s="39"/>
      <c r="BH126" s="56"/>
      <c r="BI126" s="58"/>
      <c r="BJ126" s="58"/>
      <c r="BK126" s="104"/>
      <c r="BL126" s="58"/>
      <c r="BM126" s="58"/>
      <c r="BN126" s="104"/>
      <c r="BO126" s="58"/>
      <c r="BP126" s="18"/>
      <c r="BQ126" s="21" t="str">
        <f>IF(BP125="","",IF(VLOOKUP(BH87,NP,12,FALSE)=0,CONCATENATE(VLOOKUP(BH87,NP,8,FALSE)," pts - ",VLOOKUP(BH87,NP,11,FALSE)),IF(VLOOKUP(BH87,NP,22,FALSE)=0,CONCATENATE(VLOOKUP(BH87,NP,18,FALSE)," pts - ",VLOOKUP(BH87,NP,21,FALSE)),"")))</f>
        <v/>
      </c>
      <c r="BR126" s="21"/>
      <c r="BS126" s="17"/>
      <c r="BT126" s="21"/>
      <c r="BU126" s="21"/>
      <c r="BV126" s="17"/>
      <c r="BW126" s="21"/>
      <c r="BX126" s="56"/>
      <c r="BY126" s="58"/>
      <c r="BZ126" s="58"/>
      <c r="CA126" s="104"/>
      <c r="CB126" s="58"/>
      <c r="CC126" s="58"/>
      <c r="CD126" s="104"/>
      <c r="CE126" s="58"/>
      <c r="CF126" s="18"/>
      <c r="CG126" s="21" t="str">
        <f>IF(CF125="","",IF(VLOOKUP(BX120,NP,12,FALSE)=0,CONCATENATE(VLOOKUP(BX120,NP,8,FALSE)," pts - ",VLOOKUP(BX120,NP,11,FALSE)),IF(VLOOKUP(BX120,NP,22,FALSE)=0,CONCATENATE(VLOOKUP(BX120,NP,18,FALSE)," pts - ",VLOOKUP(BX120,NP,21,FALSE)),"")))</f>
        <v/>
      </c>
      <c r="CH126" s="21"/>
      <c r="CI126" s="21"/>
      <c r="CJ126" s="21"/>
      <c r="CK126" s="21"/>
      <c r="CL126" s="21"/>
      <c r="CM126" s="21"/>
      <c r="CN126" s="59"/>
    </row>
    <row r="127" spans="1:92" ht="12" customHeight="1">
      <c r="J127" s="30"/>
      <c r="K127" s="159"/>
      <c r="L127" s="160"/>
      <c r="M127" s="160"/>
      <c r="N127" s="160"/>
      <c r="O127" s="160"/>
      <c r="P127" s="160"/>
      <c r="Q127" s="160"/>
      <c r="R127" s="161"/>
      <c r="Z127" s="32"/>
      <c r="AP127" s="32"/>
      <c r="AQ127" s="109"/>
      <c r="AR127" s="11"/>
      <c r="AS127" s="23"/>
      <c r="AT127" s="24"/>
      <c r="AU127" s="98"/>
      <c r="AV127" s="24"/>
      <c r="AW127" s="24"/>
      <c r="AX127" s="98"/>
      <c r="BA127" s="39"/>
      <c r="BH127" s="56"/>
      <c r="BI127" s="58"/>
      <c r="BJ127" s="58"/>
      <c r="BK127" s="104"/>
      <c r="BL127" s="58"/>
      <c r="BM127" s="58"/>
      <c r="BN127" s="104"/>
      <c r="BO127" s="58"/>
      <c r="BP127" s="56"/>
      <c r="BQ127" s="57"/>
      <c r="BR127" s="58"/>
      <c r="BS127" s="104"/>
      <c r="BT127" s="58"/>
      <c r="BU127" s="58"/>
      <c r="BV127" s="104"/>
      <c r="BW127" s="58"/>
      <c r="BX127" s="159"/>
      <c r="BY127" s="160"/>
      <c r="BZ127" s="160"/>
      <c r="CA127" s="160"/>
      <c r="CB127" s="160"/>
      <c r="CC127" s="160"/>
      <c r="CD127" s="160"/>
      <c r="CE127" s="161"/>
      <c r="CF127" s="56"/>
      <c r="CG127" s="58"/>
      <c r="CH127" s="58"/>
      <c r="CI127" s="58"/>
      <c r="CJ127" s="58"/>
      <c r="CK127" s="58"/>
      <c r="CL127" s="58"/>
      <c r="CM127" s="58"/>
      <c r="CN127" s="59"/>
    </row>
    <row r="128" spans="1:92" ht="12" customHeight="1">
      <c r="J128" s="30"/>
      <c r="K128" s="17"/>
      <c r="L128" s="17"/>
      <c r="M128" s="17"/>
      <c r="N128" s="17"/>
      <c r="O128" s="17"/>
      <c r="P128" s="17"/>
      <c r="Q128" s="17"/>
      <c r="R128" s="17"/>
      <c r="Z128" s="32"/>
      <c r="AP128" s="32"/>
      <c r="AQ128" s="109"/>
      <c r="AR128" s="11"/>
      <c r="AS128" s="23"/>
      <c r="AT128" s="24"/>
      <c r="AU128" s="98"/>
      <c r="AV128" s="24"/>
      <c r="AW128" s="24"/>
      <c r="AX128" s="98"/>
      <c r="BA128" s="39"/>
      <c r="BH128" s="56"/>
      <c r="BI128" s="58"/>
      <c r="BJ128" s="58"/>
      <c r="BK128" s="104"/>
      <c r="BL128" s="58"/>
      <c r="BM128" s="58"/>
      <c r="BN128" s="104"/>
      <c r="BO128" s="58"/>
      <c r="BP128" s="56"/>
      <c r="BQ128" s="57"/>
      <c r="BR128" s="58"/>
      <c r="BS128" s="104"/>
      <c r="BT128" s="58"/>
      <c r="BU128" s="58"/>
      <c r="BV128" s="104"/>
      <c r="BW128" s="58"/>
      <c r="BX128" s="17"/>
      <c r="BY128" s="17"/>
      <c r="BZ128" s="17"/>
      <c r="CA128" s="17"/>
      <c r="CB128" s="17"/>
      <c r="CC128" s="17"/>
      <c r="CD128" s="17"/>
      <c r="CE128" s="17"/>
      <c r="CF128" s="56"/>
      <c r="CG128" s="58"/>
      <c r="CH128" s="58"/>
      <c r="CI128" s="58"/>
      <c r="CJ128" s="58"/>
      <c r="CK128" s="58"/>
      <c r="CL128" s="58"/>
      <c r="CM128" s="58"/>
      <c r="CN128" s="59"/>
    </row>
    <row r="129" spans="1:92" ht="12" customHeight="1">
      <c r="A129" s="73"/>
      <c r="B129" s="18"/>
      <c r="C129" s="58"/>
      <c r="D129" s="58"/>
      <c r="E129" s="58"/>
      <c r="F129" s="58"/>
      <c r="G129" s="58"/>
      <c r="H129" s="58"/>
      <c r="I129" s="58"/>
      <c r="J129" s="30"/>
      <c r="K129" s="17" t="s">
        <v>182</v>
      </c>
      <c r="L129" s="17"/>
      <c r="M129" s="17"/>
      <c r="N129" s="17"/>
      <c r="O129" s="17"/>
      <c r="P129" s="17"/>
      <c r="Q129" s="17"/>
      <c r="R129" s="17"/>
      <c r="Z129" s="32"/>
      <c r="AP129" s="32"/>
      <c r="AQ129" s="109"/>
      <c r="AR129" s="11"/>
      <c r="AS129" s="23"/>
      <c r="AT129" s="15"/>
      <c r="AU129" s="15"/>
      <c r="AV129" s="15"/>
      <c r="AW129" s="15"/>
      <c r="AX129" s="15"/>
      <c r="AZ129" s="11"/>
      <c r="BA129" s="42"/>
      <c r="BB129" s="23"/>
      <c r="BC129" s="93"/>
      <c r="BD129" s="23"/>
      <c r="BE129" s="23"/>
      <c r="BF129" s="93"/>
      <c r="BG129" s="18"/>
      <c r="BH129" s="56"/>
      <c r="BI129" s="58"/>
      <c r="BJ129" s="58"/>
      <c r="BK129" s="104"/>
      <c r="BL129" s="58"/>
      <c r="BM129" s="58"/>
      <c r="BN129" s="104"/>
      <c r="BO129" s="58"/>
      <c r="BP129" s="56"/>
      <c r="BQ129" s="57"/>
      <c r="BR129" s="58"/>
      <c r="BS129" s="104"/>
      <c r="BT129" s="58"/>
      <c r="BU129" s="58"/>
      <c r="BV129" s="104"/>
      <c r="BW129" s="58"/>
      <c r="BX129" s="17" t="s">
        <v>193</v>
      </c>
      <c r="BY129" s="17"/>
      <c r="BZ129" s="17"/>
      <c r="CA129" s="17"/>
      <c r="CB129" s="17"/>
      <c r="CC129" s="17"/>
      <c r="CD129" s="17"/>
      <c r="CE129" s="17"/>
      <c r="CF129" s="56"/>
      <c r="CG129" s="58"/>
      <c r="CH129" s="58"/>
      <c r="CI129" s="58"/>
      <c r="CJ129" s="58"/>
      <c r="CK129" s="58"/>
      <c r="CL129" s="58"/>
      <c r="CM129" s="58"/>
      <c r="CN129" s="59"/>
    </row>
    <row r="130" spans="1:92" ht="12" customHeight="1">
      <c r="J130" s="30"/>
      <c r="Z130" s="32"/>
      <c r="AP130" s="32"/>
      <c r="AR130" s="11"/>
      <c r="AS130" s="23"/>
      <c r="AT130" s="18"/>
      <c r="AU130" s="99"/>
      <c r="AV130" s="18"/>
      <c r="AW130" s="18"/>
      <c r="AX130" s="99"/>
      <c r="AZ130" s="18"/>
      <c r="BA130" s="45"/>
      <c r="BB130" s="24"/>
      <c r="BC130" s="98"/>
      <c r="BD130" s="24"/>
      <c r="BE130" s="24"/>
      <c r="BF130" s="98"/>
      <c r="BH130" s="56"/>
      <c r="BI130" s="58"/>
      <c r="BJ130" s="58"/>
      <c r="BK130" s="104"/>
      <c r="BL130" s="58"/>
      <c r="BM130" s="58"/>
      <c r="BN130" s="104"/>
      <c r="BO130" s="58"/>
      <c r="BP130" s="56"/>
      <c r="BQ130" s="57"/>
      <c r="BR130" s="58"/>
      <c r="BS130" s="104"/>
      <c r="BT130" s="58"/>
      <c r="BU130" s="58"/>
      <c r="BV130" s="104"/>
      <c r="BW130" s="58"/>
      <c r="BX130" s="56"/>
      <c r="BY130" s="58"/>
      <c r="BZ130" s="58"/>
      <c r="CA130" s="104"/>
      <c r="CB130" s="58"/>
      <c r="CC130" s="58"/>
      <c r="CD130" s="104"/>
      <c r="CE130" s="58"/>
      <c r="CF130" s="56"/>
      <c r="CG130" s="58"/>
      <c r="CH130" s="58"/>
      <c r="CI130" s="58"/>
      <c r="CJ130" s="58"/>
      <c r="CK130" s="58"/>
      <c r="CL130" s="58"/>
      <c r="CM130" s="58"/>
      <c r="CN130" s="59"/>
    </row>
    <row r="131" spans="1:92" ht="12" customHeight="1">
      <c r="J131" s="30"/>
      <c r="K131" s="20" t="str">
        <f>IF(R131="","",IF(VLOOKUP(Z117,NP,12,FALSE)=0,CONCATENATE(VLOOKUP(Z117,NP,5,FALSE),"  ",VLOOKUP(Z117,NP,6,FALSE)),IF(VLOOKUP(Z117,NP,22,FALSE)=0,CONCATENATE(VLOOKUP(Z117,NP,15,FALSE),"  ",VLOOKUP(Z117,NP,16,FALSE)),"")))</f>
        <v/>
      </c>
      <c r="L131" s="20"/>
      <c r="M131" s="92"/>
      <c r="N131" s="20"/>
      <c r="O131" s="20"/>
      <c r="P131" s="92"/>
      <c r="Q131" s="20"/>
      <c r="R131" s="84" t="str">
        <f>IF(AND(VLOOKUP(Z117,NP,12,FALSE)=0,VLOOKUP(Z117,NP,22,FALSE)=0),"",IF(VLOOKUP(Z117,NP,12,FALSE)=0,VLOOKUP(Z117,NP,4,FALSE),IF(VLOOKUP(Z117,NP,22,FALSE)=0,VLOOKUP(Z117,NP,14,FALSE),"")))</f>
        <v/>
      </c>
      <c r="S131" s="164">
        <v>24</v>
      </c>
      <c r="T131" s="34"/>
      <c r="U131" s="94"/>
      <c r="V131" s="34"/>
      <c r="W131" s="34"/>
      <c r="X131" s="94"/>
      <c r="Y131" s="34"/>
      <c r="Z131" s="32"/>
      <c r="AP131" s="32"/>
      <c r="AR131" s="11"/>
      <c r="AS131" s="23"/>
      <c r="AT131" s="23"/>
      <c r="AU131" s="93"/>
      <c r="AV131" s="23"/>
      <c r="AW131" s="23"/>
      <c r="AX131" s="93"/>
      <c r="AY131" s="18"/>
      <c r="AZ131" s="11"/>
      <c r="BA131" s="46"/>
      <c r="BB131" s="28"/>
      <c r="BC131" s="15"/>
      <c r="BD131" s="28"/>
      <c r="BE131" s="28"/>
      <c r="BF131" s="15"/>
      <c r="BH131" s="56"/>
      <c r="BI131" s="58"/>
      <c r="BJ131" s="58"/>
      <c r="BK131" s="104"/>
      <c r="BL131" s="58"/>
      <c r="BM131" s="58"/>
      <c r="BN131" s="104"/>
      <c r="BO131" s="58"/>
      <c r="BP131" s="56"/>
      <c r="BQ131" s="60"/>
      <c r="BR131" s="61"/>
      <c r="BS131" s="103"/>
      <c r="BT131" s="61"/>
      <c r="BU131" s="61"/>
      <c r="BV131" s="103"/>
      <c r="BW131" s="109">
        <v>32</v>
      </c>
      <c r="BX131" s="84" t="str">
        <f>IF(AND(VLOOKUP(BP117,NP,12,FALSE)=0,VLOOKUP(BP117,NP,22,FALSE)=0),"",IF(VLOOKUP(BP117,NP,12,FALSE)=0,VLOOKUP(BP117,NP,4,FALSE),IF(VLOOKUP(BP117,NP,22,FALSE)=0,VLOOKUP(BP117,NP,14,FALSE),"")))</f>
        <v/>
      </c>
      <c r="BY131" s="20" t="str">
        <f>IF(BX131="","",IF(VLOOKUP(BP117,NP,12,FALSE)=0,CONCATENATE(VLOOKUP(BP117,NP,5,FALSE),"  ",VLOOKUP(BP117,NP,6,FALSE)),IF(VLOOKUP(BP117,NP,22,FALSE)=0,CONCATENATE(VLOOKUP(BP117,NP,15,FALSE),"  ",VLOOKUP(BP117,NP,16,FALSE)),"")))</f>
        <v/>
      </c>
      <c r="BZ131" s="20"/>
      <c r="CA131" s="92"/>
      <c r="CB131" s="20"/>
      <c r="CC131" s="20"/>
      <c r="CD131" s="92"/>
      <c r="CE131" s="20"/>
      <c r="CF131" s="11"/>
      <c r="CG131" s="18"/>
      <c r="CH131" s="18"/>
      <c r="CI131" s="18"/>
      <c r="CJ131" s="18"/>
      <c r="CK131" s="18"/>
      <c r="CL131" s="18"/>
      <c r="CM131" s="18"/>
      <c r="CN131" s="59"/>
    </row>
    <row r="132" spans="1:92" ht="12" customHeight="1">
      <c r="J132" s="87"/>
      <c r="K132" s="64" t="str">
        <f>IF(R131="","",IF(VLOOKUP(Z117,NP,12,FALSE)=0,CONCATENATE(VLOOKUP(Z117,NP,8,FALSE)," pts - ",VLOOKUP(Z117,NP,11,FALSE)),IF(VLOOKUP(Z117,NP,22,FALSE)=0,CONCATENATE(VLOOKUP(Z117,NP,18,FALSE)," pts - ",VLOOKUP(Z117,NP,21,FALSE)),"")))</f>
        <v/>
      </c>
      <c r="L132" s="64"/>
      <c r="M132" s="107"/>
      <c r="N132" s="64"/>
      <c r="O132" s="64"/>
      <c r="P132" s="107"/>
      <c r="Q132" s="64"/>
      <c r="R132" s="18"/>
      <c r="Z132" s="32"/>
      <c r="AP132" s="32"/>
      <c r="AR132" s="11"/>
      <c r="AS132" s="23"/>
      <c r="AT132" s="24"/>
      <c r="AU132" s="98"/>
      <c r="AV132" s="24"/>
      <c r="AW132" s="24"/>
      <c r="AX132" s="98"/>
      <c r="AZ132" s="11"/>
      <c r="BA132" s="165"/>
      <c r="BB132" s="15"/>
      <c r="BC132" s="15"/>
      <c r="BD132" s="15"/>
      <c r="BE132" s="15"/>
      <c r="BF132" s="15"/>
      <c r="BH132" s="56"/>
      <c r="BI132" s="58"/>
      <c r="BJ132" s="58"/>
      <c r="BK132" s="104"/>
      <c r="BL132" s="58"/>
      <c r="BM132" s="58"/>
      <c r="BN132" s="104"/>
      <c r="BO132" s="58"/>
      <c r="BP132" s="56"/>
      <c r="BQ132" s="57"/>
      <c r="BR132" s="58"/>
      <c r="BS132" s="104"/>
      <c r="BT132" s="58"/>
      <c r="BU132" s="58"/>
      <c r="BV132" s="104"/>
      <c r="BW132" s="58"/>
      <c r="BX132" s="18"/>
      <c r="BY132" s="21" t="str">
        <f>IF(BX131="","",IF(VLOOKUP(BP117,NP,12,FALSE)=0,CONCATENATE(VLOOKUP(BP117,NP,8,FALSE)," pts - ",VLOOKUP(BP117,NP,11,FALSE)),IF(VLOOKUP(BP117,NP,22,FALSE)=0,CONCATENATE(VLOOKUP(BP117,NP,18,FALSE)," pts - ",VLOOKUP(BP117,NP,21,FALSE)),"")))</f>
        <v/>
      </c>
      <c r="BZ132" s="21"/>
      <c r="CA132" s="17"/>
      <c r="CB132" s="21"/>
      <c r="CC132" s="21"/>
      <c r="CD132" s="17"/>
      <c r="CE132" s="21"/>
      <c r="CF132" s="26"/>
      <c r="CG132" s="18"/>
      <c r="CH132" s="18"/>
      <c r="CI132" s="18"/>
      <c r="CJ132" s="18"/>
      <c r="CK132" s="18"/>
      <c r="CL132" s="18"/>
      <c r="CM132" s="18"/>
      <c r="CN132" s="59"/>
    </row>
    <row r="133" spans="1:92" ht="12" customHeight="1">
      <c r="A133" s="76" t="s">
        <v>25</v>
      </c>
      <c r="C133" s="20" t="str">
        <f>IF(J133="","",IF(VLOOKUP(R133,NP,12,FALSE)=1,CONCATENATE(VLOOKUP(R133,NP,5,FALSE),"  ",VLOOKUP(R133,NP,6,FALSE)),IF(VLOOKUP(R133,NP,22,FALSE)=1,CONCATENATE(VLOOKUP(R133,NP,15,FALSE),"  ",VLOOKUP(R133,NP,16,FALSE)),"")))</f>
        <v/>
      </c>
      <c r="D133" s="20"/>
      <c r="E133" s="20"/>
      <c r="F133" s="20"/>
      <c r="G133" s="20"/>
      <c r="H133" s="20"/>
      <c r="I133" s="20"/>
      <c r="J133" s="82" t="str">
        <f>IF(VLOOKUP(R133,NP,12,FALSE)=1,VLOOKUP(R133,NP,4,FALSE),IF(VLOOKUP(R133,NP,22,FALSE)=1,VLOOKUP(R133,NP,14,FALSE),""))</f>
        <v/>
      </c>
      <c r="K133" s="125" t="s">
        <v>67</v>
      </c>
      <c r="L133" s="125"/>
      <c r="M133" s="126" t="str">
        <f>IF(VLOOKUP(R133,NP,32,FALSE)="","",IF(VLOOKUP(R133,NP,32,FALSE)=0,"",VLOOKUP(R133,NP,32,FALSE)))</f>
        <v/>
      </c>
      <c r="N133" s="127" t="str">
        <f>IF(VLOOKUP(R133,NP,33,FALSE)="","",IF(VLOOKUP(R133,NP,34,FALSE)=2,"",VLOOKUP(R133,NP,34,FALSE)))</f>
        <v/>
      </c>
      <c r="O133" s="127"/>
      <c r="P133" s="128" t="str">
        <f>IF(VLOOKUP(R133,NP,33,FALSE)="","",IF(VLOOKUP(R133,NP,33,FALSE)=0,"",VLOOKUP(R133,NP,33,FALSE)))</f>
        <v/>
      </c>
      <c r="Q133" s="137"/>
      <c r="R133" s="139">
        <f>R120+1</f>
        <v>204</v>
      </c>
      <c r="Z133" s="32"/>
      <c r="AP133" s="32"/>
      <c r="AR133" s="11"/>
      <c r="AS133" s="23"/>
      <c r="AT133" s="23"/>
      <c r="AU133" s="93"/>
      <c r="AV133" s="23"/>
      <c r="AW133" s="23"/>
      <c r="AX133" s="93"/>
      <c r="AY133" s="18"/>
      <c r="AZ133" s="11"/>
      <c r="BA133" s="43"/>
      <c r="BB133" s="18"/>
      <c r="BC133" s="99"/>
      <c r="BD133" s="18"/>
      <c r="BE133" s="18"/>
      <c r="BF133" s="99"/>
      <c r="BH133" s="56"/>
      <c r="BI133" s="58"/>
      <c r="BJ133" s="58"/>
      <c r="BK133" s="104"/>
      <c r="BL133" s="58"/>
      <c r="BM133" s="58"/>
      <c r="BN133" s="104"/>
      <c r="BO133" s="58"/>
      <c r="BP133" s="56"/>
      <c r="BQ133" s="57"/>
      <c r="BR133" s="58"/>
      <c r="BS133" s="104"/>
      <c r="BT133" s="58"/>
      <c r="BU133" s="58"/>
      <c r="BV133" s="104"/>
      <c r="BW133" s="58"/>
      <c r="BX133" s="139">
        <f>BX120+1</f>
        <v>196</v>
      </c>
      <c r="BY133" s="125" t="s">
        <v>67</v>
      </c>
      <c r="BZ133" s="125"/>
      <c r="CA133" s="126" t="str">
        <f>IF(VLOOKUP(BX133,NP,32,FALSE)="","",IF(VLOOKUP(BX133,NP,32,FALSE)=0,"",VLOOKUP(BX133,NP,32,FALSE)))</f>
        <v/>
      </c>
      <c r="CB133" s="127" t="str">
        <f>IF(VLOOKUP(BX133,NP,33,FALSE)="","",IF(VLOOKUP(BX133,NP,34,FALSE)=2,"",VLOOKUP(BX133,NP,34,FALSE)))</f>
        <v/>
      </c>
      <c r="CC133" s="127"/>
      <c r="CD133" s="128" t="str">
        <f>IF(VLOOKUP(BX133,NP,33,FALSE)="","",IF(VLOOKUP(BX133,NP,33,FALSE)=0,"",VLOOKUP(BX133,NP,33,FALSE)))</f>
        <v/>
      </c>
      <c r="CE133" s="137"/>
      <c r="CF133" s="83" t="str">
        <f>IF(VLOOKUP(BX133,NP,12,FALSE)=1,VLOOKUP(BX133,NP,4,FALSE),IF(VLOOKUP(BX133,NP,22,FALSE)=1,VLOOKUP(BX133,NP,14,FALSE),""))</f>
        <v/>
      </c>
      <c r="CG133" s="20" t="str">
        <f>IF(CF133="","",IF(VLOOKUP(BX133,NP,12,FALSE)=1,CONCATENATE(VLOOKUP(BX133,NP,5,FALSE),"  ",VLOOKUP(BX133,NP,6,FALSE)),IF(VLOOKUP(BX133,NP,22,FALSE)=1,CONCATENATE(VLOOKUP(BX133,NP,15,FALSE),"  ",VLOOKUP(BX133,NP,16,FALSE)),"")))</f>
        <v/>
      </c>
      <c r="CH133" s="20"/>
      <c r="CI133" s="20"/>
      <c r="CJ133" s="20"/>
      <c r="CK133" s="20"/>
      <c r="CL133" s="20"/>
      <c r="CM133" s="20"/>
      <c r="CN133" s="50" t="s">
        <v>7</v>
      </c>
    </row>
    <row r="134" spans="1:92" ht="12" customHeight="1">
      <c r="C134" s="64" t="str">
        <f>IF(J133="","",IF(VLOOKUP(R133,NP,12,FALSE)=1,CONCATENATE(VLOOKUP(R133,NP,8,FALSE)," pts - ",VLOOKUP(R133,NP,11,FALSE)),IF(VLOOKUP(R133,NP,22,FALSE)=1,CONCATENATE(VLOOKUP(R133,NP,18,FALSE)," pts - ",VLOOKUP(R133,NP,21,FALSE)),"")))</f>
        <v/>
      </c>
      <c r="D134" s="64"/>
      <c r="E134" s="64"/>
      <c r="F134" s="64"/>
      <c r="G134" s="64"/>
      <c r="H134" s="64"/>
      <c r="I134" s="64"/>
      <c r="J134" s="89"/>
      <c r="K134" s="18"/>
      <c r="L134" s="18"/>
      <c r="M134" s="99"/>
      <c r="N134" s="18"/>
      <c r="O134" s="18"/>
      <c r="P134" s="99"/>
      <c r="Q134" s="18"/>
      <c r="R134" s="18"/>
      <c r="Z134" s="32"/>
      <c r="AP134" s="32"/>
      <c r="AR134" s="11"/>
      <c r="AS134" s="23"/>
      <c r="AT134" s="24"/>
      <c r="AU134" s="98"/>
      <c r="AV134" s="24"/>
      <c r="AW134" s="24"/>
      <c r="AX134" s="98"/>
      <c r="AZ134" s="11"/>
      <c r="BA134" s="43"/>
      <c r="BB134" s="18"/>
      <c r="BC134" s="99"/>
      <c r="BD134" s="18"/>
      <c r="BE134" s="18"/>
      <c r="BF134" s="99"/>
      <c r="BH134" s="56"/>
      <c r="BI134" s="58"/>
      <c r="BJ134" s="58"/>
      <c r="BK134" s="104"/>
      <c r="BL134" s="58"/>
      <c r="BM134" s="58"/>
      <c r="BN134" s="104"/>
      <c r="BO134" s="58"/>
      <c r="BP134" s="56"/>
      <c r="BQ134" s="57"/>
      <c r="BR134" s="58"/>
      <c r="BS134" s="104"/>
      <c r="BT134" s="58"/>
      <c r="BU134" s="58"/>
      <c r="BV134" s="104"/>
      <c r="BW134" s="58"/>
      <c r="BX134" s="18"/>
      <c r="BY134" s="18"/>
      <c r="BZ134" s="18"/>
      <c r="CA134" s="99"/>
      <c r="CB134" s="18"/>
      <c r="CC134" s="18"/>
      <c r="CD134" s="99"/>
      <c r="CE134" s="18"/>
      <c r="CF134" s="25"/>
      <c r="CG134" s="21" t="str">
        <f>IF(CF133="","",IF(VLOOKUP(BX133,NP,12,FALSE)=1,CONCATENATE(VLOOKUP(BX133,NP,8,FALSE)," pts - ",VLOOKUP(BX133,NP,11,FALSE)),IF(VLOOKUP(BX133,NP,22,FALSE)=1,CONCATENATE(VLOOKUP(BX133,NP,18,FALSE)," pts - ",VLOOKUP(BX133,NP,21,FALSE)),"")))</f>
        <v/>
      </c>
      <c r="CH134" s="21"/>
      <c r="CI134" s="21"/>
      <c r="CJ134" s="21"/>
      <c r="CK134" s="21"/>
      <c r="CL134" s="21"/>
      <c r="CM134" s="21"/>
      <c r="CN134" s="59"/>
    </row>
    <row r="135" spans="1:92" ht="12" customHeight="1">
      <c r="C135" s="64" t="str">
        <f>IF(J133="","",CONCATENATE(IF(VLOOKUP(R133,NP,23,FALSE)="","",IF(VLOOKUP(R133,NP,12,FALSE)=1,VLOOKUP(R133,NP,23,FALSE),-VLOOKUP(R133,NP,23,FALSE))),IF(VLOOKUP(R133,NP,24,FALSE)="","",CONCATENATE(" / ",IF(VLOOKUP(R133,NP,12,FALSE)=1,VLOOKUP(R133,NP,24,FALSE),-VLOOKUP(R133,NP,24,FALSE)))),IF(VLOOKUP(R133,NP,25,FALSE)="","",CONCATENATE(" / ",IF(VLOOKUP(R133,NP,12,FALSE)=1,VLOOKUP(R133,NP,25,FALSE),-VLOOKUP(R133,NP,25,FALSE)))),IF(VLOOKUP(R133,NP,26,FALSE)="","",CONCATENATE(" / ",IF(VLOOKUP(R133,NP,12,FALSE)=1,VLOOKUP(R133,NP,26,FALSE),-VLOOKUP(R133,NP,26,FALSE)))),IF(VLOOKUP(R133,NP,27,FALSE)="","",CONCATENATE(" / ",IF(VLOOKUP(R133,NP,12,FALSE)=1,VLOOKUP(R133,NP,27,FALSE),-VLOOKUP(R133,NP,27,FALSE)))),IF(VLOOKUP(R133,NP,28)="","",CONCATENATE(" / ",IF(VLOOKUP(R133,NP,12)=1,VLOOKUP(R133,NP,28),-VLOOKUP(R133,NP,28)))),IF(VLOOKUP(R133,NP,29)="","",CONCATENATE(" / ",IF(VLOOKUP(R133,NP,12)=1,VLOOKUP(R133,NP,29),-VLOOKUP(R133,NP,29))))))</f>
        <v/>
      </c>
      <c r="D135" s="64"/>
      <c r="E135" s="64"/>
      <c r="F135" s="64"/>
      <c r="G135" s="64"/>
      <c r="H135" s="64"/>
      <c r="I135" s="64"/>
      <c r="J135" s="88"/>
      <c r="K135" s="20" t="str">
        <f>IF(R135="","",IF(VLOOKUP(Z123,NP,12,FALSE)=0,CONCATENATE(VLOOKUP(Z123,NP,5,FALSE),"  ",VLOOKUP(Z123,NP,6,FALSE)),IF(VLOOKUP(Z123,NP,22,FALSE)=0,CONCATENATE(VLOOKUP(Z123,NP,15,FALSE),"  ",VLOOKUP(Z123,NP,16,FALSE)),"")))</f>
        <v/>
      </c>
      <c r="L135" s="20"/>
      <c r="M135" s="92"/>
      <c r="N135" s="20"/>
      <c r="O135" s="20"/>
      <c r="P135" s="92"/>
      <c r="Q135" s="20"/>
      <c r="R135" s="84" t="str">
        <f>IF(AND(VLOOKUP(Z123,NP,12,FALSE)=0,VLOOKUP(Z123,NP,22,FALSE)=0),"",IF(VLOOKUP(Z123,NP,12,FALSE)=0,VLOOKUP(Z123,NP,4,FALSE),IF(VLOOKUP(Z123,NP,22,FALSE)=0,VLOOKUP(Z123,NP,14,FALSE),"")))</f>
        <v/>
      </c>
      <c r="S135" s="164">
        <v>105</v>
      </c>
      <c r="T135" s="34"/>
      <c r="U135" s="94"/>
      <c r="V135" s="34"/>
      <c r="W135" s="34"/>
      <c r="X135" s="94"/>
      <c r="Y135" s="34"/>
      <c r="Z135" s="32"/>
      <c r="AP135" s="32"/>
      <c r="AR135" s="11"/>
      <c r="AS135" s="23"/>
      <c r="AT135" s="15"/>
      <c r="AU135" s="15"/>
      <c r="AV135" s="15"/>
      <c r="AW135" s="15"/>
      <c r="AX135" s="15"/>
      <c r="AZ135" s="11"/>
      <c r="BA135" s="42"/>
      <c r="BB135" s="23"/>
      <c r="BC135" s="93"/>
      <c r="BD135" s="23"/>
      <c r="BE135" s="23"/>
      <c r="BF135" s="93"/>
      <c r="BG135" s="18"/>
      <c r="BH135" s="56"/>
      <c r="BI135" s="58"/>
      <c r="BJ135" s="58"/>
      <c r="BK135" s="104"/>
      <c r="BL135" s="58"/>
      <c r="BM135" s="58"/>
      <c r="BN135" s="104"/>
      <c r="BO135" s="58"/>
      <c r="BP135" s="56"/>
      <c r="BQ135" s="60"/>
      <c r="BR135" s="61"/>
      <c r="BS135" s="103"/>
      <c r="BT135" s="61"/>
      <c r="BU135" s="61"/>
      <c r="BV135" s="103"/>
      <c r="BW135" s="109">
        <v>97</v>
      </c>
      <c r="BX135" s="84" t="str">
        <f>IF(AND(VLOOKUP(BP123,NP,12,FALSE)=0,VLOOKUP(BP123,NP,22,FALSE)=0),"",IF(VLOOKUP(BP123,NP,12,FALSE)=0,VLOOKUP(BP123,NP,4,FALSE),IF(VLOOKUP(BP123,NP,22,FALSE)=0,VLOOKUP(BP123,NP,14,FALSE),"")))</f>
        <v/>
      </c>
      <c r="BY135" s="20" t="str">
        <f>IF(BX135="","",IF(VLOOKUP(BP123,NP,12,FALSE)=0,CONCATENATE(VLOOKUP(BP123,NP,5,FALSE),"  ",VLOOKUP(BP123,NP,6,FALSE)),IF(VLOOKUP(BP123,NP,22,FALSE)=0,CONCATENATE(VLOOKUP(BP123,NP,15,FALSE),"  ",VLOOKUP(BP123,NP,16,FALSE)),"")))</f>
        <v/>
      </c>
      <c r="BZ135" s="20"/>
      <c r="CA135" s="92"/>
      <c r="CB135" s="20"/>
      <c r="CC135" s="20"/>
      <c r="CD135" s="92"/>
      <c r="CE135" s="20"/>
      <c r="CF135" s="26"/>
      <c r="CG135" s="21" t="str">
        <f>IF(CF133="","",CONCATENATE(IF(VLOOKUP(BX133,NP,23,FALSE)="","",IF(VLOOKUP(BX133,NP,12,FALSE)=1,VLOOKUP(BX133,NP,23,FALSE),-VLOOKUP(BX133,NP,23,FALSE))),IF(VLOOKUP(BX133,NP,24,FALSE)="","",CONCATENATE(" / ",IF(VLOOKUP(BX133,NP,12,FALSE)=1,VLOOKUP(BX133,NP,24,FALSE),-VLOOKUP(BX133,NP,24,FALSE)))),IF(VLOOKUP(BX133,NP,25,FALSE)="","",CONCATENATE(" / ",IF(VLOOKUP(BX133,NP,12,FALSE)=1,VLOOKUP(BX133,NP,25,FALSE),-VLOOKUP(BX133,NP,25,FALSE)))),IF(VLOOKUP(BX133,NP,26,FALSE)="","",CONCATENATE(" / ",IF(VLOOKUP(BX133,NP,12,FALSE)=1,VLOOKUP(BX133,NP,26,FALSE),-VLOOKUP(BX133,NP,26,FALSE)))),IF(VLOOKUP(BX133,NP,27,FALSE)="","",CONCATENATE(" / ",IF(VLOOKUP(BX133,NP,12,FALSE)=1,VLOOKUP(BX133,NP,27,FALSE),-VLOOKUP(BX133,NP,27,FALSE)))),IF(VLOOKUP(BX133,NP,28)="","",CONCATENATE(" / ",IF(VLOOKUP(BX133,NP,12)=1,VLOOKUP(BX133,NP,28),-VLOOKUP(BX133,NP,28)))),IF(VLOOKUP(BX133,NP,29)="","",CONCATENATE(" / ",IF(VLOOKUP(BX133,NP,12)=1,VLOOKUP(BX133,NP,29),-VLOOKUP(BX133,NP,29))))))</f>
        <v/>
      </c>
      <c r="CH135" s="21"/>
      <c r="CI135" s="21"/>
      <c r="CJ135" s="21"/>
      <c r="CK135" s="21"/>
      <c r="CL135" s="21"/>
      <c r="CM135" s="21"/>
      <c r="CN135" s="59"/>
    </row>
    <row r="136" spans="1:92" ht="12" customHeight="1">
      <c r="J136" s="44"/>
      <c r="K136" s="64" t="str">
        <f>IF(R135="","",IF(VLOOKUP(Z123,NP,12,FALSE)=0,CONCATENATE(VLOOKUP(Z123,NP,8,FALSE)," pts - ",VLOOKUP(Z123,NP,11,FALSE)),IF(VLOOKUP(Z123,NP,22,FALSE)=0,CONCATENATE(VLOOKUP(Z123,NP,18,FALSE)," pts - ",VLOOKUP(Z123,NP,21,FALSE)),"")))</f>
        <v/>
      </c>
      <c r="L136" s="64"/>
      <c r="M136" s="107"/>
      <c r="N136" s="64"/>
      <c r="O136" s="64"/>
      <c r="P136" s="107"/>
      <c r="Q136" s="64"/>
      <c r="AP136" s="32"/>
      <c r="AR136" s="11"/>
      <c r="AS136" s="23"/>
      <c r="AT136" s="18"/>
      <c r="AU136" s="99"/>
      <c r="AV136" s="18"/>
      <c r="AW136" s="18"/>
      <c r="AX136" s="99"/>
      <c r="AZ136" s="11"/>
      <c r="BA136" s="45"/>
      <c r="BB136" s="24"/>
      <c r="BC136" s="98"/>
      <c r="BD136" s="24"/>
      <c r="BE136" s="24"/>
      <c r="BF136" s="98"/>
      <c r="BG136" s="18"/>
      <c r="BH136" s="56"/>
      <c r="BI136" s="58"/>
      <c r="BJ136" s="58"/>
      <c r="BK136" s="104"/>
      <c r="BL136" s="58"/>
      <c r="BM136" s="58"/>
      <c r="BN136" s="104"/>
      <c r="BO136" s="58"/>
      <c r="BP136" s="56"/>
      <c r="BQ136" s="58"/>
      <c r="BR136" s="58"/>
      <c r="BS136" s="104"/>
      <c r="BT136" s="58"/>
      <c r="BU136" s="58"/>
      <c r="BV136" s="104"/>
      <c r="BW136" s="58"/>
      <c r="BX136" s="18"/>
      <c r="BY136" s="21" t="str">
        <f>IF(BX135="","",IF(VLOOKUP(BP123,NP,12,FALSE)=0,CONCATENATE(VLOOKUP(BP123,NP,8,FALSE)," pts - ",VLOOKUP(BP123,NP,11,FALSE)),IF(VLOOKUP(BP123,NP,22,FALSE)=0,CONCATENATE(VLOOKUP(BP123,NP,18,FALSE)," pts - ",VLOOKUP(BP123,NP,21,FALSE)),"")))</f>
        <v/>
      </c>
      <c r="BZ136" s="21"/>
      <c r="CA136" s="17"/>
      <c r="CB136" s="21"/>
      <c r="CC136" s="21"/>
      <c r="CD136" s="17"/>
      <c r="CE136" s="21"/>
      <c r="CF136" s="11"/>
      <c r="CG136" s="18"/>
      <c r="CH136" s="18"/>
      <c r="CI136" s="18"/>
      <c r="CJ136" s="18"/>
      <c r="CK136" s="18"/>
      <c r="CL136" s="18"/>
      <c r="CM136" s="18"/>
      <c r="CN136" s="59"/>
    </row>
    <row r="137" spans="1:92" ht="12" customHeight="1">
      <c r="A137" s="76" t="s">
        <v>26</v>
      </c>
      <c r="C137" s="20" t="str">
        <f>IF(J137="","",IF(VLOOKUP(R133,NP,12,FALSE)=0,CONCATENATE(VLOOKUP(R133,NP,5,FALSE),"  ",VLOOKUP(R133,NP,6,FALSE)),IF(VLOOKUP(R133,NP,22,FALSE)=0,CONCATENATE(VLOOKUP(R133,NP,15,FALSE),"  ",VLOOKUP(R133,NP,16,FALSE)),"")))</f>
        <v/>
      </c>
      <c r="D137" s="20"/>
      <c r="E137" s="20"/>
      <c r="F137" s="20"/>
      <c r="G137" s="20"/>
      <c r="H137" s="20"/>
      <c r="I137" s="20"/>
      <c r="J137" s="84" t="str">
        <f>IF(AND(VLOOKUP(R133,NP,12,FALSE)=0,VLOOKUP(R133,NP,22,FALSE)=0),"",IF(VLOOKUP(R133,NP,12,FALSE)=0,VLOOKUP(R133,NP,4,FALSE),IF(VLOOKUP(R133,NP,22,FALSE)=0,VLOOKUP(R133,NP,14,FALSE),"")))</f>
        <v/>
      </c>
      <c r="AP137" s="32"/>
      <c r="AR137" s="11"/>
      <c r="AS137" s="23"/>
      <c r="AT137" s="23"/>
      <c r="AU137" s="93"/>
      <c r="AV137" s="23"/>
      <c r="AW137" s="23"/>
      <c r="AX137" s="93"/>
      <c r="AY137" s="18"/>
      <c r="BA137" s="39"/>
      <c r="BH137" s="56"/>
      <c r="BI137" s="58"/>
      <c r="BJ137" s="58"/>
      <c r="BK137" s="104"/>
      <c r="BL137" s="58"/>
      <c r="BM137" s="58"/>
      <c r="BN137" s="104"/>
      <c r="BO137" s="58"/>
      <c r="BP137" s="56"/>
      <c r="BQ137" s="58"/>
      <c r="BR137" s="58"/>
      <c r="BS137" s="104"/>
      <c r="BT137" s="58"/>
      <c r="BU137" s="58"/>
      <c r="BV137" s="104"/>
      <c r="BW137" s="58"/>
      <c r="BX137" s="11"/>
      <c r="BY137" s="54"/>
      <c r="BZ137" s="55"/>
      <c r="CA137" s="96"/>
      <c r="CB137" s="55"/>
      <c r="CC137" s="55"/>
      <c r="CD137" s="96"/>
      <c r="CE137" s="47"/>
      <c r="CF137" s="84" t="str">
        <f>IF(AND(VLOOKUP(BX133,NP,12,FALSE)=0,VLOOKUP(BX133,NP,22,FALSE)=0),"",IF(VLOOKUP(BX133,NP,12,FALSE)=0,VLOOKUP(BX133,NP,4,FALSE),IF(VLOOKUP(BX133,NP,22,FALSE)=0,VLOOKUP(BX133,NP,14,FALSE),"")))</f>
        <v/>
      </c>
      <c r="CG137" s="20" t="str">
        <f>IF(CF137="","",IF(VLOOKUP(BX133,NP,12,FALSE)=0,CONCATENATE(VLOOKUP(BX133,NP,5,FALSE),"  ",VLOOKUP(BX133,NP,6,FALSE)),IF(VLOOKUP(BX133,NP,22,FALSE)=0,CONCATENATE(VLOOKUP(BX133,NP,15,FALSE),"  ",VLOOKUP(BX133,NP,16,FALSE)),"")))</f>
        <v/>
      </c>
      <c r="CH137" s="20"/>
      <c r="CI137" s="20"/>
      <c r="CJ137" s="20"/>
      <c r="CK137" s="20"/>
      <c r="CL137" s="20"/>
      <c r="CM137" s="20"/>
      <c r="CN137" s="50" t="s">
        <v>8</v>
      </c>
    </row>
    <row r="138" spans="1:92" ht="12" customHeight="1">
      <c r="C138" s="64" t="str">
        <f>IF(J137="","",IF(VLOOKUP(R133,NP,12,FALSE)=0,CONCATENATE(VLOOKUP(R133,NP,8,FALSE)," pts - ",VLOOKUP(R133,NP,11,FALSE)),IF(VLOOKUP(R133,NP,22,FALSE)=0,CONCATENATE(VLOOKUP(R133,NP,18,FALSE)," pts - ",VLOOKUP(R133,NP,21,FALSE)),"")))</f>
        <v/>
      </c>
      <c r="D138" s="64"/>
      <c r="E138" s="64"/>
      <c r="F138" s="64"/>
      <c r="G138" s="64"/>
      <c r="H138" s="64"/>
      <c r="I138" s="64"/>
      <c r="J138" s="30"/>
      <c r="AP138" s="32"/>
      <c r="AR138" s="11"/>
      <c r="AS138" s="23"/>
      <c r="AT138" s="24"/>
      <c r="AU138" s="98"/>
      <c r="AV138" s="24"/>
      <c r="AW138" s="24"/>
      <c r="AX138" s="98"/>
      <c r="BA138" s="39"/>
      <c r="BH138" s="56"/>
      <c r="BI138" s="58"/>
      <c r="BJ138" s="58"/>
      <c r="BK138" s="104"/>
      <c r="BL138" s="58"/>
      <c r="BM138" s="58"/>
      <c r="BN138" s="104"/>
      <c r="BO138" s="58"/>
      <c r="BP138" s="56"/>
      <c r="BQ138" s="58"/>
      <c r="BR138" s="58"/>
      <c r="BS138" s="104"/>
      <c r="BT138" s="58"/>
      <c r="BU138" s="58"/>
      <c r="BV138" s="104"/>
      <c r="BW138" s="58"/>
      <c r="BX138" s="11"/>
      <c r="BY138" s="24"/>
      <c r="BZ138" s="24"/>
      <c r="CA138" s="98"/>
      <c r="CB138" s="24"/>
      <c r="CC138" s="24"/>
      <c r="CD138" s="98"/>
      <c r="CE138" s="18"/>
      <c r="CF138" s="18"/>
      <c r="CG138" s="21" t="str">
        <f>IF(CF137="","",IF(VLOOKUP(BX133,NP,12,FALSE)=0,CONCATENATE(VLOOKUP(BX133,NP,8,FALSE)," pts - ",VLOOKUP(BX133,NP,11,FALSE)),IF(VLOOKUP(BX133,NP,22,FALSE)=0,CONCATENATE(VLOOKUP(BX133,NP,18,FALSE)," pts - ",VLOOKUP(BX133,NP,21,FALSE)),"")))</f>
        <v/>
      </c>
      <c r="CH138" s="21"/>
      <c r="CI138" s="21"/>
      <c r="CJ138" s="21"/>
      <c r="CK138" s="21"/>
      <c r="CL138" s="21"/>
      <c r="CM138" s="21"/>
      <c r="CN138" s="59"/>
    </row>
    <row r="139" spans="1:92" ht="12" customHeight="1">
      <c r="J139" s="30"/>
      <c r="K139" s="159"/>
      <c r="L139" s="160"/>
      <c r="M139" s="160"/>
      <c r="N139" s="160"/>
      <c r="O139" s="160"/>
      <c r="P139" s="160"/>
      <c r="Q139" s="160"/>
      <c r="R139" s="161"/>
      <c r="S139" s="159"/>
      <c r="T139" s="160"/>
      <c r="U139" s="160"/>
      <c r="V139" s="160"/>
      <c r="W139" s="160"/>
      <c r="X139" s="160"/>
      <c r="Y139" s="160"/>
      <c r="Z139" s="161"/>
      <c r="AA139" s="159"/>
      <c r="AB139" s="160"/>
      <c r="AC139" s="160"/>
      <c r="AD139" s="160"/>
      <c r="AE139" s="160"/>
      <c r="AF139" s="160"/>
      <c r="AG139" s="160"/>
      <c r="AH139" s="161"/>
      <c r="AP139" s="32"/>
      <c r="AR139" s="11"/>
      <c r="AS139" s="23"/>
      <c r="AT139" s="23"/>
      <c r="AU139" s="93"/>
      <c r="AV139" s="23"/>
      <c r="AW139" s="23"/>
      <c r="AX139" s="93"/>
      <c r="AY139" s="18"/>
      <c r="BA139" s="39"/>
      <c r="BH139" s="159"/>
      <c r="BI139" s="160"/>
      <c r="BJ139" s="160"/>
      <c r="BK139" s="160"/>
      <c r="BL139" s="160"/>
      <c r="BM139" s="160"/>
      <c r="BN139" s="160"/>
      <c r="BO139" s="161"/>
      <c r="BP139" s="159"/>
      <c r="BQ139" s="160"/>
      <c r="BR139" s="160"/>
      <c r="BS139" s="160"/>
      <c r="BT139" s="160"/>
      <c r="BU139" s="160"/>
      <c r="BV139" s="160"/>
      <c r="BW139" s="161"/>
      <c r="BX139" s="159"/>
      <c r="BY139" s="160"/>
      <c r="BZ139" s="160"/>
      <c r="CA139" s="160"/>
      <c r="CB139" s="160"/>
      <c r="CC139" s="160"/>
      <c r="CD139" s="160"/>
      <c r="CE139" s="161"/>
    </row>
    <row r="140" spans="1:92" ht="12" customHeight="1">
      <c r="J140" s="30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P140" s="32"/>
      <c r="AR140" s="11"/>
      <c r="AS140" s="23"/>
      <c r="AT140" s="23"/>
      <c r="AU140" s="93"/>
      <c r="AV140" s="23"/>
      <c r="AW140" s="23"/>
      <c r="AX140" s="93"/>
      <c r="AY140" s="18"/>
      <c r="BA140" s="39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</row>
    <row r="141" spans="1:92" ht="12" customHeight="1">
      <c r="J141" s="30"/>
      <c r="K141" s="17" t="s">
        <v>184</v>
      </c>
      <c r="L141" s="17"/>
      <c r="M141" s="17"/>
      <c r="N141" s="17"/>
      <c r="O141" s="17"/>
      <c r="P141" s="17"/>
      <c r="Q141" s="17"/>
      <c r="R141" s="17"/>
      <c r="S141" s="17" t="s">
        <v>185</v>
      </c>
      <c r="T141" s="17"/>
      <c r="U141" s="17"/>
      <c r="V141" s="17"/>
      <c r="W141" s="17"/>
      <c r="X141" s="17"/>
      <c r="Y141" s="17"/>
      <c r="Z141" s="17"/>
      <c r="AA141" s="17" t="s">
        <v>183</v>
      </c>
      <c r="AB141" s="17"/>
      <c r="AC141" s="17"/>
      <c r="AD141" s="17"/>
      <c r="AE141" s="17"/>
      <c r="AF141" s="17"/>
      <c r="AG141" s="17"/>
      <c r="AH141" s="17"/>
      <c r="AP141" s="32"/>
      <c r="AQ141" s="13"/>
      <c r="AR141" s="11"/>
      <c r="AS141" s="23"/>
      <c r="AT141" s="24"/>
      <c r="AU141" s="98"/>
      <c r="AV141" s="24"/>
      <c r="AW141" s="24"/>
      <c r="AX141" s="98"/>
      <c r="BA141" s="39"/>
      <c r="BH141" s="17" t="s">
        <v>194</v>
      </c>
      <c r="BI141" s="17"/>
      <c r="BJ141" s="17"/>
      <c r="BK141" s="17"/>
      <c r="BL141" s="17"/>
      <c r="BM141" s="17"/>
      <c r="BN141" s="17"/>
      <c r="BO141" s="17"/>
      <c r="BP141" s="17" t="s">
        <v>195</v>
      </c>
      <c r="BQ141" s="17"/>
      <c r="BR141" s="17"/>
      <c r="BS141" s="17"/>
      <c r="BT141" s="17"/>
      <c r="BU141" s="17"/>
      <c r="BV141" s="17"/>
      <c r="BW141" s="17"/>
      <c r="BX141" s="17" t="s">
        <v>196</v>
      </c>
      <c r="BY141" s="17"/>
      <c r="BZ141" s="17"/>
      <c r="CA141" s="17"/>
      <c r="CB141" s="17"/>
      <c r="CC141" s="17"/>
      <c r="CD141" s="17"/>
      <c r="CE141" s="17"/>
    </row>
    <row r="142" spans="1:92" ht="12" customHeight="1">
      <c r="J142" s="30"/>
      <c r="AP142" s="32"/>
      <c r="AQ142" s="13"/>
      <c r="AR142" s="11"/>
      <c r="AS142" s="23"/>
      <c r="AT142" s="24"/>
      <c r="AU142" s="98"/>
      <c r="AV142" s="24"/>
      <c r="AW142" s="24"/>
      <c r="AX142" s="98"/>
      <c r="BA142" s="39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</row>
    <row r="143" spans="1:92" ht="12" customHeight="1">
      <c r="I143" s="18"/>
      <c r="J143" s="73"/>
      <c r="K143" s="18"/>
      <c r="L143" s="18"/>
      <c r="M143" s="99"/>
      <c r="N143" s="18"/>
      <c r="O143" s="18"/>
      <c r="AA143" s="20" t="str">
        <f>IF(AH143="","",IF(VLOOKUP(AP9,NP,12,FALSE)=0,CONCATENATE(VLOOKUP(AP9,NP,5,FALSE),"  ",VLOOKUP(AP9,NP,6,FALSE)),IF(VLOOKUP(AP9,NP,22,FALSE)=0,CONCATENATE(VLOOKUP(AP9,NP,15,FALSE),"  ",VLOOKUP(AP9,NP,16,FALSE)),"")))</f>
        <v/>
      </c>
      <c r="AB143" s="20"/>
      <c r="AC143" s="92"/>
      <c r="AD143" s="20"/>
      <c r="AE143" s="20"/>
      <c r="AF143" s="92"/>
      <c r="AG143" s="20"/>
      <c r="AH143" s="84" t="str">
        <f>IF(AND(VLOOKUP(AP9,NP,12,FALSE)=0,VLOOKUP(AP9,NP,22,FALSE)=0),"",IF(VLOOKUP(AP9,NP,12,FALSE)=0,VLOOKUP(AP9,NP,4,FALSE),IF(VLOOKUP(AP9,NP,22,FALSE)=0,VLOOKUP(AP9,NP,14,FALSE),"")))</f>
        <v/>
      </c>
      <c r="AI143" s="164">
        <v>8</v>
      </c>
      <c r="AJ143" s="34"/>
      <c r="AK143" s="94"/>
      <c r="AL143" s="34"/>
      <c r="AM143" s="34"/>
      <c r="AN143" s="94"/>
      <c r="AO143" s="34"/>
      <c r="AP143" s="32"/>
      <c r="AQ143" s="13"/>
      <c r="AR143" s="11"/>
      <c r="AS143" s="23"/>
      <c r="AT143" s="15"/>
      <c r="AU143" s="15"/>
      <c r="AV143" s="15"/>
      <c r="AW143" s="15"/>
      <c r="AX143" s="15"/>
      <c r="AZ143" s="11"/>
      <c r="BA143" s="33"/>
      <c r="BB143" s="34"/>
      <c r="BC143" s="94"/>
      <c r="BD143" s="34"/>
      <c r="BE143" s="34"/>
      <c r="BF143" s="94"/>
      <c r="BG143" s="109">
        <v>16</v>
      </c>
      <c r="BH143" s="84" t="str">
        <f>IF(AND(VLOOKUP(AZ9,NP,12,FALSE)=0,VLOOKUP(AZ9,NP,22,FALSE)=0),"",IF(VLOOKUP(AZ9,NP,12,FALSE)=0,VLOOKUP(AZ9,NP,4,FALSE),IF(VLOOKUP(AZ9,NP,22,FALSE)=0,VLOOKUP(AZ9,NP,14,FALSE),"")))</f>
        <v/>
      </c>
      <c r="BI143" s="20" t="str">
        <f>IF(BH143="","",IF(VLOOKUP(AZ9,NP,12,FALSE)=0,CONCATENATE(VLOOKUP(AZ9,NP,5,FALSE),"  ",VLOOKUP(AZ9,NP,6,FALSE)),IF(VLOOKUP(AZ9,NP,22,FALSE)=0,CONCATENATE(VLOOKUP(AZ9,NP,15,FALSE),"  ",VLOOKUP(AZ9,NP,16,FALSE)),"")))</f>
        <v/>
      </c>
      <c r="BJ143" s="20"/>
      <c r="BK143" s="92"/>
      <c r="BL143" s="20"/>
      <c r="BM143" s="20"/>
      <c r="BN143" s="92"/>
      <c r="BO143" s="20"/>
      <c r="BP143" s="11"/>
      <c r="BQ143" s="18"/>
      <c r="BR143" s="18"/>
      <c r="BS143" s="99"/>
      <c r="BT143" s="18"/>
      <c r="BU143" s="18"/>
      <c r="BV143" s="99"/>
      <c r="BW143" s="18"/>
      <c r="BX143" s="11"/>
      <c r="BY143" s="18"/>
      <c r="BZ143" s="18"/>
      <c r="CA143" s="99"/>
      <c r="CB143" s="18"/>
      <c r="CC143" s="18"/>
      <c r="CD143" s="99"/>
      <c r="CE143" s="18"/>
    </row>
    <row r="144" spans="1:92" ht="12" customHeight="1">
      <c r="I144" s="120"/>
      <c r="J144" s="167"/>
      <c r="K144" s="121"/>
      <c r="L144" s="121"/>
      <c r="M144" s="122"/>
      <c r="N144" s="121"/>
      <c r="O144" s="4"/>
      <c r="X144" s="110"/>
      <c r="Z144" s="132">
        <v>25</v>
      </c>
      <c r="AA144" s="64" t="str">
        <f>IF(AH143="","",IF(VLOOKUP(AP9,NP,12,FALSE)=0,CONCATENATE(VLOOKUP(AP9,NP,8,FALSE)," pts - ",VLOOKUP(AP9,NP,11,FALSE)),IF(VLOOKUP(AP9,NP,22,FALSE)=0,CONCATENATE(VLOOKUP(AP9,NP,18,FALSE)," pts - ",VLOOKUP(AP9,NP,21,FALSE)),"")))</f>
        <v/>
      </c>
      <c r="AB144" s="64"/>
      <c r="AC144" s="107"/>
      <c r="AD144" s="64"/>
      <c r="AE144" s="64"/>
      <c r="AF144" s="107"/>
      <c r="AG144" s="64"/>
      <c r="AH144" s="18"/>
      <c r="AP144" s="32"/>
      <c r="AQ144" s="13"/>
      <c r="AR144" s="11"/>
      <c r="AS144" s="23"/>
      <c r="AT144" s="18"/>
      <c r="AU144" s="99"/>
      <c r="AV144" s="18"/>
      <c r="AW144" s="18"/>
      <c r="AX144" s="99"/>
      <c r="AZ144" s="18"/>
      <c r="BA144" s="45"/>
      <c r="BB144" s="24"/>
      <c r="BC144" s="98"/>
      <c r="BD144" s="24"/>
      <c r="BE144" s="24"/>
      <c r="BF144" s="98"/>
      <c r="BH144" s="18"/>
      <c r="BI144" s="21" t="str">
        <f>IF(BH143="","",IF(VLOOKUP(AZ9,NP,12,FALSE)=0,CONCATENATE(VLOOKUP(AZ9,NP,8,FALSE)," pts - ",VLOOKUP(AZ9,NP,11,FALSE)),IF(VLOOKUP(AZ9,NP,22,FALSE)=0,CONCATENATE(VLOOKUP(AZ9,NP,18,FALSE)," pts - ",VLOOKUP(AZ9,NP,21,FALSE)),"")))</f>
        <v/>
      </c>
      <c r="BJ144" s="21"/>
      <c r="BK144" s="17"/>
      <c r="BL144" s="21"/>
      <c r="BM144" s="21"/>
      <c r="BN144" s="17"/>
      <c r="BO144" s="21"/>
      <c r="BP144" s="136">
        <v>17</v>
      </c>
      <c r="BQ144" s="120"/>
      <c r="BR144" s="121"/>
      <c r="BS144" s="122"/>
      <c r="BT144" s="121"/>
      <c r="BU144" s="121"/>
      <c r="BV144" s="122"/>
      <c r="BW144" s="4"/>
      <c r="BX144" s="11"/>
      <c r="BY144" s="18"/>
      <c r="BZ144" s="18"/>
      <c r="CA144" s="99"/>
      <c r="CB144" s="18"/>
      <c r="CC144" s="18"/>
      <c r="CD144" s="99"/>
      <c r="CE144" s="18"/>
    </row>
    <row r="145" spans="1:92" ht="12" customHeight="1">
      <c r="J145" s="30"/>
      <c r="S145" s="20" t="str">
        <f>IF(Z145="","",CONCATENATE(VLOOKUP(Z148,NP,5,FALSE),"  ",VLOOKUP(Z148,NP,6,FALSE)))</f>
        <v/>
      </c>
      <c r="T145" s="20"/>
      <c r="U145" s="92"/>
      <c r="V145" s="20"/>
      <c r="W145" s="20"/>
      <c r="X145" s="92"/>
      <c r="Y145" s="20"/>
      <c r="Z145" s="90" t="str">
        <f>IF(VLOOKUP(Z148,NP,4,FALSE)=0,"",VLOOKUP(Z148,NP,4,FALSE))</f>
        <v/>
      </c>
      <c r="AA145" s="125" t="s">
        <v>67</v>
      </c>
      <c r="AB145" s="125"/>
      <c r="AC145" s="126" t="str">
        <f>IF(VLOOKUP(AH145,NP,32,FALSE)="","",IF(VLOOKUP(AH145,NP,32,FALSE)=0,"",VLOOKUP(AH145,NP,32,FALSE)))</f>
        <v/>
      </c>
      <c r="AD145" s="127" t="str">
        <f>IF(VLOOKUP(AH145,NP,33,FALSE)="","",IF(VLOOKUP(AH145,NP,34,FALSE)=2,"",VLOOKUP(AH145,NP,34,FALSE)))</f>
        <v/>
      </c>
      <c r="AE145" s="127"/>
      <c r="AF145" s="128" t="str">
        <f>IF(VLOOKUP(AH145,NP,33,FALSE)="","",IF(VLOOKUP(AH145,NP,33,FALSE)=0,"",VLOOKUP(AH145,NP,33,FALSE)))</f>
        <v/>
      </c>
      <c r="AG145" s="137"/>
      <c r="AH145" s="139">
        <f>AH87+1</f>
        <v>173</v>
      </c>
      <c r="AP145" s="32"/>
      <c r="AQ145" s="13"/>
      <c r="AR145" s="11"/>
      <c r="AS145" s="23"/>
      <c r="AT145" s="23"/>
      <c r="AU145" s="93"/>
      <c r="AV145" s="23"/>
      <c r="AW145" s="23"/>
      <c r="AX145" s="93"/>
      <c r="AY145" s="18"/>
      <c r="AZ145" s="11"/>
      <c r="BA145" s="46"/>
      <c r="BB145" s="28"/>
      <c r="BC145" s="15"/>
      <c r="BD145" s="28"/>
      <c r="BE145" s="28"/>
      <c r="BF145" s="15"/>
      <c r="BH145" s="139">
        <f>BH87+1</f>
        <v>165</v>
      </c>
      <c r="BI145" s="125" t="s">
        <v>67</v>
      </c>
      <c r="BJ145" s="125"/>
      <c r="BK145" s="126" t="str">
        <f>IF(VLOOKUP(BH145,NP,32,FALSE)="","",IF(VLOOKUP(BH145,NP,32,FALSE)=0,"",VLOOKUP(BH145,NP,32,FALSE)))</f>
        <v/>
      </c>
      <c r="BL145" s="127" t="str">
        <f>IF(VLOOKUP(BH145,NP,33,FALSE)="","",IF(VLOOKUP(BH145,NP,34,FALSE)=2,"",VLOOKUP(BH145,NP,34,FALSE)))</f>
        <v/>
      </c>
      <c r="BM145" s="127"/>
      <c r="BN145" s="128" t="str">
        <f>IF(VLOOKUP(BH145,NP,33,FALSE)="","",IF(VLOOKUP(BH145,NP,33,FALSE)=0,"",VLOOKUP(BH145,NP,33,FALSE)))</f>
        <v/>
      </c>
      <c r="BO145" s="137"/>
      <c r="BP145" s="83" t="str">
        <f>IF(VLOOKUP(BP148,NP,4,FALSE)=0,"",VLOOKUP(BP148,NP,4,FALSE))</f>
        <v/>
      </c>
      <c r="BQ145" s="20" t="str">
        <f>IF(BP145="","",CONCATENATE(VLOOKUP(BP148,NP,5,FALSE),"  ",VLOOKUP(BP148,NP,6,FALSE)))</f>
        <v/>
      </c>
      <c r="BR145" s="20"/>
      <c r="BS145" s="92"/>
      <c r="BT145" s="20"/>
      <c r="BU145" s="20"/>
      <c r="BV145" s="92"/>
      <c r="BW145" s="20"/>
      <c r="BX145" s="11"/>
      <c r="BY145" s="18"/>
      <c r="BZ145" s="18"/>
      <c r="CA145" s="99"/>
      <c r="CB145" s="18"/>
      <c r="CC145" s="18"/>
      <c r="CD145" s="99"/>
      <c r="CE145" s="18"/>
    </row>
    <row r="146" spans="1:92" ht="12" customHeight="1">
      <c r="J146" s="30"/>
      <c r="Q146" s="58"/>
      <c r="R146" s="80"/>
      <c r="S146" s="64" t="str">
        <f>IF(Z145="","",CONCATENATE(VLOOKUP(Z148,NP,8,FALSE)," pts - ",VLOOKUP(Z148,NP,11,FALSE)))</f>
        <v/>
      </c>
      <c r="T146" s="64"/>
      <c r="U146" s="107"/>
      <c r="V146" s="64"/>
      <c r="W146" s="64"/>
      <c r="X146" s="107"/>
      <c r="Y146" s="64"/>
      <c r="Z146" s="72"/>
      <c r="AA146" s="18"/>
      <c r="AB146" s="18"/>
      <c r="AC146" s="99"/>
      <c r="AD146" s="18"/>
      <c r="AE146" s="18"/>
      <c r="AF146" s="99"/>
      <c r="AG146" s="18"/>
      <c r="AH146" s="18"/>
      <c r="AP146" s="32"/>
      <c r="AQ146" s="13"/>
      <c r="AR146" s="11"/>
      <c r="AS146" s="23"/>
      <c r="AT146" s="24"/>
      <c r="AU146" s="98"/>
      <c r="AV146" s="24"/>
      <c r="AW146" s="24"/>
      <c r="AX146" s="98"/>
      <c r="AZ146" s="11"/>
      <c r="BA146" s="165"/>
      <c r="BB146" s="15"/>
      <c r="BC146" s="15"/>
      <c r="BD146" s="15"/>
      <c r="BE146" s="15"/>
      <c r="BF146" s="15"/>
      <c r="BH146" s="18"/>
      <c r="BI146" s="18"/>
      <c r="BJ146" s="18"/>
      <c r="BK146" s="99"/>
      <c r="BL146" s="18"/>
      <c r="BM146" s="18"/>
      <c r="BN146" s="99"/>
      <c r="BO146" s="18"/>
      <c r="BP146" s="25"/>
      <c r="BQ146" s="21" t="str">
        <f>IF(BP145="","",CONCATENATE(VLOOKUP(BP148,NP,8,FALSE)," pts - ",VLOOKUP(BP148,NP,11,FALSE)))</f>
        <v/>
      </c>
      <c r="BR146" s="21"/>
      <c r="BS146" s="17"/>
      <c r="BT146" s="21"/>
      <c r="BU146" s="21"/>
      <c r="BV146" s="17"/>
      <c r="BW146" s="21"/>
      <c r="BX146" s="22"/>
    </row>
    <row r="147" spans="1:92" ht="12" customHeight="1">
      <c r="J147" s="30"/>
      <c r="Q147" s="58"/>
      <c r="R147" s="132">
        <v>25</v>
      </c>
      <c r="S147" s="64" t="str">
        <f>IF(Z145="","",CONCATENATE(IF(VLOOKUP(AH145,NP,23,FALSE)="","",IF(VLOOKUP(AH145,NP,12,FALSE)=1,VLOOKUP(AH145,NP,23,FALSE),-VLOOKUP(AH145,NP,23,FALSE))),IF(VLOOKUP(AH145,NP,24,FALSE)="","",CONCATENATE(" / ",IF(VLOOKUP(AH145,NP,12,FALSE)=1,VLOOKUP(AH145,NP,24,FALSE),-VLOOKUP(AH145,NP,24,FALSE)))),IF(VLOOKUP(AH145,NP,25,FALSE)="","",CONCATENATE(" / ",IF(VLOOKUP(AH145,NP,12,FALSE)=1,VLOOKUP(AH145,NP,25,FALSE),-VLOOKUP(AH145,NP,25,FALSE)))),IF(VLOOKUP(AH145,NP,26,FALSE)="","",CONCATENATE(" / ",IF(VLOOKUP(AH145,NP,12,FALSE)=1,VLOOKUP(AH145,NP,26,FALSE),-VLOOKUP(AH145,NP,26,FALSE)))),IF(VLOOKUP(AH145,NP,27,FALSE)="","",CONCATENATE(" / ",IF(VLOOKUP(AH145,NP,12,FALSE)=1,VLOOKUP(AH145,NP,27,FALSE),-VLOOKUP(AH145,NP,27,FALSE)))),IF(VLOOKUP(AH145,NP,28)="","",CONCATENATE(" / ",IF(VLOOKUP(AH145,NP,12)=1,VLOOKUP(AH145,NP,28),-VLOOKUP(AH145,NP,28)))),IF(VLOOKUP(AH145,NP,29)="","",CONCATENATE(" / ",IF(VLOOKUP(AH145,NP,12)=1,VLOOKUP(AH145,NP,29),-VLOOKUP(AH145,NP,29))))))</f>
        <v/>
      </c>
      <c r="T147" s="64"/>
      <c r="U147" s="107"/>
      <c r="V147" s="64"/>
      <c r="W147" s="64"/>
      <c r="X147" s="107"/>
      <c r="Y147" s="64"/>
      <c r="Z147" s="74"/>
      <c r="AA147" s="20" t="str">
        <f>IF(AH147="","",IF(VLOOKUP(AP21,NP,12,FALSE)=0,CONCATENATE(VLOOKUP(AP21,NP,5,FALSE),"  ",VLOOKUP(AP21,NP,6,FALSE)),IF(VLOOKUP(AP21,NP,22,FALSE)=0,CONCATENATE(VLOOKUP(AP21,NP,15,FALSE),"  ",VLOOKUP(AP21,NP,16,FALSE)),"")))</f>
        <v/>
      </c>
      <c r="AB147" s="20"/>
      <c r="AC147" s="92"/>
      <c r="AD147" s="20"/>
      <c r="AE147" s="20"/>
      <c r="AF147" s="92"/>
      <c r="AG147" s="20"/>
      <c r="AH147" s="84" t="str">
        <f>IF(AND(VLOOKUP(AP21,NP,12,FALSE)=0,VLOOKUP(AP21,NP,22,FALSE)=0),"",IF(VLOOKUP(AP21,NP,12,FALSE)=0,VLOOKUP(AP21,NP,4,FALSE),IF(VLOOKUP(AP21,NP,22,FALSE)=0,VLOOKUP(AP21,NP,14,FALSE),"")))</f>
        <v/>
      </c>
      <c r="AI147" s="164">
        <v>25</v>
      </c>
      <c r="AJ147" s="34"/>
      <c r="AK147" s="94"/>
      <c r="AL147" s="34"/>
      <c r="AM147" s="34"/>
      <c r="AN147" s="94"/>
      <c r="AO147" s="34"/>
      <c r="AP147" s="32"/>
      <c r="AQ147" s="13"/>
      <c r="AR147" s="11"/>
      <c r="AS147" s="23"/>
      <c r="AT147" s="23"/>
      <c r="AU147" s="93"/>
      <c r="AV147" s="23"/>
      <c r="AW147" s="23"/>
      <c r="AX147" s="93"/>
      <c r="AY147" s="18"/>
      <c r="AZ147" s="11"/>
      <c r="BA147" s="53"/>
      <c r="BB147" s="47"/>
      <c r="BC147" s="105"/>
      <c r="BD147" s="47"/>
      <c r="BE147" s="47"/>
      <c r="BF147" s="105"/>
      <c r="BG147" s="109">
        <v>17</v>
      </c>
      <c r="BH147" s="84" t="str">
        <f>IF(AND(VLOOKUP(AZ21,NP,12,FALSE)=0,VLOOKUP(AZ21,NP,22,FALSE)=0),"",IF(VLOOKUP(AZ21,NP,12,FALSE)=0,VLOOKUP(AZ21,NP,4,FALSE),IF(VLOOKUP(AZ21,NP,22,FALSE)=0,VLOOKUP(AZ21,NP,14,FALSE),"")))</f>
        <v/>
      </c>
      <c r="BI147" s="20" t="str">
        <f>IF(BH147="","",IF(VLOOKUP(AZ21,NP,12,FALSE)=0,CONCATENATE(VLOOKUP(AZ21,NP,5,FALSE),"  ",VLOOKUP(AZ21,NP,6,FALSE)),IF(VLOOKUP(AZ21,NP,22,FALSE)=0,CONCATENATE(VLOOKUP(AZ21,NP,15,FALSE),"  ",VLOOKUP(AZ21,NP,16,FALSE)),"")))</f>
        <v/>
      </c>
      <c r="BJ147" s="20"/>
      <c r="BK147" s="92"/>
      <c r="BL147" s="20"/>
      <c r="BM147" s="20"/>
      <c r="BN147" s="92"/>
      <c r="BO147" s="20"/>
      <c r="BP147" s="26"/>
      <c r="BQ147" s="21" t="str">
        <f>IF(BP145="","",CONCATENATE(IF(VLOOKUP(BH145,NP,23,FALSE)="","",IF(VLOOKUP(BH145,NP,12,FALSE)=1,VLOOKUP(BH145,NP,23,FALSE),-VLOOKUP(BH145,NP,23,FALSE))),IF(VLOOKUP(BH145,NP,24,FALSE)="","",CONCATENATE(" / ",IF(VLOOKUP(BH145,NP,12,FALSE)=1,VLOOKUP(BH145,NP,24,FALSE),-VLOOKUP(BH145,NP,24,FALSE)))),IF(VLOOKUP(BH145,NP,25,FALSE)="","",CONCATENATE(" / ",IF(VLOOKUP(BH145,NP,12,FALSE)=1,VLOOKUP(BH145,NP,25,FALSE),-VLOOKUP(BH145,NP,25,FALSE)))),IF(VLOOKUP(BH145,NP,26,FALSE)="","",CONCATENATE(" / ",IF(VLOOKUP(BH145,NP,12,FALSE)=1,VLOOKUP(BH145,NP,26,FALSE),-VLOOKUP(BH145,NP,26,FALSE)))),IF(VLOOKUP(BH145,NP,27,FALSE)="","",CONCATENATE(" / ",IF(VLOOKUP(BH145,NP,12,FALSE)=1,VLOOKUP(BH145,NP,27,FALSE),-VLOOKUP(BH145,NP,27,FALSE)))),IF(VLOOKUP(BH145,NP,28)="","",CONCATENATE(" / ",IF(VLOOKUP(BH145,NP,12)=1,VLOOKUP(BH145,NP,28),-VLOOKUP(BH145,NP,28)))),IF(VLOOKUP(BH145,NP,29)="","",CONCATENATE(" / ",IF(VLOOKUP(BH145,NP,12)=1,VLOOKUP(BH145,NP,29),-VLOOKUP(BH145,NP,29))))))</f>
        <v/>
      </c>
      <c r="BR147" s="21"/>
      <c r="BS147" s="17"/>
      <c r="BT147" s="21"/>
      <c r="BU147" s="21"/>
      <c r="BV147" s="17"/>
      <c r="BW147" s="21"/>
      <c r="BX147" s="136">
        <v>17</v>
      </c>
    </row>
    <row r="148" spans="1:92" ht="12" customHeight="1">
      <c r="J148" s="30"/>
      <c r="K148" s="20" t="str">
        <f>IF(R148="","",CONCATENATE(VLOOKUP(R154,NP,5,FALSE),"  ",VLOOKUP(R154,NP,6,FALSE)))</f>
        <v/>
      </c>
      <c r="L148" s="20"/>
      <c r="M148" s="92"/>
      <c r="N148" s="20"/>
      <c r="O148" s="20"/>
      <c r="P148" s="92"/>
      <c r="Q148" s="20"/>
      <c r="R148" s="82" t="str">
        <f>IF(VLOOKUP(R154,NP,4,FALSE)=0,"",VLOOKUP(R154,NP,4,FALSE))</f>
        <v/>
      </c>
      <c r="S148" s="125" t="s">
        <v>67</v>
      </c>
      <c r="T148" s="125"/>
      <c r="U148" s="126" t="str">
        <f>IF(VLOOKUP(Z148,NP,32,FALSE)="","",IF(VLOOKUP(Z148,NP,32,FALSE)=0,"",VLOOKUP(Z148,NP,32,FALSE)))</f>
        <v/>
      </c>
      <c r="V148" s="127" t="str">
        <f>IF(VLOOKUP(Z148,NP,33,FALSE)="","",IF(VLOOKUP(Z148,NP,34,FALSE)=2,"",VLOOKUP(Z148,NP,34,FALSE)))</f>
        <v/>
      </c>
      <c r="W148" s="127"/>
      <c r="X148" s="128" t="str">
        <f>IF(VLOOKUP(Z148,NP,33,FALSE)="","",IF(VLOOKUP(Z148,NP,33,FALSE)=0,"",VLOOKUP(Z148,NP,33,FALSE)))</f>
        <v/>
      </c>
      <c r="Y148" s="137"/>
      <c r="Z148" s="139">
        <f>Z123+1</f>
        <v>189</v>
      </c>
      <c r="AA148" s="64" t="str">
        <f>IF(AH147="","",IF(VLOOKUP(AP21,NP,12,FALSE)=0,CONCATENATE(VLOOKUP(AP21,NP,8,FALSE)," pts - ",VLOOKUP(AP21,NP,11,FALSE)),IF(VLOOKUP(AP21,NP,22,FALSE)=0,CONCATENATE(VLOOKUP(AP21,NP,18,FALSE)," pts - ",VLOOKUP(AP21,NP,21,FALSE)),"")))</f>
        <v/>
      </c>
      <c r="AB148" s="64"/>
      <c r="AC148" s="107"/>
      <c r="AD148" s="64"/>
      <c r="AE148" s="64"/>
      <c r="AF148" s="107"/>
      <c r="AG148" s="64"/>
      <c r="AH148" s="18"/>
      <c r="AP148" s="32"/>
      <c r="AQ148" s="13"/>
      <c r="AR148" s="11"/>
      <c r="AS148" s="23"/>
      <c r="AT148" s="24"/>
      <c r="AU148" s="98"/>
      <c r="AV148" s="24"/>
      <c r="AW148" s="24"/>
      <c r="AX148" s="98"/>
      <c r="AZ148" s="11"/>
      <c r="BA148" s="43"/>
      <c r="BB148" s="18"/>
      <c r="BC148" s="99"/>
      <c r="BD148" s="18"/>
      <c r="BE148" s="18"/>
      <c r="BF148" s="99"/>
      <c r="BH148" s="18"/>
      <c r="BI148" s="21" t="str">
        <f>IF(BH147="","",IF(VLOOKUP(AZ21,NP,12,FALSE)=0,CONCATENATE(VLOOKUP(AZ21,NP,8,FALSE)," pts - ",VLOOKUP(AZ21,NP,11,FALSE)),IF(VLOOKUP(AZ21,NP,22,FALSE)=0,CONCATENATE(VLOOKUP(AZ21,NP,18,FALSE)," pts - ",VLOOKUP(AZ21,NP,21,FALSE)),"")))</f>
        <v/>
      </c>
      <c r="BJ148" s="21"/>
      <c r="BK148" s="17"/>
      <c r="BL148" s="21"/>
      <c r="BM148" s="21"/>
      <c r="BN148" s="17"/>
      <c r="BO148" s="21"/>
      <c r="BP148" s="139">
        <f>BP123+1</f>
        <v>181</v>
      </c>
      <c r="BQ148" s="125" t="s">
        <v>67</v>
      </c>
      <c r="BR148" s="125"/>
      <c r="BS148" s="126" t="str">
        <f>IF(VLOOKUP(BP148,NP,32,FALSE)="","",IF(VLOOKUP(BP148,NP,32,FALSE)=0,"",VLOOKUP(BP148,NP,32,FALSE)))</f>
        <v/>
      </c>
      <c r="BT148" s="127" t="str">
        <f>IF(VLOOKUP(BP148,NP,33,FALSE)="","",IF(VLOOKUP(BP148,NP,34,FALSE)=2,"",VLOOKUP(BP148,NP,34,FALSE)))</f>
        <v/>
      </c>
      <c r="BU148" s="127"/>
      <c r="BV148" s="128" t="str">
        <f>IF(VLOOKUP(BP148,NP,33,FALSE)="","",IF(VLOOKUP(BP148,NP,33,FALSE)=0,"",VLOOKUP(BP148,NP,33,FALSE)))</f>
        <v/>
      </c>
      <c r="BW148" s="137"/>
      <c r="BX148" s="83" t="str">
        <f>IF(VLOOKUP(BX154,NP,4,FALSE)=0,"",VLOOKUP(BX154,NP,4,FALSE))</f>
        <v/>
      </c>
      <c r="BY148" s="20" t="str">
        <f>IF(BX148="","",CONCATENATE(VLOOKUP(BX154,NP,5,FALSE),"  ",VLOOKUP(BX154,NP,6,FALSE)))</f>
        <v/>
      </c>
      <c r="BZ148" s="20"/>
      <c r="CA148" s="92"/>
      <c r="CB148" s="20"/>
      <c r="CC148" s="20"/>
      <c r="CD148" s="92"/>
      <c r="CE148" s="20"/>
    </row>
    <row r="149" spans="1:92" ht="12" customHeight="1">
      <c r="J149" s="87"/>
      <c r="K149" s="64" t="str">
        <f>IF(R148="","",CONCATENATE(VLOOKUP(R154,NP,8,FALSE)," pts - ",VLOOKUP(R154,NP,11,FALSE)))</f>
        <v/>
      </c>
      <c r="L149" s="64"/>
      <c r="M149" s="107"/>
      <c r="N149" s="64"/>
      <c r="O149" s="64"/>
      <c r="P149" s="107"/>
      <c r="Q149" s="64"/>
      <c r="R149" s="80"/>
      <c r="S149" s="18"/>
      <c r="T149" s="18"/>
      <c r="U149" s="99"/>
      <c r="V149" s="18"/>
      <c r="W149" s="18"/>
      <c r="X149" s="99"/>
      <c r="Y149" s="18"/>
      <c r="Z149" s="11"/>
      <c r="AA149" s="20" t="str">
        <f>IF(AH149="","",IF(VLOOKUP(AP33,NP,12,FALSE)=0,CONCATENATE(VLOOKUP(AP33,NP,5,FALSE),"  ",VLOOKUP(AP33,NP,6,FALSE)),IF(VLOOKUP(AP33,NP,22,FALSE)=0,CONCATENATE(VLOOKUP(AP33,NP,15,FALSE),"  ",VLOOKUP(AP33,NP,16,FALSE)),"")))</f>
        <v/>
      </c>
      <c r="AB149" s="20"/>
      <c r="AC149" s="92"/>
      <c r="AD149" s="20"/>
      <c r="AE149" s="20"/>
      <c r="AF149" s="92"/>
      <c r="AG149" s="20"/>
      <c r="AH149" s="84" t="str">
        <f>IF(AND(VLOOKUP(AP33,NP,12,FALSE)=0,VLOOKUP(AP33,NP,22,FALSE)=0),"",IF(VLOOKUP(AP33,NP,12,FALSE)=0,VLOOKUP(AP33,NP,4,FALSE),IF(VLOOKUP(AP33,NP,22,FALSE)=0,VLOOKUP(AP33,NP,14,FALSE),"")))</f>
        <v/>
      </c>
      <c r="AI149" s="164">
        <v>40</v>
      </c>
      <c r="AJ149" s="34"/>
      <c r="AK149" s="94"/>
      <c r="AL149" s="34"/>
      <c r="AM149" s="34"/>
      <c r="AN149" s="94"/>
      <c r="AO149" s="34"/>
      <c r="AP149" s="32"/>
      <c r="AQ149" s="13"/>
      <c r="AR149" s="11"/>
      <c r="AS149" s="23"/>
      <c r="AT149" s="15"/>
      <c r="AU149" s="15"/>
      <c r="AV149" s="15"/>
      <c r="AW149" s="15"/>
      <c r="AX149" s="15"/>
      <c r="AZ149" s="11"/>
      <c r="BA149" s="33"/>
      <c r="BB149" s="34"/>
      <c r="BC149" s="94"/>
      <c r="BD149" s="34"/>
      <c r="BE149" s="34"/>
      <c r="BF149" s="94"/>
      <c r="BG149" s="109">
        <v>48</v>
      </c>
      <c r="BH149" s="84" t="str">
        <f>IF(AND(VLOOKUP(AZ33,NP,12,FALSE)=0,VLOOKUP(AZ33,NP,22,FALSE)=0),"",IF(VLOOKUP(AZ33,NP,12,FALSE)=0,VLOOKUP(AZ33,NP,4,FALSE),IF(VLOOKUP(AZ33,NP,22,FALSE)=0,VLOOKUP(AZ33,NP,14,FALSE),"")))</f>
        <v/>
      </c>
      <c r="BI149" s="20" t="str">
        <f>IF(BH149="","",IF(VLOOKUP(AZ33,NP,12,FALSE)=0,CONCATENATE(VLOOKUP(AZ33,NP,5,FALSE),"  ",VLOOKUP(AZ33,NP,6,FALSE)),IF(VLOOKUP(AZ33,NP,22,FALSE)=0,CONCATENATE(VLOOKUP(AZ33,NP,15,FALSE),"  ",VLOOKUP(AZ33,NP,16,FALSE)),"")))</f>
        <v/>
      </c>
      <c r="BJ149" s="20"/>
      <c r="BK149" s="92"/>
      <c r="BL149" s="20"/>
      <c r="BM149" s="20"/>
      <c r="BN149" s="92"/>
      <c r="BO149" s="20"/>
      <c r="BP149" s="11"/>
      <c r="BQ149" s="18"/>
      <c r="BR149" s="18"/>
      <c r="BS149" s="99"/>
      <c r="BT149" s="18"/>
      <c r="BU149" s="18"/>
      <c r="BV149" s="99"/>
      <c r="BW149" s="18"/>
      <c r="BX149" s="63"/>
      <c r="BY149" s="64" t="str">
        <f>IF(BX148="","",CONCATENATE(VLOOKUP(BX154,NP,8,FALSE)," pts - ",VLOOKUP(BX154,NP,11,FALSE)))</f>
        <v/>
      </c>
      <c r="BZ149" s="64"/>
      <c r="CA149" s="107"/>
      <c r="CB149" s="64"/>
      <c r="CC149" s="64"/>
      <c r="CD149" s="107"/>
      <c r="CE149" s="64"/>
      <c r="CF149" s="22"/>
    </row>
    <row r="150" spans="1:92" ht="12" customHeight="1">
      <c r="J150" s="87"/>
      <c r="K150" s="64" t="str">
        <f>IF(R148="","",CONCATENATE(IF(VLOOKUP(Z148,NP,23,FALSE)="","",IF(VLOOKUP(Z148,NP,12,FALSE)=1,VLOOKUP(Z148,NP,23,FALSE),-VLOOKUP(Z148,NP,23,FALSE))),IF(VLOOKUP(Z148,NP,24,FALSE)="","",CONCATENATE(" / ",IF(VLOOKUP(Z148,NP,12,FALSE)=1,VLOOKUP(Z148,NP,24,FALSE),-VLOOKUP(Z148,NP,24,FALSE)))),IF(VLOOKUP(Z148,NP,25,FALSE)="","",CONCATENATE(" / ",IF(VLOOKUP(Z148,NP,12,FALSE)=1,VLOOKUP(Z148,NP,25,FALSE),-VLOOKUP(Z148,NP,25,FALSE)))),IF(VLOOKUP(Z148,NP,26,FALSE)="","",CONCATENATE(" / ",IF(VLOOKUP(Z148,NP,12,FALSE)=1,VLOOKUP(Z148,NP,26,FALSE),-VLOOKUP(Z148,NP,26,FALSE)))),IF(VLOOKUP(Z148,NP,27,FALSE)="","",CONCATENATE(" / ",IF(VLOOKUP(Z148,NP,12,FALSE)=1,VLOOKUP(Z148,NP,27,FALSE),-VLOOKUP(Z148,NP,27,FALSE)))),IF(VLOOKUP(Z148,NP,28)="","",CONCATENATE(" / ",IF(VLOOKUP(Z148,NP,12)=1,VLOOKUP(Z148,NP,28),-VLOOKUP(Z148,NP,28)))),IF(VLOOKUP(Z148,NP,29)="","",CONCATENATE(" / ",IF(VLOOKUP(Z148,NP,12)=1,VLOOKUP(Z148,NP,29),-VLOOKUP(Z148,NP,29))))))</f>
        <v/>
      </c>
      <c r="L150" s="64"/>
      <c r="M150" s="107"/>
      <c r="N150" s="64"/>
      <c r="O150" s="64"/>
      <c r="P150" s="107"/>
      <c r="Q150" s="64"/>
      <c r="R150" s="80"/>
      <c r="S150" s="120"/>
      <c r="T150" s="121"/>
      <c r="U150" s="122"/>
      <c r="V150" s="121"/>
      <c r="W150" s="121"/>
      <c r="X150" s="122"/>
      <c r="Y150" s="4"/>
      <c r="Z150" s="166"/>
      <c r="AA150" s="64" t="str">
        <f>IF(AH149="","",IF(VLOOKUP(AP33,NP,12,FALSE)=0,CONCATENATE(VLOOKUP(AP33,NP,8,FALSE)," pts - ",VLOOKUP(AP33,NP,11,FALSE)),IF(VLOOKUP(AP33,NP,22,FALSE)=0,CONCATENATE(VLOOKUP(AP33,NP,18,FALSE)," pts - ",VLOOKUP(AP33,NP,21,FALSE)),"")))</f>
        <v/>
      </c>
      <c r="AB150" s="64"/>
      <c r="AC150" s="107"/>
      <c r="AD150" s="64"/>
      <c r="AE150" s="64"/>
      <c r="AF150" s="107"/>
      <c r="AG150" s="64"/>
      <c r="AH150" s="18"/>
      <c r="AP150" s="32"/>
      <c r="AQ150" s="13"/>
      <c r="AR150" s="11"/>
      <c r="AS150" s="23"/>
      <c r="AT150" s="18"/>
      <c r="AU150" s="99"/>
      <c r="AV150" s="18"/>
      <c r="AW150" s="18"/>
      <c r="AX150" s="99"/>
      <c r="AZ150" s="11"/>
      <c r="BA150" s="45"/>
      <c r="BB150" s="24"/>
      <c r="BC150" s="98"/>
      <c r="BD150" s="24"/>
      <c r="BE150" s="24"/>
      <c r="BF150" s="98"/>
      <c r="BG150" s="18"/>
      <c r="BH150" s="18"/>
      <c r="BI150" s="21" t="str">
        <f>IF(BH149="","",IF(VLOOKUP(AZ33,NP,12,FALSE)=0,CONCATENATE(VLOOKUP(AZ33,NP,8,FALSE)," pts - ",VLOOKUP(AZ33,NP,11,FALSE)),IF(VLOOKUP(AZ33,NP,22,FALSE)=0,CONCATENATE(VLOOKUP(AZ33,NP,18,FALSE)," pts - ",VLOOKUP(AZ33,NP,21,FALSE)),"")))</f>
        <v/>
      </c>
      <c r="BJ150" s="21"/>
      <c r="BK150" s="17"/>
      <c r="BL150" s="21"/>
      <c r="BM150" s="21"/>
      <c r="BN150" s="17"/>
      <c r="BO150" s="21"/>
      <c r="BP150" s="140"/>
      <c r="BQ150" s="120"/>
      <c r="BR150" s="121"/>
      <c r="BS150" s="122"/>
      <c r="BT150" s="121"/>
      <c r="BU150" s="121"/>
      <c r="BV150" s="122"/>
      <c r="BW150" s="4"/>
      <c r="BX150" s="26"/>
      <c r="BY150" s="21" t="str">
        <f>IF(BX148="","",CONCATENATE(IF(VLOOKUP(BP148,NP,23,FALSE)="","",IF(VLOOKUP(BP148,NP,12,FALSE)=1,VLOOKUP(BP148,NP,23,FALSE),-VLOOKUP(BP148,NP,23,FALSE))),IF(VLOOKUP(BP148,NP,24,FALSE)="","",CONCATENATE(" / ",IF(VLOOKUP(BP148,NP,12,FALSE)=1,VLOOKUP(BP148,NP,24,FALSE),-VLOOKUP(BP148,NP,24,FALSE)))),IF(VLOOKUP(BP148,NP,25,FALSE)="","",CONCATENATE(" / ",IF(VLOOKUP(BP148,NP,12,FALSE)=1,VLOOKUP(BP148,NP,25,FALSE),-VLOOKUP(BP148,NP,25,FALSE)))),IF(VLOOKUP(BP148,NP,26,FALSE)="","",CONCATENATE(" / ",IF(VLOOKUP(BP148,NP,12,FALSE)=1,VLOOKUP(BP148,NP,26,FALSE),-VLOOKUP(BP148,NP,26,FALSE)))),IF(VLOOKUP(BP148,NP,27,FALSE)="","",CONCATENATE(" / ",IF(VLOOKUP(BP148,NP,12,FALSE)=1,VLOOKUP(BP148,NP,27,FALSE),-VLOOKUP(BP148,NP,27,FALSE)))),IF(VLOOKUP(BP148,NP,28)="","",CONCATENATE(" / ",IF(VLOOKUP(BP148,NP,12)=1,VLOOKUP(BP148,NP,28),-VLOOKUP(BP148,NP,28)))),IF(VLOOKUP(BP148,NP,29)="","",CONCATENATE(" / ",IF(VLOOKUP(BP148,NP,12)=1,VLOOKUP(BP148,NP,29),-VLOOKUP(BP148,NP,29))))))</f>
        <v/>
      </c>
      <c r="BZ150" s="21"/>
      <c r="CA150" s="17"/>
      <c r="CB150" s="21"/>
      <c r="CC150" s="21"/>
      <c r="CD150" s="17"/>
      <c r="CE150" s="21"/>
      <c r="CF150" s="22"/>
    </row>
    <row r="151" spans="1:92" ht="12" customHeight="1">
      <c r="J151" s="87"/>
      <c r="R151" s="80"/>
      <c r="S151" s="20" t="str">
        <f>IF(Z151="","",CONCATENATE(VLOOKUP(Z148,NP,15,FALSE),"  ",VLOOKUP(Z148,NP,16,FALSE)))</f>
        <v/>
      </c>
      <c r="T151" s="20"/>
      <c r="U151" s="92"/>
      <c r="V151" s="20"/>
      <c r="W151" s="20"/>
      <c r="X151" s="92"/>
      <c r="Y151" s="20"/>
      <c r="Z151" s="90" t="str">
        <f>IF(VLOOKUP(Z148,NP,14,FALSE)=0,"",VLOOKUP(Z148,NP,14,FALSE))</f>
        <v/>
      </c>
      <c r="AA151" s="125" t="s">
        <v>67</v>
      </c>
      <c r="AB151" s="125"/>
      <c r="AC151" s="126" t="str">
        <f>IF(VLOOKUP(AH151,NP,32,FALSE)="","",IF(VLOOKUP(AH151,NP,32,FALSE)=0,"",VLOOKUP(AH151,NP,32,FALSE)))</f>
        <v/>
      </c>
      <c r="AD151" s="127" t="str">
        <f>IF(VLOOKUP(AH151,NP,33,FALSE)="","",IF(VLOOKUP(AH151,NP,34,FALSE)=2,"",VLOOKUP(AH151,NP,34,FALSE)))</f>
        <v/>
      </c>
      <c r="AE151" s="127"/>
      <c r="AF151" s="128" t="str">
        <f>IF(VLOOKUP(AH151,NP,33,FALSE)="","",IF(VLOOKUP(AH151,NP,33,FALSE)=0,"",VLOOKUP(AH151,NP,33,FALSE)))</f>
        <v/>
      </c>
      <c r="AG151" s="137"/>
      <c r="AH151" s="139">
        <f>AH145+1</f>
        <v>174</v>
      </c>
      <c r="AP151" s="32"/>
      <c r="AQ151" s="13"/>
      <c r="AR151" s="11"/>
      <c r="AS151" s="23"/>
      <c r="AT151" s="23"/>
      <c r="AU151" s="93"/>
      <c r="AV151" s="23"/>
      <c r="AW151" s="23"/>
      <c r="AX151" s="93"/>
      <c r="AY151" s="18"/>
      <c r="BA151" s="39"/>
      <c r="BH151" s="139">
        <f>BH145+1</f>
        <v>166</v>
      </c>
      <c r="BI151" s="125" t="s">
        <v>67</v>
      </c>
      <c r="BJ151" s="125"/>
      <c r="BK151" s="126" t="str">
        <f>IF(VLOOKUP(BH151,NP,32,FALSE)="","",IF(VLOOKUP(BH151,NP,32,FALSE)=0,"",VLOOKUP(BH151,NP,32,FALSE)))</f>
        <v/>
      </c>
      <c r="BL151" s="127" t="str">
        <f>IF(VLOOKUP(BH151,NP,33,FALSE)="","",IF(VLOOKUP(BH151,NP,34,FALSE)=2,"",VLOOKUP(BH151,NP,34,FALSE)))</f>
        <v/>
      </c>
      <c r="BM151" s="127"/>
      <c r="BN151" s="128" t="str">
        <f>IF(VLOOKUP(BH151,NP,33,FALSE)="","",IF(VLOOKUP(BH151,NP,33,FALSE)=0,"",VLOOKUP(BH151,NP,33,FALSE)))</f>
        <v/>
      </c>
      <c r="BO151" s="137"/>
      <c r="BP151" s="83" t="str">
        <f>IF(VLOOKUP(BP148,NP,14,FALSE)=0,"",VLOOKUP(BP148,NP,14,FALSE))</f>
        <v/>
      </c>
      <c r="BQ151" s="20" t="str">
        <f>IF(BP151="","",CONCATENATE(VLOOKUP(BP148,NP,15,FALSE),"  ",VLOOKUP(BP148,NP,16,FALSE)))</f>
        <v/>
      </c>
      <c r="BR151" s="20"/>
      <c r="BS151" s="92"/>
      <c r="BT151" s="20"/>
      <c r="BU151" s="20"/>
      <c r="BV151" s="92"/>
      <c r="BW151" s="20"/>
      <c r="BX151" s="22"/>
      <c r="CF151" s="22"/>
      <c r="CG151" s="24"/>
      <c r="CH151" s="24"/>
      <c r="CI151" s="24"/>
      <c r="CJ151" s="24"/>
      <c r="CK151" s="24"/>
      <c r="CL151" s="24"/>
    </row>
    <row r="152" spans="1:92" ht="12" customHeight="1">
      <c r="J152" s="87"/>
      <c r="S152" s="66" t="str">
        <f>IF(Z151="","",CONCATENATE(VLOOKUP(Z148,NP,18,FALSE)," pts - ",VLOOKUP(Z148,NP,21,FALSE)))</f>
        <v/>
      </c>
      <c r="T152" s="66"/>
      <c r="U152" s="108"/>
      <c r="V152" s="66"/>
      <c r="W152" s="66"/>
      <c r="X152" s="108"/>
      <c r="Y152" s="66"/>
      <c r="Z152" s="132">
        <v>40</v>
      </c>
      <c r="AA152" s="18"/>
      <c r="AB152" s="18"/>
      <c r="AC152" s="99"/>
      <c r="AD152" s="18"/>
      <c r="AE152" s="18"/>
      <c r="AF152" s="99"/>
      <c r="AG152" s="18"/>
      <c r="AH152" s="18"/>
      <c r="AP152" s="32"/>
      <c r="AQ152" s="13"/>
      <c r="AR152" s="11"/>
      <c r="AS152" s="23"/>
      <c r="AT152" s="24"/>
      <c r="AU152" s="98"/>
      <c r="AV152" s="24"/>
      <c r="AW152" s="24"/>
      <c r="AX152" s="98"/>
      <c r="BA152" s="39"/>
      <c r="BH152" s="18"/>
      <c r="BI152" s="18"/>
      <c r="BJ152" s="18"/>
      <c r="BK152" s="99"/>
      <c r="BL152" s="18"/>
      <c r="BM152" s="18"/>
      <c r="BN152" s="99"/>
      <c r="BO152" s="18"/>
      <c r="BP152" s="136">
        <v>48</v>
      </c>
      <c r="BQ152" s="27" t="str">
        <f>IF(BP151="","",CONCATENATE(VLOOKUP(BP148,NP,18,FALSE)," pts - ",VLOOKUP(BP148,NP,21,FALSE)))</f>
        <v/>
      </c>
      <c r="BR152" s="27"/>
      <c r="BS152" s="97"/>
      <c r="BT152" s="27"/>
      <c r="BU152" s="27"/>
      <c r="BV152" s="97"/>
      <c r="BW152" s="27"/>
      <c r="CF152" s="26"/>
      <c r="CG152" s="23"/>
      <c r="CH152" s="23"/>
      <c r="CI152" s="23"/>
      <c r="CJ152" s="23"/>
      <c r="CK152" s="23"/>
      <c r="CL152" s="23"/>
      <c r="CM152" s="18"/>
    </row>
    <row r="153" spans="1:92" ht="12" customHeight="1">
      <c r="J153" s="87"/>
      <c r="S153" s="64" t="str">
        <f>IF(Z151="","",CONCATENATE(IF(VLOOKUP(AH151,NP,23,FALSE)="","",IF(VLOOKUP(AH151,NP,12,FALSE)=1,VLOOKUP(AH151,NP,23,FALSE),-VLOOKUP(AH151,NP,23,FALSE))),IF(VLOOKUP(AH151,NP,24,FALSE)="","",CONCATENATE(" / ",IF(VLOOKUP(AH151,NP,12,FALSE)=1,VLOOKUP(AH151,NP,24,FALSE),-VLOOKUP(AH151,NP,24,FALSE)))),IF(VLOOKUP(AH151,NP,25,FALSE)="","",CONCATENATE(" / ",IF(VLOOKUP(AH151,NP,12,FALSE)=1,VLOOKUP(AH151,NP,25,FALSE),-VLOOKUP(AH151,NP,25,FALSE)))),IF(VLOOKUP(AH151,NP,26,FALSE)="","",CONCATENATE(" / ",IF(VLOOKUP(AH151,NP,12,FALSE)=1,VLOOKUP(AH151,NP,26,FALSE),-VLOOKUP(AH151,NP,26,FALSE)))),IF(VLOOKUP(AH151,NP,27,FALSE)="","",CONCATENATE(" / ",IF(VLOOKUP(AH151,NP,12,FALSE)=1,VLOOKUP(AH151,NP,27,FALSE),-VLOOKUP(AH151,NP,27,FALSE)))),IF(VLOOKUP(AH151,NP,28)="","",CONCATENATE(" / ",IF(VLOOKUP(AH151,NP,12)=1,VLOOKUP(AH151,NP,28),-VLOOKUP(AH151,NP,28)))),IF(VLOOKUP(AH151,NP,29)="","",CONCATENATE(" / ",IF(VLOOKUP(AH151,NP,12)=1,VLOOKUP(AH151,NP,29),-VLOOKUP(AH151,NP,29))))))</f>
        <v/>
      </c>
      <c r="T153" s="64"/>
      <c r="U153" s="107"/>
      <c r="V153" s="64"/>
      <c r="W153" s="64"/>
      <c r="X153" s="107"/>
      <c r="Y153" s="64"/>
      <c r="Z153" s="74"/>
      <c r="AA153" s="20" t="str">
        <f>IF(AH153="","",IF(VLOOKUP(AP45,NP,12,FALSE)=0,CONCATENATE(VLOOKUP(AP45,NP,5,FALSE),"  ",VLOOKUP(AP45,NP,6,FALSE)),IF(VLOOKUP(AP45,NP,22,FALSE)=0,CONCATENATE(VLOOKUP(AP45,NP,15,FALSE),"  ",VLOOKUP(AP45,NP,16,FALSE)),"")))</f>
        <v/>
      </c>
      <c r="AB153" s="20"/>
      <c r="AC153" s="92"/>
      <c r="AD153" s="20"/>
      <c r="AE153" s="20"/>
      <c r="AF153" s="92"/>
      <c r="AG153" s="20"/>
      <c r="AH153" s="84" t="str">
        <f>IF(AND(VLOOKUP(AP45,NP,12,FALSE)=0,VLOOKUP(AP45,NP,22,FALSE)=0),"",IF(VLOOKUP(AP45,NP,12,FALSE)=0,VLOOKUP(AP45,NP,4,FALSE),IF(VLOOKUP(AP45,NP,22,FALSE)=0,VLOOKUP(AP45,NP,14,FALSE),"")))</f>
        <v/>
      </c>
      <c r="AI153" s="164">
        <v>57</v>
      </c>
      <c r="AJ153" s="34"/>
      <c r="AK153" s="94"/>
      <c r="AL153" s="34"/>
      <c r="AM153" s="34"/>
      <c r="AN153" s="94"/>
      <c r="AO153" s="34"/>
      <c r="AP153" s="32"/>
      <c r="AQ153" s="13"/>
      <c r="AR153" s="11"/>
      <c r="AS153" s="23"/>
      <c r="AT153" s="23"/>
      <c r="AU153" s="93"/>
      <c r="AV153" s="23"/>
      <c r="AW153" s="23"/>
      <c r="AX153" s="93"/>
      <c r="AY153" s="18"/>
      <c r="BA153" s="65"/>
      <c r="BB153" s="62"/>
      <c r="BC153" s="106"/>
      <c r="BD153" s="62"/>
      <c r="BE153" s="62"/>
      <c r="BF153" s="106"/>
      <c r="BG153" s="109">
        <v>49</v>
      </c>
      <c r="BH153" s="84" t="str">
        <f>IF(AND(VLOOKUP(AZ45,NP,12,FALSE)=0,VLOOKUP(AZ45,NP,22,FALSE)=0),"",IF(VLOOKUP(AZ45,NP,12,FALSE)=0,VLOOKUP(AZ45,NP,4,FALSE),IF(VLOOKUP(AZ45,NP,22,FALSE)=0,VLOOKUP(AZ45,NP,14,FALSE),"")))</f>
        <v/>
      </c>
      <c r="BI153" s="20" t="str">
        <f>IF(BH153="","",IF(VLOOKUP(AZ45,NP,12,FALSE)=0,CONCATENATE(VLOOKUP(AZ45,NP,5,FALSE),"  ",VLOOKUP(AZ45,NP,6,FALSE)),IF(VLOOKUP(AZ45,NP,22,FALSE)=0,CONCATENATE(VLOOKUP(AZ45,NP,15,FALSE),"  ",VLOOKUP(AZ45,NP,16,FALSE)),"")))</f>
        <v/>
      </c>
      <c r="BJ153" s="20"/>
      <c r="BK153" s="92"/>
      <c r="BL153" s="20"/>
      <c r="BM153" s="20"/>
      <c r="BN153" s="92"/>
      <c r="BO153" s="20"/>
      <c r="BP153" s="26"/>
      <c r="BQ153" s="21" t="str">
        <f>IF(BP151="","",CONCATENATE(IF(VLOOKUP(BH151,NP,23,FALSE)="","",IF(VLOOKUP(BH151,NP,12,FALSE)=1,VLOOKUP(BH151,NP,23,FALSE),-VLOOKUP(BH151,NP,23,FALSE))),IF(VLOOKUP(BH151,NP,24,FALSE)="","",CONCATENATE(" / ",IF(VLOOKUP(BH151,NP,12,FALSE)=1,VLOOKUP(BH151,NP,24,FALSE),-VLOOKUP(BH151,NP,24,FALSE)))),IF(VLOOKUP(BH151,NP,25,FALSE)="","",CONCATENATE(" / ",IF(VLOOKUP(BH151,NP,12,FALSE)=1,VLOOKUP(BH151,NP,25,FALSE),-VLOOKUP(BH151,NP,25,FALSE)))),IF(VLOOKUP(BH151,NP,26,FALSE)="","",CONCATENATE(" / ",IF(VLOOKUP(BH151,NP,12,FALSE)=1,VLOOKUP(BH151,NP,26,FALSE),-VLOOKUP(BH151,NP,26,FALSE)))),IF(VLOOKUP(BH151,NP,27,FALSE)="","",CONCATENATE(" / ",IF(VLOOKUP(BH151,NP,12,FALSE)=1,VLOOKUP(BH151,NP,27,FALSE),-VLOOKUP(BH151,NP,27,FALSE)))),IF(VLOOKUP(BH151,NP,28)="","",CONCATENATE(" / ",IF(VLOOKUP(BH151,NP,12)=1,VLOOKUP(BH151,NP,28),-VLOOKUP(BH151,NP,28)))),IF(VLOOKUP(BH151,NP,29)="","",CONCATENATE(" / ",IF(VLOOKUP(BH151,NP,12)=1,VLOOKUP(BH151,NP,29),-VLOOKUP(BH151,NP,29))))))</f>
        <v/>
      </c>
      <c r="BR153" s="21"/>
      <c r="BS153" s="17"/>
      <c r="BT153" s="21"/>
      <c r="BU153" s="21"/>
      <c r="BV153" s="17"/>
      <c r="BW153" s="21"/>
      <c r="CF153" s="26"/>
      <c r="CG153" s="24"/>
      <c r="CH153" s="24"/>
      <c r="CI153" s="24"/>
      <c r="CJ153" s="24"/>
      <c r="CK153" s="24"/>
      <c r="CL153" s="24"/>
    </row>
    <row r="154" spans="1:92" ht="12" customHeight="1">
      <c r="A154" s="76" t="s">
        <v>27</v>
      </c>
      <c r="C154" s="20" t="str">
        <f>IF(J154="","",IF(VLOOKUP(R154,NP,12,FALSE)=1,CONCATENATE(VLOOKUP(R154,NP,5,FALSE),"  ",VLOOKUP(R154,NP,6,FALSE)),IF(VLOOKUP(R154,NP,22,FALSE)=1,CONCATENATE(VLOOKUP(R154,NP,15,FALSE),"  ",VLOOKUP(R154,NP,16,FALSE)),"")))</f>
        <v/>
      </c>
      <c r="D154" s="20"/>
      <c r="E154" s="20"/>
      <c r="F154" s="20"/>
      <c r="G154" s="20"/>
      <c r="H154" s="20"/>
      <c r="I154" s="20"/>
      <c r="J154" s="82" t="str">
        <f>IF(VLOOKUP(R154,NP,12,FALSE)=1,VLOOKUP(R154,NP,4,FALSE),IF(VLOOKUP(R154,NP,22,FALSE)=1,VLOOKUP(R154,NP,14,FALSE),""))</f>
        <v/>
      </c>
      <c r="K154" s="125" t="s">
        <v>67</v>
      </c>
      <c r="L154" s="125"/>
      <c r="M154" s="126" t="str">
        <f>IF(VLOOKUP(R154,NP,32,FALSE)="","",IF(VLOOKUP(R154,NP,32,FALSE)=0,"",VLOOKUP(R154,NP,32,FALSE)))</f>
        <v/>
      </c>
      <c r="N154" s="127" t="str">
        <f>IF(VLOOKUP(R154,NP,33,FALSE)="","",IF(VLOOKUP(R154,NP,34,FALSE)=2,"",VLOOKUP(R154,NP,34,FALSE)))</f>
        <v/>
      </c>
      <c r="O154" s="127"/>
      <c r="P154" s="128" t="str">
        <f>IF(VLOOKUP(R154,NP,33,FALSE)="","",IF(VLOOKUP(R154,NP,33,FALSE)=0,"",VLOOKUP(R154,NP,33,FALSE)))</f>
        <v/>
      </c>
      <c r="Q154" s="137"/>
      <c r="R154" s="139">
        <f>R133+1</f>
        <v>205</v>
      </c>
      <c r="S154" s="58"/>
      <c r="T154" s="58"/>
      <c r="U154" s="104"/>
      <c r="V154" s="58"/>
      <c r="W154" s="58"/>
      <c r="X154" s="104"/>
      <c r="Y154" s="58"/>
      <c r="Z154" s="56"/>
      <c r="AA154" s="64" t="str">
        <f>IF(AH153="","",IF(VLOOKUP(AP45,NP,12,FALSE)=0,CONCATENATE(VLOOKUP(AP45,NP,8,FALSE)," pts - ",VLOOKUP(AP45,NP,11,FALSE)),IF(VLOOKUP(AP45,NP,22,FALSE)=0,CONCATENATE(VLOOKUP(AP45,NP,18,FALSE)," pts - ",VLOOKUP(AP45,NP,21,FALSE)),"")))</f>
        <v/>
      </c>
      <c r="AB154" s="64"/>
      <c r="AC154" s="107"/>
      <c r="AD154" s="64"/>
      <c r="AE154" s="64"/>
      <c r="AF154" s="107"/>
      <c r="AG154" s="64"/>
      <c r="AH154" s="18"/>
      <c r="AP154" s="32"/>
      <c r="AQ154" s="13"/>
      <c r="AR154" s="11"/>
      <c r="AS154" s="23"/>
      <c r="AT154" s="24"/>
      <c r="AU154" s="98"/>
      <c r="AV154" s="24"/>
      <c r="AW154" s="24"/>
      <c r="AX154" s="98"/>
      <c r="BA154" s="39"/>
      <c r="BH154" s="18"/>
      <c r="BI154" s="21" t="str">
        <f>IF(BH153="","",IF(VLOOKUP(AZ45,NP,12,FALSE)=0,CONCATENATE(VLOOKUP(AZ45,NP,8,FALSE)," pts - ",VLOOKUP(AZ45,NP,11,FALSE)),IF(VLOOKUP(AZ45,NP,22,FALSE)=0,CONCATENATE(VLOOKUP(AZ45,NP,18,FALSE)," pts - ",VLOOKUP(AZ45,NP,21,FALSE)),"")))</f>
        <v/>
      </c>
      <c r="BJ154" s="21"/>
      <c r="BK154" s="17"/>
      <c r="BL154" s="21"/>
      <c r="BM154" s="21"/>
      <c r="BN154" s="17"/>
      <c r="BO154" s="21"/>
      <c r="BP154" s="56"/>
      <c r="BQ154" s="58"/>
      <c r="BR154" s="58"/>
      <c r="BS154" s="104"/>
      <c r="BT154" s="58"/>
      <c r="BU154" s="58"/>
      <c r="BV154" s="104"/>
      <c r="BW154" s="58"/>
      <c r="BX154" s="139">
        <f>BX133+1</f>
        <v>197</v>
      </c>
      <c r="BY154" s="125" t="s">
        <v>67</v>
      </c>
      <c r="BZ154" s="125"/>
      <c r="CA154" s="126" t="str">
        <f>IF(VLOOKUP(BX154,NP,32,FALSE)="","",IF(VLOOKUP(BX154,NP,32,FALSE)=0,"",VLOOKUP(BX154,NP,32,FALSE)))</f>
        <v/>
      </c>
      <c r="CB154" s="127" t="str">
        <f>IF(VLOOKUP(BX154,NP,33,FALSE)="","",IF(VLOOKUP(BX154,NP,34,FALSE)=2,"",VLOOKUP(BX154,NP,34,FALSE)))</f>
        <v/>
      </c>
      <c r="CC154" s="127"/>
      <c r="CD154" s="128" t="str">
        <f>IF(VLOOKUP(BX154,NP,33,FALSE)="","",IF(VLOOKUP(BX154,NP,33,FALSE)=0,"",VLOOKUP(BX154,NP,33,FALSE)))</f>
        <v/>
      </c>
      <c r="CE154" s="137"/>
      <c r="CF154" s="83" t="str">
        <f>IF(VLOOKUP(BX154,NP,12,FALSE)=1,VLOOKUP(BX154,NP,4,FALSE),IF(VLOOKUP(BX154,NP,22,FALSE)=1,VLOOKUP(BX154,NP,14,FALSE),""))</f>
        <v/>
      </c>
      <c r="CG154" s="20" t="str">
        <f>IF(CF154="","",IF(VLOOKUP(BX154,NP,12,FALSE)=1,CONCATENATE(VLOOKUP(BX154,NP,5,FALSE),"  ",VLOOKUP(BX154,NP,6,FALSE)),IF(VLOOKUP(BX154,NP,22,FALSE)=1,CONCATENATE(VLOOKUP(BX154,NP,15,FALSE),"  ",VLOOKUP(BX154,NP,16,FALSE)),"")))</f>
        <v/>
      </c>
      <c r="CH154" s="20"/>
      <c r="CI154" s="20"/>
      <c r="CJ154" s="20"/>
      <c r="CK154" s="20"/>
      <c r="CL154" s="20"/>
      <c r="CM154" s="20"/>
      <c r="CN154" s="50" t="s">
        <v>11</v>
      </c>
    </row>
    <row r="155" spans="1:92" ht="12" customHeight="1">
      <c r="C155" s="64" t="str">
        <f>IF(J154="","",IF(VLOOKUP(R154,NP,12,FALSE)=1,CONCATENATE(VLOOKUP(R154,NP,8,FALSE)," pts - ",VLOOKUP(R154,NP,11,FALSE)),IF(VLOOKUP(R154,NP,22,FALSE)=1,CONCATENATE(VLOOKUP(R154,NP,18,FALSE)," pts - ",VLOOKUP(R154,NP,21,FALSE)),"")))</f>
        <v/>
      </c>
      <c r="D155" s="64"/>
      <c r="E155" s="64"/>
      <c r="F155" s="64"/>
      <c r="G155" s="64"/>
      <c r="H155" s="64"/>
      <c r="I155" s="64"/>
      <c r="J155" s="87"/>
      <c r="S155" s="18"/>
      <c r="T155" s="18"/>
      <c r="U155" s="99"/>
      <c r="V155" s="18"/>
      <c r="W155" s="18"/>
      <c r="X155" s="99"/>
      <c r="Y155" s="18"/>
      <c r="Z155" s="11"/>
      <c r="AA155" s="20" t="str">
        <f>IF(AH155="","",IF(VLOOKUP(AP57,NP,12,FALSE)=0,CONCATENATE(VLOOKUP(AP57,NP,5,FALSE),"  ",VLOOKUP(AP57,NP,6,FALSE)),IF(VLOOKUP(AP57,NP,22,FALSE)=0,CONCATENATE(VLOOKUP(AP57,NP,15,FALSE),"  ",VLOOKUP(AP57,NP,16,FALSE)),"")))</f>
        <v/>
      </c>
      <c r="AB155" s="20"/>
      <c r="AC155" s="92"/>
      <c r="AD155" s="20"/>
      <c r="AE155" s="20"/>
      <c r="AF155" s="92"/>
      <c r="AG155" s="20"/>
      <c r="AH155" s="84" t="str">
        <f>IF(AND(VLOOKUP(AP57,NP,12,FALSE)=0,VLOOKUP(AP57,NP,22,FALSE)=0),"",IF(VLOOKUP(AP57,NP,12,FALSE)=0,VLOOKUP(AP57,NP,4,FALSE),IF(VLOOKUP(AP57,NP,22,FALSE)=0,VLOOKUP(AP57,NP,14,FALSE),"")))</f>
        <v/>
      </c>
      <c r="AI155" s="164">
        <v>72</v>
      </c>
      <c r="AJ155" s="34"/>
      <c r="AK155" s="94"/>
      <c r="AL155" s="34"/>
      <c r="AM155" s="34"/>
      <c r="AN155" s="94"/>
      <c r="AO155" s="34"/>
      <c r="AP155" s="32"/>
      <c r="AQ155" s="13"/>
      <c r="AR155" s="11"/>
      <c r="AS155" s="23"/>
      <c r="AT155" s="15"/>
      <c r="AU155" s="15"/>
      <c r="AV155" s="15"/>
      <c r="AW155" s="15"/>
      <c r="AX155" s="15"/>
      <c r="AZ155" s="11"/>
      <c r="BA155" s="33"/>
      <c r="BB155" s="34"/>
      <c r="BC155" s="94"/>
      <c r="BD155" s="34"/>
      <c r="BE155" s="34"/>
      <c r="BF155" s="94"/>
      <c r="BG155" s="109">
        <v>80</v>
      </c>
      <c r="BH155" s="84" t="str">
        <f>IF(AND(VLOOKUP(AZ57,NP,12,FALSE)=0,VLOOKUP(AZ57,NP,22,FALSE)=0),"",IF(VLOOKUP(AZ57,NP,12,FALSE)=0,VLOOKUP(AZ57,NP,4,FALSE),IF(VLOOKUP(AZ57,NP,22,FALSE)=0,VLOOKUP(AZ57,NP,14,FALSE),"")))</f>
        <v/>
      </c>
      <c r="BI155" s="20" t="str">
        <f>IF(BH155="","",IF(VLOOKUP(AZ57,NP,12,FALSE)=0,CONCATENATE(VLOOKUP(AZ57,NP,5,FALSE),"  ",VLOOKUP(AZ57,NP,6,FALSE)),IF(VLOOKUP(AZ57,NP,22,FALSE)=0,CONCATENATE(VLOOKUP(AZ57,NP,15,FALSE),"  ",VLOOKUP(AZ57,NP,16,FALSE)),"")))</f>
        <v/>
      </c>
      <c r="BJ155" s="20"/>
      <c r="BK155" s="92"/>
      <c r="BL155" s="20"/>
      <c r="BM155" s="20"/>
      <c r="BN155" s="92"/>
      <c r="BO155" s="20"/>
      <c r="BP155" s="11"/>
      <c r="BQ155" s="18"/>
      <c r="BR155" s="18"/>
      <c r="BS155" s="99"/>
      <c r="BT155" s="18"/>
      <c r="BU155" s="18"/>
      <c r="BV155" s="99"/>
      <c r="BW155" s="18"/>
      <c r="CF155" s="25"/>
      <c r="CG155" s="64" t="str">
        <f>IF(CF154="","",IF(VLOOKUP(BX154,NP,12,FALSE)=1,CONCATENATE(VLOOKUP(BX154,NP,8,FALSE)," pts - ",VLOOKUP(BX154,NP,11,FALSE)),IF(VLOOKUP(BX154,NP,22,FALSE)=1,CONCATENATE(VLOOKUP(BX154,NP,18,FALSE)," pts - ",VLOOKUP(BX154,NP,21,FALSE)),"")))</f>
        <v/>
      </c>
      <c r="CH155" s="64"/>
      <c r="CI155" s="64"/>
      <c r="CJ155" s="64"/>
      <c r="CK155" s="64"/>
      <c r="CL155" s="64"/>
      <c r="CM155" s="64"/>
    </row>
    <row r="156" spans="1:92" ht="12" customHeight="1">
      <c r="C156" s="64" t="str">
        <f>IF(J154="","",CONCATENATE(IF(VLOOKUP(R154,NP,23,FALSE)="","",IF(VLOOKUP(R154,NP,12,FALSE)=1,VLOOKUP(R154,NP,23,FALSE),-VLOOKUP(R154,NP,23,FALSE))),IF(VLOOKUP(R154,NP,24,FALSE)="","",CONCATENATE(" / ",IF(VLOOKUP(R154,NP,12,FALSE)=1,VLOOKUP(R154,NP,24,FALSE),-VLOOKUP(R154,NP,24,FALSE)))),IF(VLOOKUP(R154,NP,25,FALSE)="","",CONCATENATE(" / ",IF(VLOOKUP(R154,NP,12,FALSE)=1,VLOOKUP(R154,NP,25,FALSE),-VLOOKUP(R154,NP,25,FALSE)))),IF(VLOOKUP(R154,NP,26,FALSE)="","",CONCATENATE(" / ",IF(VLOOKUP(R154,NP,12,FALSE)=1,VLOOKUP(R154,NP,26,FALSE),-VLOOKUP(R154,NP,26,FALSE)))),IF(VLOOKUP(R154,NP,27,FALSE)="","",CONCATENATE(" / ",IF(VLOOKUP(R154,NP,12,FALSE)=1,VLOOKUP(R154,NP,27,FALSE),-VLOOKUP(R154,NP,27,FALSE)))),IF(VLOOKUP(R154,NP,28)="","",CONCATENATE(" / ",IF(VLOOKUP(R154,NP,12)=1,VLOOKUP(R154,NP,28),-VLOOKUP(R154,NP,28)))),IF(VLOOKUP(R154,NP,29)="","",CONCATENATE(" / ",IF(VLOOKUP(R154,NP,12)=1,VLOOKUP(R154,NP,29),-VLOOKUP(R154,NP,29))))))</f>
        <v/>
      </c>
      <c r="D156" s="64"/>
      <c r="E156" s="64"/>
      <c r="F156" s="64"/>
      <c r="G156" s="64"/>
      <c r="H156" s="64"/>
      <c r="I156" s="64"/>
      <c r="J156" s="87"/>
      <c r="S156" s="120"/>
      <c r="T156" s="121"/>
      <c r="U156" s="122"/>
      <c r="V156" s="121"/>
      <c r="W156" s="121"/>
      <c r="X156" s="122"/>
      <c r="Y156" s="4"/>
      <c r="Z156" s="132">
        <v>89</v>
      </c>
      <c r="AA156" s="64" t="str">
        <f>IF(AH155="","",IF(VLOOKUP(AP57,NP,12,FALSE)=0,CONCATENATE(VLOOKUP(AP57,NP,8,FALSE)," pts - ",VLOOKUP(AP57,NP,11,FALSE)),IF(VLOOKUP(AP57,NP,22,FALSE)=0,CONCATENATE(VLOOKUP(AP57,NP,18,FALSE)," pts - ",VLOOKUP(AP57,NP,21,FALSE)),"")))</f>
        <v/>
      </c>
      <c r="AB156" s="64"/>
      <c r="AC156" s="107"/>
      <c r="AD156" s="64"/>
      <c r="AE156" s="64"/>
      <c r="AF156" s="107"/>
      <c r="AG156" s="64"/>
      <c r="AH156" s="18"/>
      <c r="AP156" s="32"/>
      <c r="AR156" s="11"/>
      <c r="AS156" s="23"/>
      <c r="AT156" s="18"/>
      <c r="AU156" s="99"/>
      <c r="AV156" s="18"/>
      <c r="AW156" s="18"/>
      <c r="AX156" s="99"/>
      <c r="AZ156" s="18"/>
      <c r="BA156" s="45"/>
      <c r="BB156" s="24"/>
      <c r="BC156" s="98"/>
      <c r="BD156" s="24"/>
      <c r="BE156" s="24"/>
      <c r="BF156" s="98"/>
      <c r="BH156" s="18"/>
      <c r="BI156" s="21" t="str">
        <f>IF(BH155="","",IF(VLOOKUP(AZ57,NP,12,FALSE)=0,CONCATENATE(VLOOKUP(AZ57,NP,8,FALSE)," pts - ",VLOOKUP(AZ57,NP,11,FALSE)),IF(VLOOKUP(AZ57,NP,22,FALSE)=0,CONCATENATE(VLOOKUP(AZ57,NP,18,FALSE)," pts - ",VLOOKUP(AZ57,NP,21,FALSE)),"")))</f>
        <v/>
      </c>
      <c r="BJ156" s="21"/>
      <c r="BK156" s="17"/>
      <c r="BL156" s="21"/>
      <c r="BM156" s="21"/>
      <c r="BN156" s="17"/>
      <c r="BO156" s="21"/>
      <c r="BP156" s="136">
        <v>81</v>
      </c>
      <c r="BQ156" s="120"/>
      <c r="BR156" s="121"/>
      <c r="BS156" s="122"/>
      <c r="BT156" s="121"/>
      <c r="BU156" s="121"/>
      <c r="BV156" s="122"/>
      <c r="BW156" s="4"/>
      <c r="CF156" s="26"/>
      <c r="CG156" s="64" t="str">
        <f>IF(CF154="","",CONCATENATE(IF(VLOOKUP(BX154,NP,23,FALSE)="","",IF(VLOOKUP(BX154,NP,12,FALSE)=1,VLOOKUP(BX154,NP,23,FALSE),-VLOOKUP(BX154,NP,23,FALSE))),IF(VLOOKUP(BX154,NP,24,FALSE)="","",CONCATENATE(" / ",IF(VLOOKUP(BX154,NP,12,FALSE)=1,VLOOKUP(BX154,NP,24,FALSE),-VLOOKUP(BX154,NP,24,FALSE)))),IF(VLOOKUP(BX154,NP,25,FALSE)="","",CONCATENATE(" / ",IF(VLOOKUP(BX154,NP,12,FALSE)=1,VLOOKUP(BX154,NP,25,FALSE),-VLOOKUP(BX154,NP,25,FALSE)))),IF(VLOOKUP(BX154,NP,26,FALSE)="","",CONCATENATE(" / ",IF(VLOOKUP(BX154,NP,12,FALSE)=1,VLOOKUP(BX154,NP,26,FALSE),-VLOOKUP(BX154,NP,26,FALSE)))),IF(VLOOKUP(BX154,NP,27,FALSE)="","",CONCATENATE(" / ",IF(VLOOKUP(BX154,NP,12,FALSE)=1,VLOOKUP(BX154,NP,27,FALSE),-VLOOKUP(BX154,NP,27,FALSE)))),IF(VLOOKUP(BX154,NP,28)="","",CONCATENATE(" / ",IF(VLOOKUP(BX154,NP,12)=1,VLOOKUP(BX154,NP,28),-VLOOKUP(BX154,NP,28)))),IF(VLOOKUP(BX154,NP,29)="","",CONCATENATE(" / ",IF(VLOOKUP(BX154,NP,12)=1,VLOOKUP(BX154,NP,29),-VLOOKUP(BX154,NP,29))))))</f>
        <v/>
      </c>
      <c r="CH156" s="64"/>
      <c r="CI156" s="64"/>
      <c r="CJ156" s="64"/>
      <c r="CK156" s="64"/>
      <c r="CL156" s="64"/>
      <c r="CM156" s="64"/>
    </row>
    <row r="157" spans="1:92" ht="12" customHeight="1">
      <c r="J157" s="87"/>
      <c r="S157" s="20" t="str">
        <f>IF(Z157="","",CONCATENATE(VLOOKUP(Z160,NP,5,FALSE),"  ",VLOOKUP(Z160,NP,6,FALSE)))</f>
        <v/>
      </c>
      <c r="T157" s="20"/>
      <c r="U157" s="92"/>
      <c r="V157" s="20"/>
      <c r="W157" s="20"/>
      <c r="X157" s="92"/>
      <c r="Y157" s="20"/>
      <c r="Z157" s="90" t="str">
        <f>IF(VLOOKUP(Z160,NP,4,FALSE)=0,"",VLOOKUP(Z160,NP,4,FALSE))</f>
        <v/>
      </c>
      <c r="AA157" s="125" t="s">
        <v>67</v>
      </c>
      <c r="AB157" s="125"/>
      <c r="AC157" s="126" t="str">
        <f>IF(VLOOKUP(AH157,NP,32,FALSE)="","",IF(VLOOKUP(AH157,NP,32,FALSE)=0,"",VLOOKUP(AH157,NP,32,FALSE)))</f>
        <v/>
      </c>
      <c r="AD157" s="127" t="str">
        <f>IF(VLOOKUP(AH157,NP,33,FALSE)="","",IF(VLOOKUP(AH157,NP,34,FALSE)=2,"",VLOOKUP(AH157,NP,34,FALSE)))</f>
        <v/>
      </c>
      <c r="AE157" s="127"/>
      <c r="AF157" s="128" t="str">
        <f>IF(VLOOKUP(AH157,NP,33,FALSE)="","",IF(VLOOKUP(AH157,NP,33,FALSE)=0,"",VLOOKUP(AH157,NP,33,FALSE)))</f>
        <v/>
      </c>
      <c r="AG157" s="137"/>
      <c r="AH157" s="139">
        <f>AH151+1</f>
        <v>175</v>
      </c>
      <c r="AP157" s="32"/>
      <c r="AR157" s="11"/>
      <c r="AS157" s="23"/>
      <c r="AT157" s="23"/>
      <c r="AU157" s="93"/>
      <c r="AV157" s="23"/>
      <c r="AW157" s="23"/>
      <c r="AX157" s="93"/>
      <c r="AY157" s="18"/>
      <c r="AZ157" s="11"/>
      <c r="BA157" s="46"/>
      <c r="BB157" s="28"/>
      <c r="BC157" s="15"/>
      <c r="BD157" s="28"/>
      <c r="BE157" s="28"/>
      <c r="BF157" s="15"/>
      <c r="BH157" s="139">
        <f>BH151+1</f>
        <v>167</v>
      </c>
      <c r="BI157" s="125" t="s">
        <v>67</v>
      </c>
      <c r="BJ157" s="125"/>
      <c r="BK157" s="126" t="str">
        <f>IF(VLOOKUP(BH157,NP,32,FALSE)="","",IF(VLOOKUP(BH157,NP,32,FALSE)=0,"",VLOOKUP(BH157,NP,32,FALSE)))</f>
        <v/>
      </c>
      <c r="BL157" s="127" t="str">
        <f>IF(VLOOKUP(BH157,NP,33,FALSE)="","",IF(VLOOKUP(BH157,NP,34,FALSE)=2,"",VLOOKUP(BH157,NP,34,FALSE)))</f>
        <v/>
      </c>
      <c r="BM157" s="127"/>
      <c r="BN157" s="128" t="str">
        <f>IF(VLOOKUP(BH157,NP,33,FALSE)="","",IF(VLOOKUP(BH157,NP,33,FALSE)=0,"",VLOOKUP(BH157,NP,33,FALSE)))</f>
        <v/>
      </c>
      <c r="BO157" s="137"/>
      <c r="BP157" s="83" t="str">
        <f>IF(VLOOKUP(BP160,NP,4,FALSE)=0,"",VLOOKUP(BP160,NP,4,FALSE))</f>
        <v/>
      </c>
      <c r="BQ157" s="20" t="str">
        <f>IF(BP157="","",CONCATENATE(VLOOKUP(BP160,NP,5,FALSE),"  ",VLOOKUP(BP160,NP,6,FALSE)))</f>
        <v/>
      </c>
      <c r="BR157" s="20"/>
      <c r="BS157" s="92"/>
      <c r="BT157" s="20"/>
      <c r="BU157" s="20"/>
      <c r="BV157" s="92"/>
      <c r="BW157" s="20"/>
      <c r="CF157" s="22"/>
    </row>
    <row r="158" spans="1:92" ht="12" customHeight="1">
      <c r="J158" s="87"/>
      <c r="R158" s="80"/>
      <c r="S158" s="64" t="str">
        <f>IF(Z157="","",CONCATENATE(VLOOKUP(Z160,NP,8,FALSE)," pts - ",VLOOKUP(Z160,NP,11,FALSE)))</f>
        <v/>
      </c>
      <c r="T158" s="64"/>
      <c r="U158" s="107"/>
      <c r="V158" s="64"/>
      <c r="W158" s="64"/>
      <c r="X158" s="107"/>
      <c r="Y158" s="64"/>
      <c r="Z158" s="72"/>
      <c r="AA158" s="18"/>
      <c r="AB158" s="18"/>
      <c r="AC158" s="99"/>
      <c r="AD158" s="18"/>
      <c r="AE158" s="18"/>
      <c r="AF158" s="99"/>
      <c r="AG158" s="18"/>
      <c r="AH158" s="18"/>
      <c r="AP158" s="32"/>
      <c r="AR158" s="11"/>
      <c r="AS158" s="23"/>
      <c r="AT158" s="24"/>
      <c r="AU158" s="98"/>
      <c r="AV158" s="24"/>
      <c r="AW158" s="24"/>
      <c r="AX158" s="98"/>
      <c r="AZ158" s="11"/>
      <c r="BA158" s="165"/>
      <c r="BB158" s="15"/>
      <c r="BC158" s="15"/>
      <c r="BD158" s="15"/>
      <c r="BE158" s="15"/>
      <c r="BF158" s="15"/>
      <c r="BH158" s="18"/>
      <c r="BI158" s="18"/>
      <c r="BJ158" s="18"/>
      <c r="BK158" s="99"/>
      <c r="BL158" s="18"/>
      <c r="BM158" s="18"/>
      <c r="BN158" s="99"/>
      <c r="BO158" s="18"/>
      <c r="BP158" s="25"/>
      <c r="BQ158" s="21" t="str">
        <f>IF(BP157="","",CONCATENATE(VLOOKUP(BP160,NP,8,FALSE)," pts - ",VLOOKUP(BP160,NP,11,FALSE)))</f>
        <v/>
      </c>
      <c r="BR158" s="21"/>
      <c r="BS158" s="17"/>
      <c r="BT158" s="21"/>
      <c r="BU158" s="21"/>
      <c r="BV158" s="17"/>
      <c r="BW158" s="21"/>
      <c r="BX158" s="22"/>
      <c r="CF158" s="22"/>
    </row>
    <row r="159" spans="1:92" ht="12" customHeight="1">
      <c r="J159" s="87"/>
      <c r="K159" s="24"/>
      <c r="L159" s="24"/>
      <c r="M159" s="98"/>
      <c r="N159" s="24"/>
      <c r="O159" s="24"/>
      <c r="P159" s="98"/>
      <c r="R159" s="80"/>
      <c r="S159" s="64" t="str">
        <f>IF(Z157="","",CONCATENATE(IF(VLOOKUP(AH157,NP,23,FALSE)="","",IF(VLOOKUP(AH157,NP,12,FALSE)=1,VLOOKUP(AH157,NP,23,FALSE),-VLOOKUP(AH157,NP,23,FALSE))),IF(VLOOKUP(AH157,NP,24,FALSE)="","",CONCATENATE(" / ",IF(VLOOKUP(AH157,NP,12,FALSE)=1,VLOOKUP(AH157,NP,24,FALSE),-VLOOKUP(AH157,NP,24,FALSE)))),IF(VLOOKUP(AH157,NP,25,FALSE)="","",CONCATENATE(" / ",IF(VLOOKUP(AH157,NP,12,FALSE)=1,VLOOKUP(AH157,NP,25,FALSE),-VLOOKUP(AH157,NP,25,FALSE)))),IF(VLOOKUP(AH157,NP,26,FALSE)="","",CONCATENATE(" / ",IF(VLOOKUP(AH157,NP,12,FALSE)=1,VLOOKUP(AH157,NP,26,FALSE),-VLOOKUP(AH157,NP,26,FALSE)))),IF(VLOOKUP(AH157,NP,27,FALSE)="","",CONCATENATE(" / ",IF(VLOOKUP(AH157,NP,12,FALSE)=1,VLOOKUP(AH157,NP,27,FALSE),-VLOOKUP(AH157,NP,27,FALSE)))),IF(VLOOKUP(AH157,NP,28)="","",CONCATENATE(" / ",IF(VLOOKUP(AH157,NP,12)=1,VLOOKUP(AH157,NP,28),-VLOOKUP(AH157,NP,28)))),IF(VLOOKUP(AH157,NP,29)="","",CONCATENATE(" / ",IF(VLOOKUP(AH157,NP,12)=1,VLOOKUP(AH157,NP,29),-VLOOKUP(AH157,NP,29))))))</f>
        <v/>
      </c>
      <c r="T159" s="64"/>
      <c r="U159" s="107"/>
      <c r="V159" s="64"/>
      <c r="W159" s="64"/>
      <c r="X159" s="107"/>
      <c r="Y159" s="64"/>
      <c r="Z159" s="74"/>
      <c r="AA159" s="20" t="str">
        <f>IF(AH159="","",IF(VLOOKUP(AP69,NP,12,FALSE)=0,CONCATENATE(VLOOKUP(AP69,NP,5,FALSE),"  ",VLOOKUP(AP69,NP,6,FALSE)),IF(VLOOKUP(AP69,NP,22,FALSE)=0,CONCATENATE(VLOOKUP(AP69,NP,15,FALSE),"  ",VLOOKUP(AP69,NP,16,FALSE)),"")))</f>
        <v/>
      </c>
      <c r="AB159" s="20"/>
      <c r="AC159" s="92"/>
      <c r="AD159" s="20"/>
      <c r="AE159" s="20"/>
      <c r="AF159" s="92"/>
      <c r="AG159" s="20"/>
      <c r="AH159" s="84" t="str">
        <f>IF(AND(VLOOKUP(AP69,NP,12,FALSE)=0,VLOOKUP(AP69,NP,22,FALSE)=0),"",IF(VLOOKUP(AP69,NP,12,FALSE)=0,VLOOKUP(AP69,NP,4,FALSE),IF(VLOOKUP(AP69,NP,22,FALSE)=0,VLOOKUP(AP69,NP,14,FALSE),"")))</f>
        <v/>
      </c>
      <c r="AI159" s="164">
        <v>89</v>
      </c>
      <c r="AJ159" s="34"/>
      <c r="AK159" s="94"/>
      <c r="AL159" s="34"/>
      <c r="AM159" s="34"/>
      <c r="AN159" s="94"/>
      <c r="AO159" s="34"/>
      <c r="AP159" s="32"/>
      <c r="AR159" s="11"/>
      <c r="AS159" s="23"/>
      <c r="AT159" s="23"/>
      <c r="AU159" s="93"/>
      <c r="AV159" s="23"/>
      <c r="AW159" s="23"/>
      <c r="AX159" s="93"/>
      <c r="AY159" s="18"/>
      <c r="AZ159" s="11"/>
      <c r="BA159" s="53"/>
      <c r="BB159" s="47"/>
      <c r="BC159" s="105"/>
      <c r="BD159" s="47"/>
      <c r="BE159" s="47"/>
      <c r="BF159" s="105"/>
      <c r="BG159" s="109">
        <v>81</v>
      </c>
      <c r="BH159" s="84" t="str">
        <f>IF(AND(VLOOKUP(AZ69,NP,12,FALSE)=0,VLOOKUP(AZ69,NP,22,FALSE)=0),"",IF(VLOOKUP(AZ69,NP,12,FALSE)=0,VLOOKUP(AZ69,NP,4,FALSE),IF(VLOOKUP(AZ69,NP,22,FALSE)=0,VLOOKUP(AZ69,NP,14,FALSE),"")))</f>
        <v/>
      </c>
      <c r="BI159" s="20" t="str">
        <f>IF(BH159="","",IF(VLOOKUP(AZ69,NP,12,FALSE)=0,CONCATENATE(VLOOKUP(AZ69,NP,5,FALSE),"  ",VLOOKUP(AZ69,NP,6,FALSE)),IF(VLOOKUP(AZ69,NP,22,FALSE)=0,CONCATENATE(VLOOKUP(AZ69,NP,15,FALSE),"  ",VLOOKUP(AZ69,NP,16,FALSE)),"")))</f>
        <v/>
      </c>
      <c r="BJ159" s="20"/>
      <c r="BK159" s="92"/>
      <c r="BL159" s="20"/>
      <c r="BM159" s="20"/>
      <c r="BN159" s="92"/>
      <c r="BO159" s="20"/>
      <c r="BP159" s="26"/>
      <c r="BQ159" s="21" t="str">
        <f>IF(BP157="","",CONCATENATE(IF(VLOOKUP(BH157,NP,23,FALSE)="","",IF(VLOOKUP(BH157,NP,12,FALSE)=1,VLOOKUP(BH157,NP,23,FALSE),-VLOOKUP(BH157,NP,23,FALSE))),IF(VLOOKUP(BH157,NP,24,FALSE)="","",CONCATENATE(" / ",IF(VLOOKUP(BH157,NP,12,FALSE)=1,VLOOKUP(BH157,NP,24,FALSE),-VLOOKUP(BH157,NP,24,FALSE)))),IF(VLOOKUP(BH157,NP,25,FALSE)="","",CONCATENATE(" / ",IF(VLOOKUP(BH157,NP,12,FALSE)=1,VLOOKUP(BH157,NP,25,FALSE),-VLOOKUP(BH157,NP,25,FALSE)))),IF(VLOOKUP(BH157,NP,26,FALSE)="","",CONCATENATE(" / ",IF(VLOOKUP(BH157,NP,12,FALSE)=1,VLOOKUP(BH157,NP,26,FALSE),-VLOOKUP(BH157,NP,26,FALSE)))),IF(VLOOKUP(BH157,NP,27,FALSE)="","",CONCATENATE(" / ",IF(VLOOKUP(BH157,NP,12,FALSE)=1,VLOOKUP(BH157,NP,27,FALSE),-VLOOKUP(BH157,NP,27,FALSE)))),IF(VLOOKUP(BH157,NP,28)="","",CONCATENATE(" / ",IF(VLOOKUP(BH157,NP,12)=1,VLOOKUP(BH157,NP,28),-VLOOKUP(BH157,NP,28)))),IF(VLOOKUP(BH157,NP,29)="","",CONCATENATE(" / ",IF(VLOOKUP(BH157,NP,12)=1,VLOOKUP(BH157,NP,29),-VLOOKUP(BH157,NP,29))))))</f>
        <v/>
      </c>
      <c r="BR159" s="21"/>
      <c r="BS159" s="17"/>
      <c r="BT159" s="21"/>
      <c r="BU159" s="21"/>
      <c r="BV159" s="17"/>
      <c r="BW159" s="21"/>
      <c r="BX159" s="22"/>
      <c r="BY159" s="24"/>
      <c r="BZ159" s="24"/>
      <c r="CA159" s="98"/>
      <c r="CB159" s="24"/>
      <c r="CC159" s="24"/>
      <c r="CD159" s="98"/>
      <c r="CF159" s="22"/>
    </row>
    <row r="160" spans="1:92" ht="12" customHeight="1">
      <c r="J160" s="87"/>
      <c r="K160" s="20" t="str">
        <f>IF(R160="","",CONCATENATE(VLOOKUP(R154,NP,15,FALSE),"  ",VLOOKUP(R154,NP,16,FALSE)))</f>
        <v/>
      </c>
      <c r="L160" s="20"/>
      <c r="M160" s="92"/>
      <c r="N160" s="20"/>
      <c r="O160" s="20"/>
      <c r="P160" s="92"/>
      <c r="Q160" s="20"/>
      <c r="R160" s="82" t="str">
        <f>IF(VLOOKUP(R154,NP,14,FALSE)=0,"",VLOOKUP(R154,NP,14,FALSE))</f>
        <v/>
      </c>
      <c r="S160" s="125" t="s">
        <v>67</v>
      </c>
      <c r="T160" s="125"/>
      <c r="U160" s="126" t="str">
        <f>IF(VLOOKUP(Z160,NP,32,FALSE)="","",IF(VLOOKUP(Z160,NP,32,FALSE)=0,"",VLOOKUP(Z160,NP,32,FALSE)))</f>
        <v/>
      </c>
      <c r="V160" s="127" t="str">
        <f>IF(VLOOKUP(Z160,NP,33,FALSE)="","",IF(VLOOKUP(Z160,NP,34,FALSE)=2,"",VLOOKUP(Z160,NP,34,FALSE)))</f>
        <v/>
      </c>
      <c r="W160" s="127"/>
      <c r="X160" s="128" t="str">
        <f>IF(VLOOKUP(Z160,NP,33,FALSE)="","",IF(VLOOKUP(Z160,NP,33,FALSE)=0,"",VLOOKUP(Z160,NP,33,FALSE)))</f>
        <v/>
      </c>
      <c r="Y160" s="137"/>
      <c r="Z160" s="139">
        <f>Z148+1</f>
        <v>190</v>
      </c>
      <c r="AA160" s="64" t="str">
        <f>IF(AH159="","",IF(VLOOKUP(AP69,NP,12,FALSE)=0,CONCATENATE(VLOOKUP(AP69,NP,8,FALSE)," pts - ",VLOOKUP(AP69,NP,11,FALSE)),IF(VLOOKUP(AP69,NP,22,FALSE)=0,CONCATENATE(VLOOKUP(AP69,NP,18,FALSE)," pts - ",VLOOKUP(AP69,NP,21,FALSE)),"")))</f>
        <v/>
      </c>
      <c r="AB160" s="64"/>
      <c r="AC160" s="107"/>
      <c r="AD160" s="64"/>
      <c r="AE160" s="64"/>
      <c r="AF160" s="107"/>
      <c r="AG160" s="64"/>
      <c r="AH160" s="18"/>
      <c r="AP160" s="32"/>
      <c r="AR160" s="11"/>
      <c r="AS160" s="23"/>
      <c r="AT160" s="24"/>
      <c r="AU160" s="98"/>
      <c r="AV160" s="24"/>
      <c r="AW160" s="24"/>
      <c r="AX160" s="98"/>
      <c r="AZ160" s="11"/>
      <c r="BA160" s="43"/>
      <c r="BB160" s="18"/>
      <c r="BC160" s="99"/>
      <c r="BD160" s="18"/>
      <c r="BE160" s="18"/>
      <c r="BF160" s="99"/>
      <c r="BH160" s="18"/>
      <c r="BI160" s="21" t="str">
        <f>IF(BH159="","",IF(VLOOKUP(AZ69,NP,12,FALSE)=0,CONCATENATE(VLOOKUP(AZ69,NP,8,FALSE)," pts - ",VLOOKUP(AZ69,NP,11,FALSE)),IF(VLOOKUP(AZ69,NP,22,FALSE)=0,CONCATENATE(VLOOKUP(AZ69,NP,18,FALSE)," pts - ",VLOOKUP(AZ69,NP,21,FALSE)),"")))</f>
        <v/>
      </c>
      <c r="BJ160" s="21"/>
      <c r="BK160" s="17"/>
      <c r="BL160" s="21"/>
      <c r="BM160" s="21"/>
      <c r="BN160" s="17"/>
      <c r="BO160" s="21"/>
      <c r="BP160" s="139">
        <f>BP148+1</f>
        <v>182</v>
      </c>
      <c r="BQ160" s="125" t="s">
        <v>67</v>
      </c>
      <c r="BR160" s="125"/>
      <c r="BS160" s="126" t="str">
        <f>IF(VLOOKUP(BP160,NP,32,FALSE)="","",IF(VLOOKUP(BP160,NP,32,FALSE)=0,"",VLOOKUP(BP160,NP,32,FALSE)))</f>
        <v/>
      </c>
      <c r="BT160" s="127" t="str">
        <f>IF(VLOOKUP(BP160,NP,33,FALSE)="","",IF(VLOOKUP(BP160,NP,34,FALSE)=2,"",VLOOKUP(BP160,NP,34,FALSE)))</f>
        <v/>
      </c>
      <c r="BU160" s="127"/>
      <c r="BV160" s="128" t="str">
        <f>IF(VLOOKUP(BP160,NP,33,FALSE)="","",IF(VLOOKUP(BP160,NP,33,FALSE)=0,"",VLOOKUP(BP160,NP,33,FALSE)))</f>
        <v/>
      </c>
      <c r="BW160" s="137"/>
      <c r="BX160" s="83" t="str">
        <f>IF(VLOOKUP(BX154,NP,14,FALSE)=0,"",VLOOKUP(BX154,NP,14,FALSE))</f>
        <v/>
      </c>
      <c r="BY160" s="20" t="str">
        <f>IF(BX160="","",CONCATENATE(VLOOKUP(BX154,NP,15,FALSE),"  ",VLOOKUP(BX154,NP,16,FALSE)))</f>
        <v/>
      </c>
      <c r="BZ160" s="20"/>
      <c r="CA160" s="92"/>
      <c r="CB160" s="20"/>
      <c r="CC160" s="20"/>
      <c r="CD160" s="92"/>
      <c r="CE160" s="20"/>
      <c r="CF160" s="22"/>
    </row>
    <row r="161" spans="1:92" ht="12" customHeight="1">
      <c r="J161" s="30"/>
      <c r="K161" s="66" t="str">
        <f>IF(R160="","",CONCATENATE(VLOOKUP(R154,NP,18,FALSE)," pts - ",VLOOKUP(R154,NP,21,FALSE)))</f>
        <v/>
      </c>
      <c r="L161" s="66"/>
      <c r="M161" s="108"/>
      <c r="N161" s="66"/>
      <c r="O161" s="66"/>
      <c r="P161" s="108"/>
      <c r="Q161" s="66"/>
      <c r="R161" s="132">
        <v>104</v>
      </c>
      <c r="S161" s="18"/>
      <c r="T161" s="18"/>
      <c r="U161" s="99"/>
      <c r="V161" s="18"/>
      <c r="W161" s="18"/>
      <c r="X161" s="99"/>
      <c r="Y161" s="18"/>
      <c r="Z161" s="11"/>
      <c r="AA161" s="20" t="str">
        <f>IF(AH161="","",IF(VLOOKUP(AP81,NP,12,FALSE)=0,CONCATENATE(VLOOKUP(AP81,NP,5,FALSE),"  ",VLOOKUP(AP81,NP,6,FALSE)),IF(VLOOKUP(AP81,NP,22,FALSE)=0,CONCATENATE(VLOOKUP(AP81,NP,15,FALSE),"  ",VLOOKUP(AP81,NP,16,FALSE)),"")))</f>
        <v/>
      </c>
      <c r="AB161" s="20"/>
      <c r="AC161" s="92"/>
      <c r="AD161" s="20"/>
      <c r="AE161" s="20"/>
      <c r="AF161" s="92"/>
      <c r="AG161" s="20"/>
      <c r="AH161" s="84" t="str">
        <f>IF(AND(VLOOKUP(AP81,NP,12,FALSE)=0,VLOOKUP(AP81,NP,22,FALSE)=0),"",IF(VLOOKUP(AP81,NP,12,FALSE)=0,VLOOKUP(AP81,NP,4,FALSE),IF(VLOOKUP(AP81,NP,22,FALSE)=0,VLOOKUP(AP81,NP,14,FALSE),"")))</f>
        <v/>
      </c>
      <c r="AI161" s="164">
        <v>104</v>
      </c>
      <c r="AJ161" s="34"/>
      <c r="AK161" s="94"/>
      <c r="AL161" s="34"/>
      <c r="AM161" s="34"/>
      <c r="AN161" s="94"/>
      <c r="AO161" s="34"/>
      <c r="AP161" s="32"/>
      <c r="AR161" s="11"/>
      <c r="AS161" s="23"/>
      <c r="AT161" s="15"/>
      <c r="AU161" s="15"/>
      <c r="AV161" s="15"/>
      <c r="AW161" s="15"/>
      <c r="AX161" s="15"/>
      <c r="AZ161" s="11"/>
      <c r="BA161" s="33"/>
      <c r="BB161" s="34"/>
      <c r="BC161" s="94"/>
      <c r="BD161" s="34"/>
      <c r="BE161" s="34"/>
      <c r="BF161" s="94"/>
      <c r="BG161" s="109">
        <v>112</v>
      </c>
      <c r="BH161" s="84" t="str">
        <f>IF(AND(VLOOKUP(AZ81,NP,12,FALSE)=0,VLOOKUP(AZ81,NP,22,FALSE)=0),"",IF(VLOOKUP(AZ81,NP,12,FALSE)=0,VLOOKUP(AZ81,NP,4,FALSE),IF(VLOOKUP(AZ81,NP,22,FALSE)=0,VLOOKUP(AZ81,NP,14,FALSE),"")))</f>
        <v/>
      </c>
      <c r="BI161" s="20" t="str">
        <f>IF(BH161="","",IF(VLOOKUP(AZ81,NP,12,FALSE)=0,CONCATENATE(VLOOKUP(AZ81,NP,5,FALSE),"  ",VLOOKUP(AZ81,NP,6,FALSE)),IF(VLOOKUP(AZ81,NP,22,FALSE)=0,CONCATENATE(VLOOKUP(AZ81,NP,15,FALSE),"  ",VLOOKUP(AZ81,NP,16,FALSE)),"")))</f>
        <v/>
      </c>
      <c r="BJ161" s="20"/>
      <c r="BK161" s="92"/>
      <c r="BL161" s="20"/>
      <c r="BM161" s="20"/>
      <c r="BN161" s="92"/>
      <c r="BO161" s="20"/>
      <c r="BP161" s="11"/>
      <c r="BQ161" s="18"/>
      <c r="BR161" s="18"/>
      <c r="BS161" s="99"/>
      <c r="BT161" s="18"/>
      <c r="BU161" s="18"/>
      <c r="BV161" s="99"/>
      <c r="BW161" s="18"/>
      <c r="BX161" s="136">
        <v>112</v>
      </c>
      <c r="BY161" s="27" t="str">
        <f>IF(BX160="","",CONCATENATE(VLOOKUP(BX154,NP,18,FALSE)," pts - ",VLOOKUP(BX154,NP,21,FALSE)))</f>
        <v/>
      </c>
      <c r="BZ161" s="27"/>
      <c r="CA161" s="97"/>
      <c r="CB161" s="27"/>
      <c r="CC161" s="27"/>
      <c r="CD161" s="97"/>
      <c r="CE161" s="27"/>
      <c r="CF161" s="11"/>
      <c r="CG161" s="18"/>
      <c r="CH161" s="18"/>
      <c r="CI161" s="18"/>
      <c r="CJ161" s="18"/>
      <c r="CK161" s="18"/>
      <c r="CL161" s="18"/>
      <c r="CM161" s="18"/>
      <c r="CN161" s="59"/>
    </row>
    <row r="162" spans="1:92" ht="12" customHeight="1">
      <c r="J162" s="30"/>
      <c r="K162" s="64" t="str">
        <f>IF(R160="","",CONCATENATE(IF(VLOOKUP(Z160,NP,23,FALSE)="","",IF(VLOOKUP(Z160,NP,12,FALSE)=1,VLOOKUP(Z160,NP,23,FALSE),-VLOOKUP(Z160,NP,23,FALSE))),IF(VLOOKUP(Z160,NP,24,FALSE)="","",CONCATENATE(" / ",IF(VLOOKUP(Z160,NP,12,FALSE)=1,VLOOKUP(Z160,NP,24,FALSE),-VLOOKUP(Z160,NP,24,FALSE)))),IF(VLOOKUP(Z160,NP,25,FALSE)="","",CONCATENATE(" / ",IF(VLOOKUP(Z160,NP,12,FALSE)=1,VLOOKUP(Z160,NP,25,FALSE),-VLOOKUP(Z160,NP,25,FALSE)))),IF(VLOOKUP(Z160,NP,26,FALSE)="","",CONCATENATE(" / ",IF(VLOOKUP(Z160,NP,12,FALSE)=1,VLOOKUP(Z160,NP,26,FALSE),-VLOOKUP(Z160,NP,26,FALSE)))),IF(VLOOKUP(Z160,NP,27,FALSE)="","",CONCATENATE(" / ",IF(VLOOKUP(Z160,NP,12,FALSE)=1,VLOOKUP(Z160,NP,27,FALSE),-VLOOKUP(Z160,NP,27,FALSE)))),IF(VLOOKUP(Z160,NP,28)="","",CONCATENATE(" / ",IF(VLOOKUP(Z160,NP,12)=1,VLOOKUP(Z160,NP,28),-VLOOKUP(Z160,NP,28)))),IF(VLOOKUP(Z160,NP,29)="","",CONCATENATE(" / ",IF(VLOOKUP(Z160,NP,12)=1,VLOOKUP(Z160,NP,29),-VLOOKUP(Z160,NP,29))))))</f>
        <v/>
      </c>
      <c r="L162" s="64"/>
      <c r="M162" s="107"/>
      <c r="N162" s="64"/>
      <c r="O162" s="64"/>
      <c r="P162" s="107"/>
      <c r="Q162" s="64"/>
      <c r="R162" s="71"/>
      <c r="S162" s="120"/>
      <c r="T162" s="121"/>
      <c r="U162" s="122"/>
      <c r="V162" s="121"/>
      <c r="W162" s="121"/>
      <c r="X162" s="122"/>
      <c r="Y162" s="4"/>
      <c r="Z162" s="166"/>
      <c r="AA162" s="64" t="str">
        <f>IF(AH161="","",IF(VLOOKUP(AP81,NP,12,FALSE)=0,CONCATENATE(VLOOKUP(AP81,NP,8,FALSE)," pts - ",VLOOKUP(AP81,NP,11,FALSE)),IF(VLOOKUP(AP81,NP,22,FALSE)=0,CONCATENATE(VLOOKUP(AP81,NP,18,FALSE)," pts - ",VLOOKUP(AP81,NP,21,FALSE)),"")))</f>
        <v/>
      </c>
      <c r="AB162" s="64"/>
      <c r="AC162" s="107"/>
      <c r="AD162" s="64"/>
      <c r="AE162" s="64"/>
      <c r="AF162" s="107"/>
      <c r="AG162" s="64"/>
      <c r="AH162" s="18"/>
      <c r="AP162" s="32"/>
      <c r="AR162" s="11"/>
      <c r="AS162" s="23"/>
      <c r="AT162" s="18"/>
      <c r="AU162" s="99"/>
      <c r="AV162" s="18"/>
      <c r="AW162" s="18"/>
      <c r="AX162" s="99"/>
      <c r="AZ162" s="11"/>
      <c r="BA162" s="45"/>
      <c r="BB162" s="24"/>
      <c r="BC162" s="98"/>
      <c r="BD162" s="24"/>
      <c r="BE162" s="24"/>
      <c r="BF162" s="98"/>
      <c r="BG162" s="18"/>
      <c r="BH162" s="18"/>
      <c r="BI162" s="218" t="str">
        <f>IF(BH161="","",IF(VLOOKUP(AZ81,NP,12,FALSE)=0,CONCATENATE(VLOOKUP(AZ81,NP,8,FALSE)," pts - ",VLOOKUP(AZ81,NP,11,FALSE)),IF(VLOOKUP(AZ81,NP,22,FALSE)=0,CONCATENATE(VLOOKUP(AZ81,NP,18,FALSE)," pts - ",VLOOKUP(AZ81,NP,21,FALSE)),"")))</f>
        <v/>
      </c>
      <c r="BJ162" s="218"/>
      <c r="BK162" s="218"/>
      <c r="BL162" s="218"/>
      <c r="BM162" s="218"/>
      <c r="BN162" s="218"/>
      <c r="BO162" s="218"/>
      <c r="BP162" s="140"/>
      <c r="BQ162" s="120"/>
      <c r="BR162" s="121"/>
      <c r="BS162" s="122"/>
      <c r="BT162" s="121"/>
      <c r="BU162" s="121"/>
      <c r="BV162" s="122"/>
      <c r="BW162" s="4"/>
      <c r="BX162" s="26"/>
      <c r="BY162" s="21" t="str">
        <f>IF(BX160="","",CONCATENATE(IF(VLOOKUP(BP160,NP,23,FALSE)="","",IF(VLOOKUP(BP160,NP,12,FALSE)=1,VLOOKUP(BP160,NP,23,FALSE),-VLOOKUP(BP160,NP,23,FALSE))),IF(VLOOKUP(BP160,NP,24,FALSE)="","",CONCATENATE(" / ",IF(VLOOKUP(BP160,NP,12,FALSE)=1,VLOOKUP(BP160,NP,24,FALSE),-VLOOKUP(BP160,NP,24,FALSE)))),IF(VLOOKUP(BP160,NP,25,FALSE)="","",CONCATENATE(" / ",IF(VLOOKUP(BP160,NP,12,FALSE)=1,VLOOKUP(BP160,NP,25,FALSE),-VLOOKUP(BP160,NP,25,FALSE)))),IF(VLOOKUP(BP160,NP,26,FALSE)="","",CONCATENATE(" / ",IF(VLOOKUP(BP160,NP,12,FALSE)=1,VLOOKUP(BP160,NP,26,FALSE),-VLOOKUP(BP160,NP,26,FALSE)))),IF(VLOOKUP(BP160,NP,27,FALSE)="","",CONCATENATE(" / ",IF(VLOOKUP(BP160,NP,12,FALSE)=1,VLOOKUP(BP160,NP,27,FALSE),-VLOOKUP(BP160,NP,27,FALSE)))),IF(VLOOKUP(BP160,NP,28)="","",CONCATENATE(" / ",IF(VLOOKUP(BP160,NP,12)=1,VLOOKUP(BP160,NP,28),-VLOOKUP(BP160,NP,28)))),IF(VLOOKUP(BP160,NP,29)="","",CONCATENATE(" / ",IF(VLOOKUP(BP160,NP,12)=1,VLOOKUP(BP160,NP,29),-VLOOKUP(BP160,NP,29))))))</f>
        <v/>
      </c>
      <c r="BZ162" s="21"/>
      <c r="CA162" s="17"/>
      <c r="CB162" s="21"/>
      <c r="CC162" s="21"/>
      <c r="CD162" s="17"/>
      <c r="CE162" s="21"/>
      <c r="CN162" s="13"/>
    </row>
    <row r="163" spans="1:92" ht="12" customHeight="1">
      <c r="A163" s="76" t="s">
        <v>28</v>
      </c>
      <c r="C163" s="20" t="str">
        <f>IF(J163="","",IF(VLOOKUP(R154,NP,12,FALSE)=0,CONCATENATE(VLOOKUP(R154,NP,5,FALSE),"  ",VLOOKUP(R154,NP,6,FALSE)),IF(VLOOKUP(R154,NP,22,FALSE)=0,CONCATENATE(VLOOKUP(R154,NP,15,FALSE),"  ",VLOOKUP(R154,NP,16,FALSE)),"")))</f>
        <v/>
      </c>
      <c r="D163" s="20"/>
      <c r="E163" s="20"/>
      <c r="F163" s="20"/>
      <c r="G163" s="20"/>
      <c r="H163" s="20"/>
      <c r="I163" s="20"/>
      <c r="J163" s="84" t="str">
        <f>IF(AND(VLOOKUP(R154,NP,12,FALSE)=0,VLOOKUP(R154,NP,22,FALSE)=0),"",IF(VLOOKUP(R154,NP,12,FALSE)=0,VLOOKUP(R154,NP,4,FALSE),IF(VLOOKUP(R154,NP,22,FALSE)=0,VLOOKUP(R154,NP,14,FALSE),"")))</f>
        <v/>
      </c>
      <c r="R163" s="71"/>
      <c r="S163" s="20" t="str">
        <f>IF(Z163="","",CONCATENATE(VLOOKUP(Z160,NP,15,FALSE),"  ",VLOOKUP(Z160,NP,16,FALSE)))</f>
        <v/>
      </c>
      <c r="T163" s="20"/>
      <c r="U163" s="92"/>
      <c r="V163" s="20"/>
      <c r="W163" s="20"/>
      <c r="X163" s="92"/>
      <c r="Y163" s="20"/>
      <c r="Z163" s="90" t="str">
        <f>IF(VLOOKUP(Z160,NP,14,FALSE)=0,"",VLOOKUP(Z160,NP,14,FALSE))</f>
        <v/>
      </c>
      <c r="AA163" s="125" t="s">
        <v>67</v>
      </c>
      <c r="AB163" s="125"/>
      <c r="AC163" s="126" t="str">
        <f>IF(VLOOKUP(AH163,NP,32,FALSE)="","",IF(VLOOKUP(AH163,NP,32,FALSE)=0,"",VLOOKUP(AH163,NP,32,FALSE)))</f>
        <v/>
      </c>
      <c r="AD163" s="127" t="str">
        <f>IF(VLOOKUP(AH163,NP,33,FALSE)="","",IF(VLOOKUP(AH163,NP,34,FALSE)=2,"",VLOOKUP(AH163,NP,34,FALSE)))</f>
        <v/>
      </c>
      <c r="AE163" s="127"/>
      <c r="AF163" s="128" t="str">
        <f>IF(VLOOKUP(AH163,NP,33,FALSE)="","",IF(VLOOKUP(AH163,NP,33,FALSE)=0,"",VLOOKUP(AH163,NP,33,FALSE)))</f>
        <v/>
      </c>
      <c r="AG163" s="137"/>
      <c r="AH163" s="139">
        <f>AH157+1</f>
        <v>176</v>
      </c>
      <c r="AP163" s="32"/>
      <c r="AR163" s="11"/>
      <c r="AS163" s="23"/>
      <c r="AT163" s="23"/>
      <c r="AU163" s="93"/>
      <c r="AV163" s="23"/>
      <c r="AW163" s="23"/>
      <c r="AX163" s="93"/>
      <c r="AY163" s="18"/>
      <c r="BA163" s="39"/>
      <c r="BH163" s="139">
        <f>BH157+1</f>
        <v>168</v>
      </c>
      <c r="BI163" s="125" t="s">
        <v>67</v>
      </c>
      <c r="BJ163" s="125"/>
      <c r="BK163" s="126" t="str">
        <f>IF(VLOOKUP(BH163,NP,32,FALSE)="","",IF(VLOOKUP(BH163,NP,32,FALSE)=0,"",VLOOKUP(BH163,NP,32,FALSE)))</f>
        <v/>
      </c>
      <c r="BL163" s="127" t="str">
        <f>IF(VLOOKUP(BH163,NP,33,FALSE)="","",IF(VLOOKUP(BH163,NP,34,FALSE)=2,"",VLOOKUP(BH163,NP,34,FALSE)))</f>
        <v/>
      </c>
      <c r="BM163" s="127"/>
      <c r="BN163" s="128" t="str">
        <f>IF(VLOOKUP(BH163,NP,33,FALSE)="","",IF(VLOOKUP(BH163,NP,33,FALSE)=0,"",VLOOKUP(BH163,NP,33,FALSE)))</f>
        <v/>
      </c>
      <c r="BO163" s="137"/>
      <c r="BP163" s="83" t="str">
        <f>IF(VLOOKUP(BP160,NP,14,FALSE)=0,"",VLOOKUP(BP160,NP,14,FALSE))</f>
        <v/>
      </c>
      <c r="BQ163" s="20" t="str">
        <f>IF(BP163="","",CONCATENATE(VLOOKUP(BP160,NP,15,FALSE),"  ",VLOOKUP(BP160,NP,16,FALSE)))</f>
        <v/>
      </c>
      <c r="BR163" s="20"/>
      <c r="BS163" s="92"/>
      <c r="BT163" s="20"/>
      <c r="BU163" s="20"/>
      <c r="BV163" s="92"/>
      <c r="BW163" s="20"/>
      <c r="BX163" s="26"/>
      <c r="BY163" s="18"/>
      <c r="BZ163" s="18"/>
      <c r="CA163" s="99"/>
      <c r="CB163" s="18"/>
      <c r="CC163" s="18"/>
      <c r="CD163" s="99"/>
      <c r="CE163" s="18"/>
      <c r="CF163" s="84" t="str">
        <f>IF(AND(VLOOKUP(BX154,NP,12,FALSE)=0,VLOOKUP(BX154,NP,22,FALSE)=0),"",IF(VLOOKUP(BX154,NP,12,FALSE)=0,VLOOKUP(BX154,NP,4,FALSE),IF(VLOOKUP(BX154,NP,22,FALSE)=0,VLOOKUP(BX154,NP,14,FALSE),"")))</f>
        <v/>
      </c>
      <c r="CG163" s="20" t="str">
        <f>IF(CF163="","",IF(VLOOKUP(BX154,NP,12,FALSE)=0,CONCATENATE(VLOOKUP(BX154,NP,5,FALSE),"  ",VLOOKUP(BX154,NP,6,FALSE)),IF(VLOOKUP(BX154,NP,22,FALSE)=0,CONCATENATE(VLOOKUP(BX154,NP,15,FALSE),"  ",VLOOKUP(BX154,NP,16,FALSE)),"")))</f>
        <v/>
      </c>
      <c r="CH163" s="20"/>
      <c r="CI163" s="20"/>
      <c r="CJ163" s="20"/>
      <c r="CK163" s="20"/>
      <c r="CL163" s="20"/>
      <c r="CM163" s="20"/>
      <c r="CN163" s="50" t="s">
        <v>12</v>
      </c>
    </row>
    <row r="164" spans="1:92" ht="12" customHeight="1">
      <c r="C164" s="64" t="str">
        <f>IF(J163="","",IF(VLOOKUP(R154,NP,12,FALSE)=0,CONCATENATE(VLOOKUP(R154,NP,8,FALSE)," pts - ",VLOOKUP(R154,NP,11,FALSE)),IF(VLOOKUP(R154,NP,22,FALSE)=0,CONCATENATE(VLOOKUP(R154,NP,18,FALSE)," pts - ",VLOOKUP(R154,NP,21,FALSE)),"")))</f>
        <v/>
      </c>
      <c r="D164" s="64"/>
      <c r="E164" s="64"/>
      <c r="F164" s="64"/>
      <c r="G164" s="64"/>
      <c r="H164" s="64"/>
      <c r="I164" s="64"/>
      <c r="J164" s="30"/>
      <c r="S164" s="66" t="str">
        <f>IF(Z163="","",CONCATENATE(VLOOKUP(Z160,NP,18,FALSE)," pts - ",VLOOKUP(Z160,NP,21,FALSE)))</f>
        <v/>
      </c>
      <c r="T164" s="66"/>
      <c r="U164" s="108"/>
      <c r="V164" s="66"/>
      <c r="W164" s="66"/>
      <c r="X164" s="108"/>
      <c r="Y164" s="66"/>
      <c r="Z164" s="132">
        <v>104</v>
      </c>
      <c r="AA164" s="18"/>
      <c r="AB164" s="18"/>
      <c r="AC164" s="99"/>
      <c r="AD164" s="18"/>
      <c r="AE164" s="18"/>
      <c r="AF164" s="99"/>
      <c r="AG164" s="18"/>
      <c r="AH164" s="18"/>
      <c r="AP164" s="32"/>
      <c r="AR164" s="11"/>
      <c r="AS164" s="23"/>
      <c r="AT164" s="24"/>
      <c r="AU164" s="98"/>
      <c r="AV164" s="24"/>
      <c r="AW164" s="24"/>
      <c r="AX164" s="98"/>
      <c r="BA164" s="39"/>
      <c r="BH164" s="18"/>
      <c r="BI164" s="18"/>
      <c r="BJ164" s="18"/>
      <c r="BK164" s="99"/>
      <c r="BL164" s="18"/>
      <c r="BM164" s="18"/>
      <c r="BN164" s="99"/>
      <c r="BO164" s="18"/>
      <c r="BP164" s="136">
        <v>112</v>
      </c>
      <c r="BQ164" s="27" t="str">
        <f>IF(BP163="","",CONCATENATE(VLOOKUP(BP160,NP,18,FALSE)," pts - ",VLOOKUP(BP160,NP,21,FALSE)))</f>
        <v/>
      </c>
      <c r="BR164" s="27"/>
      <c r="BS164" s="97"/>
      <c r="BT164" s="27"/>
      <c r="BU164" s="27"/>
      <c r="BV164" s="97"/>
      <c r="BW164" s="27"/>
      <c r="BX164" s="11"/>
      <c r="BY164" s="18"/>
      <c r="BZ164" s="18"/>
      <c r="CA164" s="99"/>
      <c r="CB164" s="18"/>
      <c r="CC164" s="18"/>
      <c r="CD164" s="99"/>
      <c r="CE164" s="18"/>
      <c r="CF164" s="18"/>
      <c r="CG164" s="64" t="str">
        <f>IF(CF163="","",IF(VLOOKUP(BX154,NP,12,FALSE)=0,CONCATENATE(VLOOKUP(BX154,NP,8,FALSE)," pts - ",VLOOKUP(BX154,NP,11,FALSE)),IF(VLOOKUP(BX154,NP,22,FALSE)=0,CONCATENATE(VLOOKUP(BX154,NP,18,FALSE)," pts - ",VLOOKUP(BX154,NP,21,FALSE)),"")))</f>
        <v/>
      </c>
      <c r="CH164" s="64"/>
      <c r="CI164" s="64"/>
      <c r="CJ164" s="64"/>
      <c r="CK164" s="64"/>
      <c r="CL164" s="64"/>
      <c r="CM164" s="64"/>
    </row>
    <row r="165" spans="1:92" ht="12" customHeight="1">
      <c r="J165" s="30"/>
      <c r="K165" s="168"/>
      <c r="L165" s="162"/>
      <c r="M165" s="162"/>
      <c r="N165" s="162"/>
      <c r="O165" s="162"/>
      <c r="P165" s="162"/>
      <c r="Q165" s="162"/>
      <c r="R165" s="163"/>
      <c r="S165" s="64" t="str">
        <f>IF(Z163="","",CONCATENATE(IF(VLOOKUP(AH163,NP,23,FALSE)="","",IF(VLOOKUP(AH163,NP,12,FALSE)=1,VLOOKUP(AH163,NP,23,FALSE),-VLOOKUP(AH163,NP,23,FALSE))),IF(VLOOKUP(AH163,NP,24,FALSE)="","",CONCATENATE(" / ",IF(VLOOKUP(AH163,NP,12,FALSE)=1,VLOOKUP(AH163,NP,24,FALSE),-VLOOKUP(AH163,NP,24,FALSE)))),IF(VLOOKUP(AH163,NP,25,FALSE)="","",CONCATENATE(" / ",IF(VLOOKUP(AH163,NP,12,FALSE)=1,VLOOKUP(AH163,NP,25,FALSE),-VLOOKUP(AH163,NP,25,FALSE)))),IF(VLOOKUP(AH163,NP,26,FALSE)="","",CONCATENATE(" / ",IF(VLOOKUP(AH163,NP,12,FALSE)=1,VLOOKUP(AH163,NP,26,FALSE),-VLOOKUP(AH163,NP,26,FALSE)))),IF(VLOOKUP(AH163,NP,27,FALSE)="","",CONCATENATE(" / ",IF(VLOOKUP(AH163,NP,12,FALSE)=1,VLOOKUP(AH163,NP,27,FALSE),-VLOOKUP(AH163,NP,27,FALSE)))),IF(VLOOKUP(AH163,NP,28)="","",CONCATENATE(" / ",IF(VLOOKUP(AH163,NP,12)=1,VLOOKUP(AH163,NP,28),-VLOOKUP(AH163,NP,28)))),IF(VLOOKUP(AH163,NP,29)="","",CONCATENATE(" / ",IF(VLOOKUP(AH163,NP,12)=1,VLOOKUP(AH163,NP,29),-VLOOKUP(AH163,NP,29))))))</f>
        <v/>
      </c>
      <c r="T165" s="64"/>
      <c r="U165" s="107"/>
      <c r="V165" s="64"/>
      <c r="W165" s="64"/>
      <c r="X165" s="107"/>
      <c r="Y165" s="64"/>
      <c r="Z165" s="71"/>
      <c r="AA165" s="20" t="str">
        <f>IF(AH165="","",IF(VLOOKUP(AP93,NP,12,FALSE)=0,CONCATENATE(VLOOKUP(AP93,NP,5,FALSE),"  ",VLOOKUP(AP93,NP,6,FALSE)),IF(VLOOKUP(AP93,NP,22,FALSE)=0,CONCATENATE(VLOOKUP(AP93,NP,15,FALSE),"  ",VLOOKUP(AP93,NP,16,FALSE)),"")))</f>
        <v/>
      </c>
      <c r="AB165" s="20"/>
      <c r="AC165" s="92"/>
      <c r="AD165" s="20"/>
      <c r="AE165" s="20"/>
      <c r="AF165" s="92"/>
      <c r="AG165" s="20"/>
      <c r="AH165" s="84" t="str">
        <f>IF(AND(VLOOKUP(AP93,NP,12,FALSE)=0,VLOOKUP(AP93,NP,22,FALSE)=0),"",IF(VLOOKUP(AP93,NP,12,FALSE)=0,VLOOKUP(AP93,NP,4,FALSE),IF(VLOOKUP(AP93,NP,22,FALSE)=0,VLOOKUP(AP93,NP,14,FALSE),"")))</f>
        <v/>
      </c>
      <c r="AI165" s="164">
        <v>121</v>
      </c>
      <c r="AJ165" s="34"/>
      <c r="AK165" s="94"/>
      <c r="AL165" s="34"/>
      <c r="AM165" s="34"/>
      <c r="AN165" s="94"/>
      <c r="AO165" s="34"/>
      <c r="AP165" s="32"/>
      <c r="AR165" s="11"/>
      <c r="AS165" s="23"/>
      <c r="AT165" s="23"/>
      <c r="AU165" s="93"/>
      <c r="AV165" s="23"/>
      <c r="AW165" s="23"/>
      <c r="AX165" s="93"/>
      <c r="AY165" s="18"/>
      <c r="BA165" s="65"/>
      <c r="BB165" s="62"/>
      <c r="BC165" s="106"/>
      <c r="BD165" s="62"/>
      <c r="BE165" s="62"/>
      <c r="BF165" s="106"/>
      <c r="BG165" s="109">
        <v>113</v>
      </c>
      <c r="BH165" s="84" t="str">
        <f>IF(AND(VLOOKUP(AZ93,NP,12,FALSE)=0,VLOOKUP(AZ93,NP,22,FALSE)=0),"",IF(VLOOKUP(AZ93,NP,12,FALSE)=0,VLOOKUP(AZ93,NP,4,FALSE),IF(VLOOKUP(AZ93,NP,22,FALSE)=0,VLOOKUP(AZ93,NP,14,FALSE),"")))</f>
        <v/>
      </c>
      <c r="BI165" s="20" t="str">
        <f>IF(BH165="","",IF(VLOOKUP(AZ93,NP,12,FALSE)=0,CONCATENATE(VLOOKUP(AZ93,NP,5,FALSE),"  ",VLOOKUP(AZ93,NP,6,FALSE)),IF(VLOOKUP(AZ93,NP,22,FALSE)=0,CONCATENATE(VLOOKUP(AZ93,NP,15,FALSE),"  ",VLOOKUP(AZ93,NP,16,FALSE)),"")))</f>
        <v/>
      </c>
      <c r="BJ165" s="20"/>
      <c r="BK165" s="92"/>
      <c r="BL165" s="20"/>
      <c r="BM165" s="20"/>
      <c r="BN165" s="92"/>
      <c r="BO165" s="20"/>
      <c r="BP165" s="26"/>
      <c r="BQ165" s="21" t="str">
        <f>IF(BP163="","",CONCATENATE(IF(VLOOKUP(BH163,NP,23,FALSE)="","",IF(VLOOKUP(BH163,NP,12,FALSE)=1,VLOOKUP(BH163,NP,23,FALSE),-VLOOKUP(BH163,NP,23,FALSE))),IF(VLOOKUP(BH163,NP,24,FALSE)="","",CONCATENATE(" / ",IF(VLOOKUP(BH163,NP,12,FALSE)=1,VLOOKUP(BH163,NP,24,FALSE),-VLOOKUP(BH163,NP,24,FALSE)))),IF(VLOOKUP(BH163,NP,25,FALSE)="","",CONCATENATE(" / ",IF(VLOOKUP(BH163,NP,12,FALSE)=1,VLOOKUP(BH163,NP,25,FALSE),-VLOOKUP(BH163,NP,25,FALSE)))),IF(VLOOKUP(BH163,NP,26,FALSE)="","",CONCATENATE(" / ",IF(VLOOKUP(BH163,NP,12,FALSE)=1,VLOOKUP(BH163,NP,26,FALSE),-VLOOKUP(BH163,NP,26,FALSE)))),IF(VLOOKUP(BH163,NP,27,FALSE)="","",CONCATENATE(" / ",IF(VLOOKUP(BH163,NP,12,FALSE)=1,VLOOKUP(BH163,NP,27,FALSE),-VLOOKUP(BH163,NP,27,FALSE)))),IF(VLOOKUP(BH163,NP,28)="","",CONCATENATE(" / ",IF(VLOOKUP(BH163,NP,12)=1,VLOOKUP(BH163,NP,28),-VLOOKUP(BH163,NP,28)))),IF(VLOOKUP(BH163,NP,29)="","",CONCATENATE(" / ",IF(VLOOKUP(BH163,NP,12)=1,VLOOKUP(BH163,NP,29),-VLOOKUP(BH163,NP,29))))))</f>
        <v/>
      </c>
      <c r="BR165" s="21"/>
      <c r="BS165" s="17"/>
      <c r="BT165" s="21"/>
      <c r="BU165" s="21"/>
      <c r="BV165" s="17"/>
      <c r="BW165" s="21"/>
      <c r="BX165" s="159" t="s">
        <v>71</v>
      </c>
      <c r="BY165" s="160"/>
      <c r="BZ165" s="160"/>
      <c r="CA165" s="160"/>
      <c r="CB165" s="160"/>
      <c r="CC165" s="160"/>
      <c r="CD165" s="160"/>
      <c r="CE165" s="161"/>
      <c r="CF165" s="56"/>
      <c r="CG165" s="58"/>
      <c r="CH165" s="58"/>
      <c r="CI165" s="58"/>
      <c r="CJ165" s="58"/>
      <c r="CK165" s="58"/>
      <c r="CL165" s="58"/>
      <c r="CM165" s="58"/>
      <c r="CN165" s="59"/>
    </row>
    <row r="166" spans="1:92" ht="12" customHeight="1">
      <c r="J166" s="30"/>
      <c r="Z166" s="32"/>
      <c r="AA166" s="64" t="str">
        <f>IF(AH165="","",IF(VLOOKUP(AP93,NP,12,FALSE)=0,CONCATENATE(VLOOKUP(AP93,NP,8,FALSE)," pts - ",VLOOKUP(AP93,NP,11,FALSE)),IF(VLOOKUP(AP93,NP,22,FALSE)=0,CONCATENATE(VLOOKUP(AP93,NP,18,FALSE)," pts - ",VLOOKUP(AP93,NP,21,FALSE)),"")))</f>
        <v/>
      </c>
      <c r="AB166" s="64"/>
      <c r="AC166" s="107"/>
      <c r="AD166" s="64"/>
      <c r="AE166" s="64"/>
      <c r="AF166" s="107"/>
      <c r="AG166" s="64"/>
      <c r="AH166" s="18"/>
      <c r="AR166" s="11"/>
      <c r="AS166" s="23"/>
      <c r="AT166" s="24"/>
      <c r="AU166" s="98"/>
      <c r="AV166" s="24"/>
      <c r="AW166" s="24"/>
      <c r="AX166" s="98"/>
      <c r="BH166" s="18"/>
      <c r="BI166" s="21" t="str">
        <f>IF(BH165="","",IF(VLOOKUP(AZ93,NP,12,FALSE)=0,CONCATENATE(VLOOKUP(AZ93,NP,8,FALSE)," pts - ",VLOOKUP(AZ93,NP,11,FALSE)),IF(VLOOKUP(AZ93,NP,22,FALSE)=0,CONCATENATE(VLOOKUP(AZ93,NP,18,FALSE)," pts - ",VLOOKUP(AZ93,NP,21,FALSE)),"")))</f>
        <v/>
      </c>
      <c r="BJ166" s="21"/>
      <c r="BK166" s="17"/>
      <c r="BL166" s="21"/>
      <c r="BM166" s="21"/>
      <c r="BN166" s="17"/>
      <c r="BO166" s="21"/>
      <c r="BP166" s="56"/>
      <c r="BQ166" s="57"/>
      <c r="BR166" s="58"/>
      <c r="BS166" s="104"/>
      <c r="BT166" s="58"/>
      <c r="BU166" s="58"/>
      <c r="BV166" s="104"/>
      <c r="BW166" s="58"/>
      <c r="CF166" s="56"/>
      <c r="CG166" s="58"/>
      <c r="CH166" s="58"/>
      <c r="CI166" s="58"/>
      <c r="CJ166" s="58"/>
      <c r="CK166" s="58"/>
      <c r="CL166" s="58"/>
      <c r="CM166" s="58"/>
      <c r="CN166" s="59"/>
    </row>
    <row r="167" spans="1:92" ht="12" customHeight="1">
      <c r="J167" s="30"/>
      <c r="K167" s="17" t="s">
        <v>186</v>
      </c>
      <c r="L167" s="17"/>
      <c r="M167" s="17"/>
      <c r="N167" s="17"/>
      <c r="O167" s="17"/>
      <c r="P167" s="17"/>
      <c r="Q167" s="17"/>
      <c r="R167" s="17"/>
      <c r="Z167" s="32"/>
      <c r="AH167" s="32"/>
      <c r="AR167" s="11"/>
      <c r="AS167" s="23"/>
      <c r="AT167" s="24"/>
      <c r="AU167" s="98"/>
      <c r="AV167" s="24"/>
      <c r="AW167" s="24"/>
      <c r="AX167" s="98"/>
      <c r="BH167" s="18"/>
      <c r="BI167" s="21"/>
      <c r="BJ167" s="21"/>
      <c r="BK167" s="17"/>
      <c r="BL167" s="21"/>
      <c r="BM167" s="21"/>
      <c r="BN167" s="17"/>
      <c r="BO167" s="21"/>
      <c r="BP167" s="56"/>
      <c r="BQ167" s="57"/>
      <c r="BR167" s="58"/>
      <c r="BS167" s="104"/>
      <c r="BT167" s="58"/>
      <c r="BU167" s="58"/>
      <c r="BV167" s="104"/>
      <c r="BW167" s="58"/>
      <c r="BX167" s="17" t="s">
        <v>197</v>
      </c>
      <c r="BY167" s="17"/>
      <c r="BZ167" s="17"/>
      <c r="CA167" s="17"/>
      <c r="CB167" s="17"/>
      <c r="CC167" s="17"/>
      <c r="CD167" s="17"/>
      <c r="CE167" s="17"/>
      <c r="CF167" s="56"/>
      <c r="CG167" s="58"/>
      <c r="CH167" s="58"/>
      <c r="CI167" s="58"/>
      <c r="CJ167" s="58"/>
      <c r="CK167" s="58"/>
      <c r="CL167" s="58"/>
      <c r="CM167" s="58"/>
      <c r="CN167" s="59"/>
    </row>
    <row r="168" spans="1:92" ht="12" customHeight="1">
      <c r="G168" s="70"/>
      <c r="J168" s="30"/>
      <c r="Z168" s="32"/>
      <c r="AH168" s="32"/>
      <c r="AR168" s="11"/>
      <c r="AS168" s="23"/>
      <c r="AT168" s="24"/>
      <c r="AU168" s="98"/>
      <c r="AV168" s="24"/>
      <c r="AW168" s="24"/>
      <c r="AX168" s="98"/>
      <c r="BH168" s="56"/>
      <c r="BI168" s="57"/>
      <c r="BJ168" s="58"/>
      <c r="BK168" s="104"/>
      <c r="BL168" s="58"/>
      <c r="BM168" s="58"/>
      <c r="BN168" s="104"/>
      <c r="BO168" s="58"/>
      <c r="BP168" s="56"/>
      <c r="BQ168" s="57"/>
      <c r="BR168" s="58"/>
      <c r="BS168" s="104"/>
      <c r="BT168" s="58"/>
      <c r="BU168" s="58"/>
      <c r="BV168" s="104"/>
      <c r="BW168" s="58"/>
      <c r="BX168" s="56"/>
      <c r="BY168" s="58"/>
      <c r="BZ168" s="58"/>
      <c r="CA168" s="104"/>
      <c r="CB168" s="58"/>
      <c r="CC168" s="58"/>
      <c r="CD168" s="104"/>
      <c r="CE168" s="58"/>
      <c r="CF168" s="56"/>
      <c r="CG168" s="58"/>
      <c r="CH168" s="58"/>
      <c r="CI168" s="58"/>
      <c r="CJ168" s="58"/>
      <c r="CK168" s="58"/>
      <c r="CL168" s="58"/>
      <c r="CM168" s="58"/>
      <c r="CN168" s="59"/>
    </row>
    <row r="169" spans="1:92" ht="12" customHeight="1">
      <c r="A169" s="81"/>
      <c r="B169" s="24"/>
      <c r="C169" s="24"/>
      <c r="D169" s="24"/>
      <c r="E169" s="24"/>
      <c r="G169" s="70"/>
      <c r="J169" s="30"/>
      <c r="K169" s="20" t="str">
        <f>IF(R169="","",IF(VLOOKUP(Z148,NP,12,FALSE)=0,CONCATENATE(VLOOKUP(Z148,NP,5,FALSE),"  ",VLOOKUP(Z148,NP,6,FALSE)),IF(VLOOKUP(Z148,NP,22,FALSE)=0,CONCATENATE(VLOOKUP(Z148,NP,15,FALSE),"  ",VLOOKUP(Z148,NP,16,FALSE)),"")))</f>
        <v/>
      </c>
      <c r="L169" s="20"/>
      <c r="M169" s="92"/>
      <c r="N169" s="20"/>
      <c r="O169" s="20"/>
      <c r="P169" s="92"/>
      <c r="Q169" s="20"/>
      <c r="R169" s="19" t="str">
        <f>IF(AND(VLOOKUP(Z148,NP,12,FALSE)=0,VLOOKUP(Z148,NP,22,FALSE)=0),"",IF(VLOOKUP(Z148,NP,12,FALSE)=0,VLOOKUP(Z148,NP,4,FALSE),IF(VLOOKUP(Z148,NP,22,FALSE)=0,VLOOKUP(Z148,NP,14,FALSE),"")))</f>
        <v/>
      </c>
      <c r="S169" s="164">
        <v>40</v>
      </c>
      <c r="T169" s="34"/>
      <c r="U169" s="94"/>
      <c r="V169" s="34"/>
      <c r="W169" s="34"/>
      <c r="X169" s="94"/>
      <c r="Y169" s="34"/>
      <c r="Z169" s="32"/>
      <c r="AH169" s="32"/>
      <c r="AR169" s="11"/>
      <c r="AS169" s="23"/>
      <c r="AT169" s="24"/>
      <c r="AU169" s="98"/>
      <c r="AV169" s="24"/>
      <c r="AW169" s="24"/>
      <c r="AX169" s="98"/>
      <c r="BH169" s="56"/>
      <c r="BI169" s="57"/>
      <c r="BJ169" s="58"/>
      <c r="BK169" s="104"/>
      <c r="BL169" s="58"/>
      <c r="BM169" s="58"/>
      <c r="BN169" s="104"/>
      <c r="BO169" s="58"/>
      <c r="BP169" s="56"/>
      <c r="BQ169" s="60"/>
      <c r="BR169" s="61"/>
      <c r="BS169" s="103"/>
      <c r="BT169" s="61"/>
      <c r="BU169" s="61"/>
      <c r="BV169" s="103"/>
      <c r="BW169" s="109">
        <v>48</v>
      </c>
      <c r="BX169" s="84" t="str">
        <f>IF(AND(VLOOKUP(BP148,NP,12,FALSE)=0,VLOOKUP(BP148,NP,22,FALSE)=0),"",IF(VLOOKUP(BP148,NP,12,FALSE)=0,VLOOKUP(BP148,NP,4,FALSE),IF(VLOOKUP(BP148,NP,22,FALSE)=0,VLOOKUP(BP148,NP,14,FALSE),"")))</f>
        <v/>
      </c>
      <c r="BY169" s="20" t="str">
        <f>IF(BX169="","",IF(VLOOKUP(BP148,NP,12,FALSE)=0,CONCATENATE(VLOOKUP(BP148,NP,5,FALSE),"  ",VLOOKUP(BP148,NP,6,FALSE)),IF(VLOOKUP(BP148,NP,22,FALSE)=0,CONCATENATE(VLOOKUP(BP148,NP,15,FALSE),"  ",VLOOKUP(BP148,NP,16,FALSE)),"")))</f>
        <v/>
      </c>
      <c r="BZ169" s="20"/>
      <c r="CA169" s="92"/>
      <c r="CB169" s="20"/>
      <c r="CC169" s="20"/>
      <c r="CD169" s="92"/>
      <c r="CE169" s="20"/>
      <c r="CF169" s="11"/>
      <c r="CG169" s="18"/>
      <c r="CH169" s="18"/>
      <c r="CI169" s="18"/>
      <c r="CJ169" s="18"/>
      <c r="CK169" s="18"/>
      <c r="CL169" s="18"/>
      <c r="CM169" s="18"/>
      <c r="CN169" s="59"/>
    </row>
    <row r="170" spans="1:92" ht="12" customHeight="1">
      <c r="A170" s="76"/>
      <c r="B170" s="23"/>
      <c r="C170" s="23"/>
      <c r="D170" s="23"/>
      <c r="E170" s="23"/>
      <c r="F170" s="18"/>
      <c r="G170" s="70"/>
      <c r="J170" s="87"/>
      <c r="K170" s="64" t="str">
        <f>IF(R169="","",IF(VLOOKUP(Z148,NP,12,FALSE)=0,CONCATENATE(VLOOKUP(Z148,NP,8,FALSE)," pts - ",VLOOKUP(Z148,NP,11,FALSE)),IF(VLOOKUP(Z148,NP,22,FALSE)=0,CONCATENATE(VLOOKUP(Z148,NP,18,FALSE)," pts - ",VLOOKUP(Z148,NP,21,FALSE)),"")))</f>
        <v/>
      </c>
      <c r="L170" s="64"/>
      <c r="M170" s="107"/>
      <c r="N170" s="64"/>
      <c r="O170" s="64"/>
      <c r="P170" s="107"/>
      <c r="Q170" s="64"/>
      <c r="R170" s="18"/>
      <c r="Z170" s="32"/>
      <c r="AH170" s="32"/>
      <c r="AR170" s="11"/>
      <c r="AS170" s="23"/>
      <c r="AT170" s="24"/>
      <c r="AU170" s="98"/>
      <c r="AV170" s="24"/>
      <c r="AW170" s="24"/>
      <c r="AX170" s="98"/>
      <c r="BH170" s="56"/>
      <c r="BI170" s="57"/>
      <c r="BJ170" s="58"/>
      <c r="BK170" s="104"/>
      <c r="BL170" s="58"/>
      <c r="BM170" s="58"/>
      <c r="BN170" s="104"/>
      <c r="BO170" s="58"/>
      <c r="BP170" s="56"/>
      <c r="BQ170" s="57"/>
      <c r="BR170" s="58"/>
      <c r="BS170" s="104"/>
      <c r="BT170" s="58"/>
      <c r="BU170" s="58"/>
      <c r="BV170" s="104"/>
      <c r="BW170" s="58"/>
      <c r="BX170" s="18"/>
      <c r="BY170" s="64" t="str">
        <f>IF(BX169="","",IF(VLOOKUP(BP148,NP,12,FALSE)=0,CONCATENATE(VLOOKUP(BP148,NP,8,FALSE)," pts - ",VLOOKUP(BP148,NP,11,FALSE)),IF(VLOOKUP(BP148,NP,22,FALSE)=0,CONCATENATE(VLOOKUP(BP148,NP,18,FALSE)," pts - ",VLOOKUP(BP148,NP,21,FALSE)),"")))</f>
        <v/>
      </c>
      <c r="BZ170" s="64"/>
      <c r="CA170" s="107"/>
      <c r="CB170" s="64"/>
      <c r="CC170" s="64"/>
      <c r="CD170" s="107"/>
      <c r="CE170" s="64"/>
      <c r="CF170" s="26"/>
      <c r="CG170" s="18"/>
      <c r="CH170" s="18"/>
      <c r="CI170" s="18"/>
      <c r="CJ170" s="18"/>
      <c r="CK170" s="18"/>
      <c r="CL170" s="18"/>
      <c r="CM170" s="18"/>
      <c r="CN170" s="59"/>
    </row>
    <row r="171" spans="1:92" ht="12" customHeight="1">
      <c r="A171" s="76" t="s">
        <v>29</v>
      </c>
      <c r="B171" s="24"/>
      <c r="C171" s="20" t="str">
        <f>IF(J171="","",IF(VLOOKUP(R171,NP,12,FALSE)=1,CONCATENATE(VLOOKUP(R171,NP,5,FALSE),"  ",VLOOKUP(R171,NP,6,FALSE)),IF(VLOOKUP(R171,NP,22,FALSE)=1,CONCATENATE(VLOOKUP(R171,NP,15,FALSE),"  ",VLOOKUP(R171,NP,16,FALSE)),"")))</f>
        <v/>
      </c>
      <c r="D171" s="20"/>
      <c r="E171" s="20"/>
      <c r="F171" s="20"/>
      <c r="G171" s="20"/>
      <c r="H171" s="20"/>
      <c r="I171" s="20"/>
      <c r="J171" s="82" t="str">
        <f>IF(VLOOKUP(R171,NP,12,FALSE)=1,VLOOKUP(R171,NP,4,FALSE),IF(VLOOKUP(R171,NP,22,FALSE)=1,VLOOKUP(R171,NP,14,FALSE),""))</f>
        <v/>
      </c>
      <c r="K171" s="125" t="s">
        <v>67</v>
      </c>
      <c r="L171" s="125"/>
      <c r="M171" s="126" t="str">
        <f>IF(VLOOKUP(R171,NP,32,FALSE)="","",IF(VLOOKUP(R171,NP,32,FALSE)=0,"",VLOOKUP(R171,NP,32,FALSE)))</f>
        <v/>
      </c>
      <c r="N171" s="127" t="str">
        <f>IF(VLOOKUP(R171,NP,33,FALSE)="","",IF(VLOOKUP(R171,NP,34,FALSE)=2,"",VLOOKUP(R171,NP,34,FALSE)))</f>
        <v/>
      </c>
      <c r="O171" s="127"/>
      <c r="P171" s="128" t="str">
        <f>IF(VLOOKUP(R171,NP,33,FALSE)="","",IF(VLOOKUP(R171,NP,33,FALSE)=0,"",VLOOKUP(R171,NP,33,FALSE)))</f>
        <v/>
      </c>
      <c r="Q171" s="137"/>
      <c r="R171" s="139">
        <f>R154+1</f>
        <v>206</v>
      </c>
      <c r="Z171" s="32"/>
      <c r="AH171" s="32"/>
      <c r="AR171" s="11"/>
      <c r="AS171" s="23"/>
      <c r="AT171" s="24"/>
      <c r="AU171" s="98"/>
      <c r="AV171" s="24"/>
      <c r="AW171" s="24"/>
      <c r="AX171" s="98"/>
      <c r="BH171" s="56"/>
      <c r="BI171" s="57"/>
      <c r="BJ171" s="58"/>
      <c r="BK171" s="104"/>
      <c r="BL171" s="58"/>
      <c r="BM171" s="58"/>
      <c r="BN171" s="104"/>
      <c r="BO171" s="58"/>
      <c r="BP171" s="56"/>
      <c r="BQ171" s="57"/>
      <c r="BR171" s="58"/>
      <c r="BS171" s="104"/>
      <c r="BT171" s="58"/>
      <c r="BU171" s="58"/>
      <c r="BV171" s="104"/>
      <c r="BW171" s="58"/>
      <c r="BX171" s="139">
        <f>BX154+1</f>
        <v>198</v>
      </c>
      <c r="BY171" s="125" t="s">
        <v>67</v>
      </c>
      <c r="BZ171" s="125"/>
      <c r="CA171" s="126" t="str">
        <f>IF(VLOOKUP(BX171,NP,32,FALSE)="","",IF(VLOOKUP(BX171,NP,32,FALSE)=0,"",VLOOKUP(BX171,NP,32,FALSE)))</f>
        <v/>
      </c>
      <c r="CB171" s="127" t="str">
        <f>IF(VLOOKUP(BX171,NP,33,FALSE)="","",IF(VLOOKUP(BX171,NP,34,FALSE)=2,"",VLOOKUP(BX171,NP,34,FALSE)))</f>
        <v/>
      </c>
      <c r="CC171" s="127"/>
      <c r="CD171" s="128" t="str">
        <f>IF(VLOOKUP(BX171,NP,33,FALSE)="","",IF(VLOOKUP(BX171,NP,33,FALSE)=0,"",VLOOKUP(BX171,NP,33,FALSE)))</f>
        <v/>
      </c>
      <c r="CE171" s="137"/>
      <c r="CF171" s="83" t="str">
        <f>IF(VLOOKUP(BX171,NP,12,FALSE)=1,VLOOKUP(BX171,NP,4,FALSE),IF(VLOOKUP(BX171,NP,22,FALSE)=1,VLOOKUP(BX171,NP,14,FALSE),""))</f>
        <v/>
      </c>
      <c r="CG171" s="20" t="str">
        <f>IF(CF171="","",IF(VLOOKUP(BX171,NP,12,FALSE)=1,CONCATENATE(VLOOKUP(BX171,NP,5,FALSE),"  ",VLOOKUP(BX171,NP,6,FALSE)),IF(VLOOKUP(BX171,NP,22,FALSE)=1,CONCATENATE(VLOOKUP(BX171,NP,15,FALSE),"  ",VLOOKUP(BX171,NP,16,FALSE)),"")))</f>
        <v/>
      </c>
      <c r="CH171" s="20"/>
      <c r="CI171" s="20"/>
      <c r="CJ171" s="20"/>
      <c r="CK171" s="20"/>
      <c r="CL171" s="20"/>
      <c r="CM171" s="20"/>
      <c r="CN171" s="50" t="s">
        <v>13</v>
      </c>
    </row>
    <row r="172" spans="1:92" ht="12" customHeight="1">
      <c r="C172" s="64" t="str">
        <f>IF(J171="","",IF(VLOOKUP(R171,NP,12,FALSE)=1,CONCATENATE(VLOOKUP(R171,NP,8,FALSE)," pts - ",VLOOKUP(R171,NP,11,FALSE)),IF(VLOOKUP(R171,NP,22,FALSE)=1,CONCATENATE(VLOOKUP(R171,NP,18,FALSE)," pts - ",VLOOKUP(R171,NP,21,FALSE)),"")))</f>
        <v/>
      </c>
      <c r="D172" s="64"/>
      <c r="E172" s="64"/>
      <c r="F172" s="64"/>
      <c r="G172" s="64"/>
      <c r="H172" s="64"/>
      <c r="I172" s="64"/>
      <c r="J172" s="87"/>
      <c r="K172" s="18"/>
      <c r="L172" s="18"/>
      <c r="M172" s="99"/>
      <c r="N172" s="18"/>
      <c r="O172" s="18"/>
      <c r="P172" s="99"/>
      <c r="Q172" s="18"/>
      <c r="R172" s="18"/>
      <c r="Z172" s="32"/>
      <c r="AH172" s="32"/>
      <c r="AR172" s="11"/>
      <c r="AS172" s="23"/>
      <c r="AT172" s="24"/>
      <c r="AU172" s="98"/>
      <c r="AV172" s="24"/>
      <c r="AW172" s="24"/>
      <c r="AX172" s="98"/>
      <c r="BH172" s="56"/>
      <c r="BI172" s="57"/>
      <c r="BJ172" s="58"/>
      <c r="BK172" s="104"/>
      <c r="BL172" s="58"/>
      <c r="BM172" s="58"/>
      <c r="BN172" s="104"/>
      <c r="BO172" s="58"/>
      <c r="BP172" s="56"/>
      <c r="BQ172" s="57"/>
      <c r="BR172" s="58"/>
      <c r="BS172" s="104"/>
      <c r="BT172" s="58"/>
      <c r="BU172" s="58"/>
      <c r="BV172" s="104"/>
      <c r="BW172" s="58"/>
      <c r="BX172" s="18"/>
      <c r="BY172" s="18"/>
      <c r="BZ172" s="18"/>
      <c r="CA172" s="99"/>
      <c r="CB172" s="18"/>
      <c r="CC172" s="18"/>
      <c r="CD172" s="99"/>
      <c r="CE172" s="18"/>
      <c r="CF172" s="25"/>
      <c r="CG172" s="64" t="str">
        <f>IF(CF171="","",IF(VLOOKUP(BX171,NP,12,FALSE)=1,CONCATENATE(VLOOKUP(BX171,NP,8,FALSE)," pts - ",VLOOKUP(BX171,NP,11,FALSE)),IF(VLOOKUP(BX171,NP,22,FALSE)=1,CONCATENATE(VLOOKUP(BX171,NP,18,FALSE)," pts - ",VLOOKUP(BX171,NP,21,FALSE)),"")))</f>
        <v/>
      </c>
      <c r="CH172" s="64"/>
      <c r="CI172" s="64"/>
      <c r="CJ172" s="64"/>
      <c r="CK172" s="64"/>
      <c r="CL172" s="64"/>
      <c r="CM172" s="64"/>
      <c r="CN172" s="59"/>
    </row>
    <row r="173" spans="1:92" ht="12" customHeight="1">
      <c r="C173" s="64" t="str">
        <f>IF(J171="","",CONCATENATE(IF(VLOOKUP(R171,NP,23,FALSE)="","",IF(VLOOKUP(R171,NP,12,FALSE)=1,VLOOKUP(R171,NP,23,FALSE),-VLOOKUP(R171,NP,23,FALSE))),IF(VLOOKUP(R171,NP,24,FALSE)="","",CONCATENATE(" / ",IF(VLOOKUP(R171,NP,12,FALSE)=1,VLOOKUP(R171,NP,24,FALSE),-VLOOKUP(R171,NP,24,FALSE)))),IF(VLOOKUP(R171,NP,25,FALSE)="","",CONCATENATE(" / ",IF(VLOOKUP(R171,NP,12,FALSE)=1,VLOOKUP(R171,NP,25,FALSE),-VLOOKUP(R171,NP,25,FALSE)))),IF(VLOOKUP(R171,NP,26,FALSE)="","",CONCATENATE(" / ",IF(VLOOKUP(R171,NP,12,FALSE)=1,VLOOKUP(R171,NP,26,FALSE),-VLOOKUP(R171,NP,26,FALSE)))),IF(VLOOKUP(R171,NP,27,FALSE)="","",CONCATENATE(" / ",IF(VLOOKUP(R171,NP,12,FALSE)=1,VLOOKUP(R171,NP,27,FALSE),-VLOOKUP(R171,NP,27,FALSE)))),IF(VLOOKUP(R171,NP,28)="","",CONCATENATE(" / ",IF(VLOOKUP(R171,NP,12)=1,VLOOKUP(R171,NP,28),-VLOOKUP(R171,NP,28)))),IF(VLOOKUP(R171,NP,29)="","",CONCATENATE(" / ",IF(VLOOKUP(R171,NP,12)=1,VLOOKUP(R171,NP,29),-VLOOKUP(R171,NP,29))))))</f>
        <v/>
      </c>
      <c r="D173" s="64"/>
      <c r="E173" s="64"/>
      <c r="F173" s="64"/>
      <c r="G173" s="64"/>
      <c r="H173" s="64"/>
      <c r="I173" s="64"/>
      <c r="J173" s="87"/>
      <c r="K173" s="20" t="str">
        <f>IF(R173="","",IF(VLOOKUP(Z160,NP,12,FALSE)=0,CONCATENATE(VLOOKUP(Z160,NP,5,FALSE),"  ",VLOOKUP(Z160,NP,6,FALSE)),IF(VLOOKUP(Z160,NP,22,FALSE)=0,CONCATENATE(VLOOKUP(Z160,NP,15,FALSE),"  ",VLOOKUP(Z160,NP,16,FALSE)),"")))</f>
        <v/>
      </c>
      <c r="L173" s="20"/>
      <c r="M173" s="92"/>
      <c r="N173" s="20"/>
      <c r="O173" s="20"/>
      <c r="P173" s="92"/>
      <c r="Q173" s="20"/>
      <c r="R173" s="19" t="str">
        <f>IF(AND(VLOOKUP(Z160,NP,12,FALSE)=0,VLOOKUP(Z160,NP,22,FALSE)=0),"",IF(VLOOKUP(Z160,NP,12,FALSE)=0,VLOOKUP(Z160,NP,4,FALSE),IF(VLOOKUP(Z160,NP,22,FALSE)=0,VLOOKUP(Z160,NP,14,FALSE),"")))</f>
        <v/>
      </c>
      <c r="S173" s="164">
        <v>89</v>
      </c>
      <c r="T173" s="34"/>
      <c r="U173" s="94"/>
      <c r="V173" s="34"/>
      <c r="W173" s="34"/>
      <c r="X173" s="94"/>
      <c r="Y173" s="34"/>
      <c r="Z173" s="32"/>
      <c r="AH173" s="32"/>
      <c r="AR173" s="11"/>
      <c r="AS173" s="23"/>
      <c r="AT173" s="24"/>
      <c r="AU173" s="98"/>
      <c r="AV173" s="24"/>
      <c r="AW173" s="24"/>
      <c r="AX173" s="98"/>
      <c r="BH173" s="56"/>
      <c r="BI173" s="57"/>
      <c r="BJ173" s="58"/>
      <c r="BK173" s="104"/>
      <c r="BL173" s="58"/>
      <c r="BM173" s="58"/>
      <c r="BN173" s="104"/>
      <c r="BO173" s="58"/>
      <c r="BP173" s="56"/>
      <c r="BQ173" s="60"/>
      <c r="BR173" s="61"/>
      <c r="BS173" s="103"/>
      <c r="BT173" s="61"/>
      <c r="BU173" s="61"/>
      <c r="BV173" s="103"/>
      <c r="BW173" s="109">
        <v>81</v>
      </c>
      <c r="BX173" s="84" t="str">
        <f>IF(AND(VLOOKUP(BP160,NP,12,FALSE)=0,VLOOKUP(BP160,NP,22,FALSE)=0),"",IF(VLOOKUP(BP160,NP,12,FALSE)=0,VLOOKUP(BP160,NP,4,FALSE),IF(VLOOKUP(BP160,NP,22,FALSE)=0,VLOOKUP(BP160,NP,14,FALSE),"")))</f>
        <v/>
      </c>
      <c r="BY173" s="20" t="str">
        <f>IF(BX173="","",IF(VLOOKUP(BP160,NP,12,FALSE)=0,CONCATENATE(VLOOKUP(BP160,NP,5,FALSE),"  ",VLOOKUP(BP160,NP,6,FALSE)),IF(VLOOKUP(BP160,NP,22,FALSE)=0,CONCATENATE(VLOOKUP(BP160,NP,15,FALSE),"  ",VLOOKUP(BP160,NP,16,FALSE)),"")))</f>
        <v/>
      </c>
      <c r="BZ173" s="20"/>
      <c r="CA173" s="92"/>
      <c r="CB173" s="20"/>
      <c r="CC173" s="20"/>
      <c r="CD173" s="92"/>
      <c r="CE173" s="20"/>
      <c r="CF173" s="26"/>
      <c r="CG173" s="64" t="str">
        <f>IF(CF171="","",CONCATENATE(IF(VLOOKUP(BX171,NP,23,FALSE)="","",IF(VLOOKUP(BX171,NP,12,FALSE)=1,VLOOKUP(BX171,NP,23,FALSE),-VLOOKUP(BX171,NP,23,FALSE))),IF(VLOOKUP(BX171,NP,24,FALSE)="","",CONCATENATE(" / ",IF(VLOOKUP(BX171,NP,12,FALSE)=1,VLOOKUP(BX171,NP,24,FALSE),-VLOOKUP(BX171,NP,24,FALSE)))),IF(VLOOKUP(BX171,NP,25,FALSE)="","",CONCATENATE(" / ",IF(VLOOKUP(BX171,NP,12,FALSE)=1,VLOOKUP(BX171,NP,25,FALSE),-VLOOKUP(BX171,NP,25,FALSE)))),IF(VLOOKUP(BX171,NP,26,FALSE)="","",CONCATENATE(" / ",IF(VLOOKUP(BX171,NP,12,FALSE)=1,VLOOKUP(BX171,NP,26,FALSE),-VLOOKUP(BX171,NP,26,FALSE)))),IF(VLOOKUP(BX171,NP,27,FALSE)="","",CONCATENATE(" / ",IF(VLOOKUP(BX171,NP,12,FALSE)=1,VLOOKUP(BX171,NP,27,FALSE),-VLOOKUP(BX171,NP,27,FALSE)))),IF(VLOOKUP(BX171,NP,28)="","",CONCATENATE(" / ",IF(VLOOKUP(BX171,NP,12)=1,VLOOKUP(BX171,NP,28),-VLOOKUP(BX171,NP,28)))),IF(VLOOKUP(BX171,NP,29)="","",CONCATENATE(" / ",IF(VLOOKUP(BX171,NP,12)=1,VLOOKUP(BX171,NP,29),-VLOOKUP(BX171,NP,29))))))</f>
        <v/>
      </c>
      <c r="CH173" s="64"/>
      <c r="CI173" s="64"/>
      <c r="CJ173" s="64"/>
      <c r="CK173" s="64"/>
      <c r="CL173" s="64"/>
      <c r="CM173" s="64"/>
      <c r="CN173" s="59"/>
    </row>
    <row r="174" spans="1:92" ht="12" customHeight="1">
      <c r="G174" s="70"/>
      <c r="J174" s="30"/>
      <c r="K174" s="64" t="str">
        <f>IF(R173="","",IF(VLOOKUP(Z160,NP,12,FALSE)=0,CONCATENATE(VLOOKUP(Z160,NP,8,FALSE)," pts - ",VLOOKUP(Z160,NP,11,FALSE)),IF(VLOOKUP(Z160,NP,22,FALSE)=0,CONCATENATE(VLOOKUP(Z160,NP,18,FALSE)," pts - ",VLOOKUP(Z160,NP,21,FALSE)),"")))</f>
        <v/>
      </c>
      <c r="L174" s="64"/>
      <c r="M174" s="107"/>
      <c r="N174" s="64"/>
      <c r="O174" s="64"/>
      <c r="P174" s="107"/>
      <c r="Q174" s="64"/>
      <c r="AH174" s="32"/>
      <c r="AR174" s="11"/>
      <c r="AS174" s="23"/>
      <c r="AT174" s="24"/>
      <c r="AU174" s="98"/>
      <c r="AV174" s="24"/>
      <c r="AW174" s="24"/>
      <c r="AX174" s="98"/>
      <c r="BH174" s="56"/>
      <c r="BI174" s="57"/>
      <c r="BJ174" s="58"/>
      <c r="BK174" s="104"/>
      <c r="BL174" s="58"/>
      <c r="BM174" s="58"/>
      <c r="BN174" s="104"/>
      <c r="BO174" s="58"/>
      <c r="BP174" s="56"/>
      <c r="BQ174" s="58"/>
      <c r="BR174" s="58"/>
      <c r="BS174" s="104"/>
      <c r="BT174" s="58"/>
      <c r="BU174" s="58"/>
      <c r="BV174" s="104"/>
      <c r="BW174" s="58"/>
      <c r="BX174" s="18"/>
      <c r="BY174" s="64" t="str">
        <f>IF(BX173="","",IF(VLOOKUP(BP160,NP,12,FALSE)=0,CONCATENATE(VLOOKUP(BP160,NP,8,FALSE)," pts - ",VLOOKUP(BP160,NP,11,FALSE)),IF(VLOOKUP(BP160,NP,22,FALSE)=0,CONCATENATE(VLOOKUP(BP160,NP,18,FALSE)," pts - ",VLOOKUP(BP160,NP,21,FALSE)),"")))</f>
        <v/>
      </c>
      <c r="BZ174" s="64"/>
      <c r="CA174" s="107"/>
      <c r="CB174" s="64"/>
      <c r="CC174" s="64"/>
      <c r="CD174" s="107"/>
      <c r="CE174" s="64"/>
      <c r="CF174" s="11"/>
      <c r="CG174" s="18"/>
      <c r="CH174" s="18"/>
      <c r="CI174" s="18"/>
      <c r="CJ174" s="18"/>
      <c r="CK174" s="18"/>
      <c r="CL174" s="18"/>
      <c r="CM174" s="18"/>
      <c r="CN174" s="59"/>
    </row>
    <row r="175" spans="1:92" ht="12" customHeight="1">
      <c r="A175" s="76" t="s">
        <v>30</v>
      </c>
      <c r="C175" s="20" t="str">
        <f>IF(J175="","",IF(VLOOKUP(R171,NP,12,FALSE)=0,CONCATENATE(VLOOKUP(R171,NP,5,FALSE),"  ",VLOOKUP(R171,NP,6,FALSE)),IF(VLOOKUP(R171,NP,22,FALSE)=0,CONCATENATE(VLOOKUP(R171,NP,15,FALSE),"  ",VLOOKUP(R171,NP,16,FALSE)),"")))</f>
        <v/>
      </c>
      <c r="D175" s="20"/>
      <c r="E175" s="20"/>
      <c r="F175" s="20"/>
      <c r="G175" s="20"/>
      <c r="H175" s="20"/>
      <c r="I175" s="20"/>
      <c r="J175" s="84" t="str">
        <f>IF(AND(VLOOKUP(R171,NP,12,FALSE)=0,VLOOKUP(R171,NP,22,FALSE)=0),"",IF(VLOOKUP(R171,NP,12,FALSE)=0,VLOOKUP(R171,NP,4,FALSE),IF(VLOOKUP(R171,NP,22,FALSE)=0,VLOOKUP(R171,NP,14,FALSE),"")))</f>
        <v/>
      </c>
      <c r="AH175" s="32"/>
      <c r="AR175" s="11"/>
      <c r="AS175" s="23"/>
      <c r="AT175" s="24"/>
      <c r="AU175" s="98"/>
      <c r="AV175" s="24"/>
      <c r="AW175" s="24"/>
      <c r="AX175" s="98"/>
      <c r="BH175" s="56"/>
      <c r="BI175" s="57"/>
      <c r="BJ175" s="58"/>
      <c r="BK175" s="104"/>
      <c r="BL175" s="58"/>
      <c r="BM175" s="58"/>
      <c r="BN175" s="104"/>
      <c r="BO175" s="58"/>
      <c r="BP175" s="56"/>
      <c r="BQ175" s="58"/>
      <c r="BR175" s="58"/>
      <c r="BS175" s="104"/>
      <c r="BT175" s="58"/>
      <c r="BU175" s="58"/>
      <c r="BV175" s="104"/>
      <c r="BW175" s="58"/>
      <c r="BX175" s="11"/>
      <c r="BY175" s="54"/>
      <c r="BZ175" s="55"/>
      <c r="CA175" s="96"/>
      <c r="CB175" s="55"/>
      <c r="CC175" s="55"/>
      <c r="CD175" s="96"/>
      <c r="CE175" s="47"/>
      <c r="CF175" s="84" t="str">
        <f>IF(AND(VLOOKUP(BX171,NP,12,FALSE)=0,VLOOKUP(BX171,NP,22,FALSE)=0),"",IF(VLOOKUP(BX171,NP,12,FALSE)=0,VLOOKUP(BX171,NP,4,FALSE),IF(VLOOKUP(BX171,NP,22,FALSE)=0,VLOOKUP(BX171,NP,14,FALSE),"")))</f>
        <v/>
      </c>
      <c r="CG175" s="20" t="str">
        <f>IF(CF175="","",IF(VLOOKUP(BX171,NP,12,FALSE)=0,CONCATENATE(VLOOKUP(BX171,NP,5,FALSE),"  ",VLOOKUP(BX171,NP,6,FALSE)),IF(VLOOKUP(BX171,NP,22,FALSE)=0,CONCATENATE(VLOOKUP(BX171,NP,15,FALSE),"  ",VLOOKUP(BX171,NP,16,FALSE)),"")))</f>
        <v/>
      </c>
      <c r="CH175" s="20"/>
      <c r="CI175" s="20"/>
      <c r="CJ175" s="20"/>
      <c r="CK175" s="20"/>
      <c r="CL175" s="20"/>
      <c r="CM175" s="20"/>
      <c r="CN175" s="50" t="s">
        <v>14</v>
      </c>
    </row>
    <row r="176" spans="1:92" ht="12" customHeight="1">
      <c r="C176" s="64" t="str">
        <f>IF(J175="","",IF(VLOOKUP(R171,NP,12,FALSE)=0,CONCATENATE(VLOOKUP(R171,NP,8,FALSE)," pts - ",VLOOKUP(R171,NP,11,FALSE)),IF(VLOOKUP(R171,NP,22,FALSE)=0,CONCATENATE(VLOOKUP(R171,NP,18,FALSE)," pts - ",VLOOKUP(R171,NP,21,FALSE)),"")))</f>
        <v/>
      </c>
      <c r="D176" s="64"/>
      <c r="E176" s="64"/>
      <c r="F176" s="64"/>
      <c r="G176" s="64"/>
      <c r="H176" s="64"/>
      <c r="I176" s="64"/>
      <c r="J176" s="30"/>
      <c r="AH176" s="32"/>
      <c r="AR176" s="11"/>
      <c r="AS176" s="23"/>
      <c r="AT176" s="24"/>
      <c r="AU176" s="98"/>
      <c r="AV176" s="24"/>
      <c r="AW176" s="24"/>
      <c r="AX176" s="98"/>
      <c r="BH176" s="56"/>
      <c r="BI176" s="57"/>
      <c r="BJ176" s="58"/>
      <c r="BK176" s="104"/>
      <c r="BL176" s="58"/>
      <c r="BM176" s="58"/>
      <c r="BN176" s="104"/>
      <c r="BO176" s="58"/>
      <c r="BP176" s="56"/>
      <c r="BX176" s="11"/>
      <c r="BY176" s="24"/>
      <c r="BZ176" s="24"/>
      <c r="CA176" s="98"/>
      <c r="CB176" s="24"/>
      <c r="CC176" s="24"/>
      <c r="CD176" s="98"/>
      <c r="CE176" s="18"/>
      <c r="CF176" s="18"/>
      <c r="CG176" s="64" t="str">
        <f>IF(CF175="","",IF(VLOOKUP(BX171,NP,12,FALSE)=0,CONCATENATE(VLOOKUP(BX171,NP,8,FALSE)," pts - ",VLOOKUP(BX171,NP,11,FALSE)),IF(VLOOKUP(BX171,NP,22,FALSE)=0,CONCATENATE(VLOOKUP(BX171,NP,18,FALSE)," pts - ",VLOOKUP(BX171,NP,21,FALSE)),"")))</f>
        <v/>
      </c>
      <c r="CH176" s="64"/>
      <c r="CI176" s="64"/>
      <c r="CJ176" s="64"/>
      <c r="CK176" s="64"/>
      <c r="CL176" s="64"/>
      <c r="CM176" s="64"/>
      <c r="CN176" s="50"/>
    </row>
    <row r="177" spans="1:92" ht="12" customHeight="1">
      <c r="A177" s="79"/>
      <c r="B177" s="18"/>
      <c r="J177" s="30"/>
      <c r="AH177" s="32"/>
      <c r="AR177" s="11"/>
      <c r="AS177" s="23"/>
      <c r="AT177" s="24"/>
      <c r="AU177" s="98"/>
      <c r="AV177" s="24"/>
      <c r="AW177" s="24"/>
      <c r="AX177" s="98"/>
      <c r="BH177" s="56"/>
      <c r="BI177" s="57"/>
      <c r="BJ177" s="58"/>
      <c r="BK177" s="104"/>
      <c r="BL177" s="58"/>
      <c r="BM177" s="58"/>
      <c r="BN177" s="104"/>
      <c r="BO177" s="58"/>
      <c r="BP177" s="56"/>
      <c r="BQ177" s="58"/>
      <c r="BR177" s="58"/>
      <c r="BS177" s="104"/>
      <c r="BT177" s="58"/>
      <c r="BU177" s="58"/>
      <c r="BV177" s="104"/>
      <c r="BW177" s="58"/>
      <c r="BX177" s="56"/>
      <c r="BY177" s="58"/>
      <c r="BZ177" s="58"/>
      <c r="CA177" s="104"/>
      <c r="CB177" s="58"/>
      <c r="CC177" s="58"/>
      <c r="CD177" s="104"/>
      <c r="CE177" s="58"/>
    </row>
    <row r="178" spans="1:92" ht="12" customHeight="1">
      <c r="A178" s="79"/>
      <c r="J178" s="30"/>
      <c r="K178" s="159"/>
      <c r="L178" s="160"/>
      <c r="M178" s="160"/>
      <c r="N178" s="160"/>
      <c r="O178" s="160"/>
      <c r="P178" s="160"/>
      <c r="Q178" s="160"/>
      <c r="R178" s="161"/>
      <c r="S178" s="159"/>
      <c r="T178" s="160"/>
      <c r="U178" s="160"/>
      <c r="V178" s="160"/>
      <c r="W178" s="160"/>
      <c r="X178" s="160"/>
      <c r="Y178" s="160"/>
      <c r="Z178" s="161"/>
      <c r="AH178" s="32"/>
      <c r="AR178" s="11"/>
      <c r="AS178" s="23"/>
      <c r="AT178" s="15"/>
      <c r="AU178" s="15"/>
      <c r="AV178" s="15"/>
      <c r="AW178" s="15"/>
      <c r="AX178" s="15"/>
      <c r="AZ178" s="11"/>
      <c r="BA178" s="23"/>
      <c r="BB178" s="23"/>
      <c r="BC178" s="93"/>
      <c r="BD178" s="23"/>
      <c r="BE178" s="23"/>
      <c r="BF178" s="93"/>
      <c r="BG178" s="18"/>
      <c r="BI178" s="39"/>
      <c r="BP178" s="159"/>
      <c r="BQ178" s="160"/>
      <c r="BR178" s="160"/>
      <c r="BS178" s="160"/>
      <c r="BT178" s="160"/>
      <c r="BU178" s="160"/>
      <c r="BV178" s="160"/>
      <c r="BW178" s="161"/>
      <c r="BX178" s="159"/>
      <c r="BY178" s="160"/>
      <c r="BZ178" s="160"/>
      <c r="CA178" s="160"/>
      <c r="CB178" s="160"/>
      <c r="CC178" s="160"/>
      <c r="CD178" s="160"/>
      <c r="CE178" s="161"/>
      <c r="CF178" s="11"/>
      <c r="CG178" s="15"/>
      <c r="CH178" s="15"/>
      <c r="CI178" s="15"/>
      <c r="CJ178" s="15"/>
      <c r="CK178" s="15"/>
      <c r="CL178" s="15"/>
      <c r="CM178" s="18"/>
      <c r="CN178" s="44"/>
    </row>
    <row r="179" spans="1:92" ht="12" customHeight="1">
      <c r="A179" s="79"/>
      <c r="B179" s="58"/>
      <c r="C179" s="58"/>
      <c r="D179" s="58"/>
      <c r="E179" s="58"/>
      <c r="F179" s="58"/>
      <c r="G179" s="58"/>
      <c r="H179" s="69"/>
      <c r="J179" s="30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H179" s="32"/>
      <c r="AR179" s="11"/>
      <c r="AS179" s="23"/>
      <c r="AT179" s="15"/>
      <c r="AU179" s="15"/>
      <c r="AV179" s="15"/>
      <c r="AW179" s="15"/>
      <c r="AX179" s="15"/>
      <c r="AZ179" s="11"/>
      <c r="BA179" s="23"/>
      <c r="BB179" s="23"/>
      <c r="BC179" s="93"/>
      <c r="BD179" s="23"/>
      <c r="BE179" s="23"/>
      <c r="BF179" s="93"/>
      <c r="BG179" s="18"/>
      <c r="BI179" s="39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1"/>
      <c r="CG179" s="15"/>
      <c r="CH179" s="15"/>
      <c r="CI179" s="15"/>
      <c r="CJ179" s="15"/>
      <c r="CK179" s="15"/>
      <c r="CL179" s="15"/>
      <c r="CM179" s="18"/>
      <c r="CN179" s="44"/>
    </row>
    <row r="180" spans="1:92" ht="12" customHeight="1">
      <c r="A180" s="79"/>
      <c r="B180" s="58"/>
      <c r="C180" s="58"/>
      <c r="D180" s="58"/>
      <c r="E180" s="58"/>
      <c r="F180" s="58"/>
      <c r="G180" s="58"/>
      <c r="H180" s="69"/>
      <c r="J180" s="30"/>
      <c r="K180" s="17" t="s">
        <v>188</v>
      </c>
      <c r="L180" s="17"/>
      <c r="M180" s="17"/>
      <c r="N180" s="17"/>
      <c r="O180" s="17"/>
      <c r="P180" s="17"/>
      <c r="Q180" s="17"/>
      <c r="R180" s="17"/>
      <c r="S180" s="17" t="s">
        <v>187</v>
      </c>
      <c r="T180" s="17"/>
      <c r="U180" s="17"/>
      <c r="V180" s="17"/>
      <c r="W180" s="17"/>
      <c r="X180" s="17"/>
      <c r="Y180" s="17"/>
      <c r="Z180" s="17"/>
      <c r="AH180" s="32"/>
      <c r="AR180" s="11"/>
      <c r="AS180" s="23"/>
      <c r="AT180" s="18"/>
      <c r="AU180" s="99"/>
      <c r="AV180" s="18"/>
      <c r="AW180" s="18"/>
      <c r="AX180" s="99"/>
      <c r="AZ180" s="18"/>
      <c r="BA180" s="24"/>
      <c r="BB180" s="24"/>
      <c r="BC180" s="98"/>
      <c r="BD180" s="24"/>
      <c r="BE180" s="24"/>
      <c r="BF180" s="98"/>
      <c r="BI180" s="39"/>
      <c r="BP180" s="17" t="s">
        <v>198</v>
      </c>
      <c r="BQ180" s="17"/>
      <c r="BR180" s="17"/>
      <c r="BS180" s="17"/>
      <c r="BT180" s="17"/>
      <c r="BU180" s="17"/>
      <c r="BV180" s="17"/>
      <c r="BW180" s="17"/>
      <c r="BX180" s="17" t="s">
        <v>199</v>
      </c>
      <c r="BY180" s="17"/>
      <c r="BZ180" s="17"/>
      <c r="CA180" s="17"/>
      <c r="CB180" s="17"/>
      <c r="CC180" s="17"/>
      <c r="CD180" s="17"/>
      <c r="CE180" s="17"/>
      <c r="CF180" s="18"/>
      <c r="CG180" s="18"/>
      <c r="CH180" s="18"/>
      <c r="CI180" s="18"/>
      <c r="CJ180" s="18"/>
      <c r="CK180" s="18"/>
      <c r="CL180" s="18"/>
      <c r="CM180" s="18"/>
      <c r="CN180" s="44"/>
    </row>
    <row r="181" spans="1:92" ht="12" customHeight="1">
      <c r="A181" s="79"/>
      <c r="B181" s="58"/>
      <c r="C181" s="58"/>
      <c r="D181" s="58"/>
      <c r="E181" s="58"/>
      <c r="F181" s="58"/>
      <c r="G181" s="58"/>
      <c r="H181" s="69"/>
      <c r="J181" s="30"/>
      <c r="AH181" s="32"/>
      <c r="AR181" s="11"/>
      <c r="AS181" s="23"/>
      <c r="AT181" s="23"/>
      <c r="AU181" s="93"/>
      <c r="AV181" s="23"/>
      <c r="AW181" s="23"/>
      <c r="AX181" s="93"/>
      <c r="AY181" s="18"/>
      <c r="AZ181" s="11"/>
      <c r="BA181" s="28"/>
      <c r="BB181" s="28"/>
      <c r="BC181" s="15"/>
      <c r="BD181" s="28"/>
      <c r="BE181" s="28"/>
      <c r="BF181" s="15"/>
      <c r="BI181" s="45"/>
      <c r="BJ181" s="24"/>
      <c r="BK181" s="98"/>
      <c r="BL181" s="24"/>
      <c r="BM181" s="24"/>
      <c r="BN181" s="98"/>
      <c r="BP181" s="11"/>
      <c r="BQ181" s="15"/>
      <c r="BR181" s="15"/>
      <c r="BS181" s="15"/>
      <c r="BT181" s="15"/>
      <c r="BU181" s="15"/>
      <c r="BV181" s="15"/>
      <c r="BW181" s="58"/>
      <c r="BX181" s="56"/>
      <c r="BY181" s="58"/>
      <c r="BZ181" s="58"/>
      <c r="CA181" s="104"/>
      <c r="CB181" s="58"/>
      <c r="CC181" s="58"/>
      <c r="CD181" s="104"/>
      <c r="CE181" s="58"/>
      <c r="CF181" s="56"/>
      <c r="CG181" s="58"/>
      <c r="CH181" s="58"/>
      <c r="CI181" s="58"/>
      <c r="CJ181" s="58"/>
      <c r="CK181" s="58"/>
      <c r="CL181" s="58"/>
      <c r="CM181" s="58"/>
      <c r="CN181" s="59"/>
    </row>
    <row r="182" spans="1:92" ht="12" customHeight="1">
      <c r="A182" s="73"/>
      <c r="B182" s="18"/>
      <c r="C182" s="18"/>
      <c r="D182" s="18"/>
      <c r="E182" s="18"/>
      <c r="F182" s="18"/>
      <c r="G182" s="18"/>
      <c r="H182" s="69"/>
      <c r="J182" s="30"/>
      <c r="S182" s="20" t="str">
        <f>IF(Z182="","",IF(VLOOKUP(AH145,NP,12,FALSE)=0,CONCATENATE(VLOOKUP(AH145,NP,5,FALSE),"  ",VLOOKUP(AH145,NP,6,FALSE)),IF(VLOOKUP(AH145,NP,22,FALSE)=0,CONCATENATE(VLOOKUP(AH145,NP,15,FALSE),"  ",VLOOKUP(AH145,NP,16,FALSE)),"")))</f>
        <v/>
      </c>
      <c r="T182" s="20"/>
      <c r="U182" s="92"/>
      <c r="V182" s="20"/>
      <c r="W182" s="20"/>
      <c r="X182" s="92"/>
      <c r="Y182" s="20"/>
      <c r="Z182" s="84" t="str">
        <f>IF(AND(VLOOKUP(AH145,NP,12,FALSE)=0,VLOOKUP(AH145,NP,22,FALSE)=0),"",IF(VLOOKUP(AH145,NP,12,FALSE)=0,VLOOKUP(AH145,NP,4,FALSE),IF(VLOOKUP(AH145,NP,22,FALSE)=0,VLOOKUP(AH145,NP,14,FALSE),"")))</f>
        <v/>
      </c>
      <c r="AA182" s="164">
        <v>8</v>
      </c>
      <c r="AB182" s="34"/>
      <c r="AC182" s="94"/>
      <c r="AD182" s="34"/>
      <c r="AE182" s="34"/>
      <c r="AF182" s="94"/>
      <c r="AG182" s="34"/>
      <c r="AH182" s="32"/>
      <c r="AR182" s="11"/>
      <c r="AS182" s="23"/>
      <c r="AT182" s="24"/>
      <c r="AU182" s="98"/>
      <c r="AV182" s="24"/>
      <c r="AW182" s="24"/>
      <c r="AX182" s="98"/>
      <c r="AZ182" s="11"/>
      <c r="BA182" s="15"/>
      <c r="BB182" s="15"/>
      <c r="BC182" s="15"/>
      <c r="BD182" s="15"/>
      <c r="BE182" s="15"/>
      <c r="BF182" s="15"/>
      <c r="BH182" s="11"/>
      <c r="BI182" s="33"/>
      <c r="BJ182" s="34"/>
      <c r="BK182" s="94"/>
      <c r="BL182" s="34"/>
      <c r="BM182" s="34"/>
      <c r="BN182" s="94"/>
      <c r="BO182" s="109">
        <v>16</v>
      </c>
      <c r="BP182" s="84" t="str">
        <f>IF(AND(VLOOKUP(BH145,NP,12,FALSE)=0,VLOOKUP(BH145,NP,22,FALSE)=0),"",IF(VLOOKUP(BH145,NP,12,FALSE)=0,VLOOKUP(BH145,NP,4,FALSE),IF(VLOOKUP(BH145,NP,22,FALSE)=0,VLOOKUP(BH145,NP,14,FALSE),"")))</f>
        <v/>
      </c>
      <c r="BQ182" s="20" t="str">
        <f>IF(BP182="","",IF(VLOOKUP(BH145,NP,12,FALSE)=0,CONCATENATE(VLOOKUP(BH145,NP,5,FALSE),"  ",VLOOKUP(BH145,NP,6,FALSE)),IF(VLOOKUP(BH145,NP,22,FALSE)=0,CONCATENATE(VLOOKUP(BH145,NP,15,FALSE),"  ",VLOOKUP(BH145,NP,16,FALSE)),"")))</f>
        <v/>
      </c>
      <c r="BR182" s="20"/>
      <c r="BS182" s="92"/>
      <c r="BT182" s="20"/>
      <c r="BU182" s="20"/>
      <c r="BV182" s="92"/>
      <c r="BW182" s="20"/>
      <c r="BX182" s="11"/>
      <c r="BY182" s="18"/>
      <c r="BZ182" s="18"/>
      <c r="CA182" s="99"/>
      <c r="CB182" s="18"/>
      <c r="CC182" s="18"/>
      <c r="CD182" s="99"/>
      <c r="CE182" s="18"/>
      <c r="CF182" s="11"/>
      <c r="CG182" s="18"/>
      <c r="CH182" s="18"/>
      <c r="CI182" s="18"/>
      <c r="CJ182" s="18"/>
      <c r="CK182" s="18"/>
      <c r="CL182" s="18"/>
      <c r="CM182" s="18"/>
      <c r="CN182" s="59"/>
    </row>
    <row r="183" spans="1:92" ht="12" customHeight="1">
      <c r="A183" s="73"/>
      <c r="B183" s="18"/>
      <c r="C183" s="18"/>
      <c r="D183" s="18"/>
      <c r="E183" s="18"/>
      <c r="F183" s="18"/>
      <c r="G183" s="18"/>
      <c r="J183" s="30"/>
      <c r="R183" s="132">
        <v>57</v>
      </c>
      <c r="S183" s="64" t="str">
        <f>IF(Z182="","",IF(VLOOKUP(AH145,NP,12,FALSE)=0,CONCATENATE(VLOOKUP(AH145,NP,8,FALSE)," pts - ",VLOOKUP(AH145,NP,11,FALSE)),IF(VLOOKUP(AH145,NP,22,FALSE)=0,CONCATENATE(VLOOKUP(AH145,NP,18,FALSE)," pts - ",VLOOKUP(AH145,NP,21,FALSE)),"")))</f>
        <v/>
      </c>
      <c r="T183" s="64"/>
      <c r="U183" s="107"/>
      <c r="V183" s="64"/>
      <c r="W183" s="64"/>
      <c r="X183" s="107"/>
      <c r="Y183" s="64"/>
      <c r="Z183" s="18"/>
      <c r="AH183" s="32"/>
      <c r="AR183" s="11"/>
      <c r="AS183" s="23"/>
      <c r="AT183" s="23"/>
      <c r="AU183" s="93"/>
      <c r="AV183" s="23"/>
      <c r="AW183" s="23"/>
      <c r="AX183" s="93"/>
      <c r="AY183" s="18"/>
      <c r="AZ183" s="11"/>
      <c r="BA183" s="18"/>
      <c r="BB183" s="18"/>
      <c r="BC183" s="99"/>
      <c r="BD183" s="18"/>
      <c r="BE183" s="18"/>
      <c r="BF183" s="99"/>
      <c r="BH183" s="11"/>
      <c r="BI183" s="45"/>
      <c r="BJ183" s="24"/>
      <c r="BK183" s="98"/>
      <c r="BL183" s="24"/>
      <c r="BM183" s="24"/>
      <c r="BN183" s="98"/>
      <c r="BP183" s="18"/>
      <c r="BQ183" s="64" t="str">
        <f>IF(BP182="","",IF(VLOOKUP(BH145,NP,12,FALSE)=0,CONCATENATE(VLOOKUP(BH145,NP,8,FALSE)," pts - ",VLOOKUP(BH145,NP,11,FALSE)),IF(VLOOKUP(BH145,NP,22,FALSE)=0,CONCATENATE(VLOOKUP(BH145,NP,18,FALSE)," pts - ",VLOOKUP(BH145,NP,21,FALSE)),"")))</f>
        <v/>
      </c>
      <c r="BR183" s="64"/>
      <c r="BS183" s="107"/>
      <c r="BT183" s="64"/>
      <c r="BU183" s="64"/>
      <c r="BV183" s="107"/>
      <c r="BW183" s="64"/>
      <c r="BX183" s="136">
        <v>49</v>
      </c>
      <c r="BY183" s="120"/>
      <c r="BZ183" s="121"/>
      <c r="CA183" s="122"/>
      <c r="CB183" s="121"/>
      <c r="CC183" s="121"/>
      <c r="CD183" s="122"/>
      <c r="CE183" s="4"/>
      <c r="CF183" s="11"/>
      <c r="CG183" s="18"/>
      <c r="CH183" s="18"/>
      <c r="CI183" s="18"/>
      <c r="CJ183" s="18"/>
      <c r="CK183" s="18"/>
      <c r="CL183" s="18"/>
      <c r="CM183" s="18"/>
      <c r="CN183" s="59"/>
    </row>
    <row r="184" spans="1:92" ht="12" customHeight="1">
      <c r="H184" s="69"/>
      <c r="J184" s="30"/>
      <c r="K184" s="20" t="str">
        <f>IF(R184="","",CONCATENATE(VLOOKUP(R187,NP,5,FALSE),"  ",VLOOKUP(R187,NP,6,FALSE)))</f>
        <v/>
      </c>
      <c r="L184" s="20"/>
      <c r="M184" s="92"/>
      <c r="N184" s="20"/>
      <c r="O184" s="20"/>
      <c r="P184" s="92"/>
      <c r="Q184" s="20"/>
      <c r="R184" s="82" t="str">
        <f>IF(VLOOKUP(R187,NP,4,FALSE)=0,"",VLOOKUP(R187,NP,4,FALSE))</f>
        <v/>
      </c>
      <c r="S184" s="125" t="s">
        <v>67</v>
      </c>
      <c r="T184" s="125"/>
      <c r="U184" s="126" t="str">
        <f>IF(VLOOKUP(Z184,NP,32,FALSE)="","",IF(VLOOKUP(Z184,NP,32,FALSE)=0,"",VLOOKUP(Z184,NP,32,FALSE)))</f>
        <v/>
      </c>
      <c r="V184" s="127" t="str">
        <f>IF(VLOOKUP(Z184,NP,33,FALSE)="","",IF(VLOOKUP(Z184,NP,34,FALSE)=2,"",VLOOKUP(Z184,NP,34,FALSE)))</f>
        <v/>
      </c>
      <c r="W184" s="127"/>
      <c r="X184" s="128" t="str">
        <f>IF(VLOOKUP(Z184,NP,33,FALSE)="","",IF(VLOOKUP(Z184,NP,33,FALSE)=0,"",VLOOKUP(Z184,NP,33,FALSE)))</f>
        <v/>
      </c>
      <c r="Y184" s="137"/>
      <c r="Z184" s="139">
        <f>Z160+1</f>
        <v>191</v>
      </c>
      <c r="AH184" s="32"/>
      <c r="AR184" s="11"/>
      <c r="AS184" s="23"/>
      <c r="AT184" s="24"/>
      <c r="AU184" s="98"/>
      <c r="AV184" s="24"/>
      <c r="AW184" s="24"/>
      <c r="AX184" s="98"/>
      <c r="AZ184" s="11"/>
      <c r="BA184" s="18"/>
      <c r="BB184" s="18"/>
      <c r="BC184" s="99"/>
      <c r="BD184" s="18"/>
      <c r="BE184" s="18"/>
      <c r="BF184" s="99"/>
      <c r="BI184" s="39"/>
      <c r="BP184" s="139">
        <f>BP160+1</f>
        <v>183</v>
      </c>
      <c r="BQ184" s="125" t="s">
        <v>67</v>
      </c>
      <c r="BR184" s="125"/>
      <c r="BS184" s="126" t="str">
        <f>IF(VLOOKUP(BP184,NP,32,FALSE)="","",IF(VLOOKUP(BP184,NP,32,FALSE)=0,"",VLOOKUP(BP184,NP,32,FALSE)))</f>
        <v/>
      </c>
      <c r="BT184" s="127" t="str">
        <f>IF(VLOOKUP(BP184,NP,33,FALSE)="","",IF(VLOOKUP(BP184,NP,34,FALSE)=2,"",VLOOKUP(BP184,NP,34,FALSE)))</f>
        <v/>
      </c>
      <c r="BU184" s="127"/>
      <c r="BV184" s="128" t="str">
        <f>IF(VLOOKUP(BP184,NP,33,FALSE)="","",IF(VLOOKUP(BP184,NP,33,FALSE)=0,"",VLOOKUP(BP184,NP,33,FALSE)))</f>
        <v/>
      </c>
      <c r="BW184" s="137"/>
      <c r="BX184" s="83" t="str">
        <f>IF(VLOOKUP(BX187,NP,4,FALSE)=0,"",VLOOKUP(BX187,NP,4,FALSE))</f>
        <v/>
      </c>
      <c r="BY184" s="20" t="str">
        <f>IF(BX184="","",CONCATENATE(VLOOKUP(BX187,NP,5,FALSE),"  ",VLOOKUP(BX187,NP,6,FALSE)))</f>
        <v/>
      </c>
      <c r="BZ184" s="20"/>
      <c r="CA184" s="92"/>
      <c r="CB184" s="20"/>
      <c r="CC184" s="20"/>
      <c r="CD184" s="92"/>
      <c r="CE184" s="20"/>
      <c r="CF184" s="11"/>
      <c r="CG184" s="18"/>
      <c r="CH184" s="18"/>
      <c r="CI184" s="18"/>
      <c r="CJ184" s="18"/>
      <c r="CK184" s="18"/>
      <c r="CL184" s="18"/>
      <c r="CM184" s="18"/>
      <c r="CN184" s="59"/>
    </row>
    <row r="185" spans="1:92" ht="12" customHeight="1">
      <c r="H185" s="69"/>
      <c r="J185" s="87"/>
      <c r="K185" s="64" t="str">
        <f>IF(R184="","",CONCATENATE(VLOOKUP(R187,NP,8,FALSE)," pts - ",VLOOKUP(R187,NP,11,FALSE)))</f>
        <v/>
      </c>
      <c r="L185" s="64"/>
      <c r="M185" s="107"/>
      <c r="N185" s="64"/>
      <c r="O185" s="64"/>
      <c r="P185" s="107"/>
      <c r="Q185" s="64"/>
      <c r="R185" s="72"/>
      <c r="S185" s="18"/>
      <c r="T185" s="18"/>
      <c r="U185" s="99"/>
      <c r="V185" s="18"/>
      <c r="W185" s="18"/>
      <c r="X185" s="99"/>
      <c r="Y185" s="18"/>
      <c r="Z185" s="18"/>
      <c r="AH185" s="32"/>
      <c r="AR185" s="11"/>
      <c r="AS185" s="23"/>
      <c r="AT185" s="15"/>
      <c r="AU185" s="15"/>
      <c r="AV185" s="15"/>
      <c r="AW185" s="15"/>
      <c r="AX185" s="15"/>
      <c r="AZ185" s="11"/>
      <c r="BA185" s="23"/>
      <c r="BB185" s="23"/>
      <c r="BC185" s="93"/>
      <c r="BD185" s="23"/>
      <c r="BE185" s="23"/>
      <c r="BF185" s="93"/>
      <c r="BG185" s="18"/>
      <c r="BI185" s="39"/>
      <c r="BP185" s="18"/>
      <c r="BQ185" s="18"/>
      <c r="BR185" s="18"/>
      <c r="BS185" s="99"/>
      <c r="BT185" s="18"/>
      <c r="BU185" s="18"/>
      <c r="BV185" s="99"/>
      <c r="BW185" s="18"/>
      <c r="BX185" s="25"/>
      <c r="BY185" s="64" t="str">
        <f>IF(BX184="","",CONCATENATE(VLOOKUP(BX187,NP,8,FALSE)," pts - ",VLOOKUP(BX187,NP,11,FALSE)))</f>
        <v/>
      </c>
      <c r="BZ185" s="64"/>
      <c r="CA185" s="107"/>
      <c r="CB185" s="64"/>
      <c r="CC185" s="64"/>
      <c r="CD185" s="107"/>
      <c r="CE185" s="64"/>
      <c r="CF185" s="26"/>
      <c r="CG185" s="18"/>
      <c r="CH185" s="18"/>
      <c r="CI185" s="18"/>
      <c r="CJ185" s="18"/>
      <c r="CK185" s="18"/>
      <c r="CL185" s="18"/>
      <c r="CM185" s="18"/>
      <c r="CN185" s="59"/>
    </row>
    <row r="186" spans="1:92" ht="12" customHeight="1">
      <c r="H186" s="69"/>
      <c r="J186" s="87"/>
      <c r="K186" s="64" t="str">
        <f>IF(R184="","",CONCATENATE(IF(VLOOKUP(Z184,NP,23,FALSE)="","",IF(VLOOKUP(Z184,NP,12,FALSE)=1,VLOOKUP(Z184,NP,23,FALSE),-VLOOKUP(Z184,NP,23,FALSE))),IF(VLOOKUP(Z184,NP,24,FALSE)="","",CONCATENATE(" / ",IF(VLOOKUP(Z184,NP,12,FALSE)=1,VLOOKUP(Z184,NP,24,FALSE),-VLOOKUP(Z184,NP,24,FALSE)))),IF(VLOOKUP(Z184,NP,25,FALSE)="","",CONCATENATE(" / ",IF(VLOOKUP(Z184,NP,12,FALSE)=1,VLOOKUP(Z184,NP,25,FALSE),-VLOOKUP(Z184,NP,25,FALSE)))),IF(VLOOKUP(Z184,NP,26,FALSE)="","",CONCATENATE(" / ",IF(VLOOKUP(Z184,NP,12,FALSE)=1,VLOOKUP(Z184,NP,26,FALSE),-VLOOKUP(Z184,NP,26,FALSE)))),IF(VLOOKUP(Z184,NP,27,FALSE)="","",CONCATENATE(" / ",IF(VLOOKUP(Z184,NP,12,FALSE)=1,VLOOKUP(Z184,NP,27,FALSE),-VLOOKUP(Z184,NP,27,FALSE)))),IF(VLOOKUP(Z184,NP,28)="","",CONCATENATE(" / ",IF(VLOOKUP(Z184,NP,12)=1,VLOOKUP(Z184,NP,28),-VLOOKUP(Z184,NP,28)))),IF(VLOOKUP(Z184,NP,29)="","",CONCATENATE(" / ",IF(VLOOKUP(Z184,NP,12)=1,VLOOKUP(Z184,NP,29),-VLOOKUP(Z184,NP,29))))))</f>
        <v/>
      </c>
      <c r="L186" s="64"/>
      <c r="M186" s="107"/>
      <c r="N186" s="64"/>
      <c r="O186" s="64"/>
      <c r="P186" s="107"/>
      <c r="Q186" s="64"/>
      <c r="R186" s="74"/>
      <c r="S186" s="20" t="str">
        <f>IF(Z186="","",IF(VLOOKUP(AH151,NP,12,FALSE)=0,CONCATENATE(VLOOKUP(AH151,NP,5,FALSE),"  ",VLOOKUP(AH151,NP,6,FALSE)),IF(VLOOKUP(AH151,NP,22,FALSE)=0,CONCATENATE(VLOOKUP(AH151,NP,15,FALSE),"  ",VLOOKUP(AH151,NP,16,FALSE)),"")))</f>
        <v/>
      </c>
      <c r="T186" s="20"/>
      <c r="U186" s="92"/>
      <c r="V186" s="20"/>
      <c r="W186" s="20"/>
      <c r="X186" s="92"/>
      <c r="Y186" s="20"/>
      <c r="Z186" s="84" t="str">
        <f>IF(AND(VLOOKUP(AH151,NP,12,FALSE)=0,VLOOKUP(AH151,NP,22,FALSE)=0),"",IF(VLOOKUP(AH151,NP,12,FALSE)=0,VLOOKUP(AH151,NP,4,FALSE),IF(VLOOKUP(AH151,NP,22,FALSE)=0,VLOOKUP(AH151,NP,14,FALSE),"")))</f>
        <v/>
      </c>
      <c r="AA186" s="164">
        <v>57</v>
      </c>
      <c r="AB186" s="34"/>
      <c r="AC186" s="94"/>
      <c r="AD186" s="34"/>
      <c r="AE186" s="34"/>
      <c r="AF186" s="94"/>
      <c r="AG186" s="34"/>
      <c r="AH186" s="32"/>
      <c r="AR186" s="11"/>
      <c r="AS186" s="23"/>
      <c r="AT186" s="18"/>
      <c r="AU186" s="99"/>
      <c r="AV186" s="18"/>
      <c r="AW186" s="18"/>
      <c r="AX186" s="99"/>
      <c r="AZ186" s="11"/>
      <c r="BA186" s="24"/>
      <c r="BB186" s="24"/>
      <c r="BC186" s="98"/>
      <c r="BD186" s="24"/>
      <c r="BE186" s="24"/>
      <c r="BF186" s="98"/>
      <c r="BG186" s="18"/>
      <c r="BI186" s="65"/>
      <c r="BJ186" s="62"/>
      <c r="BK186" s="106"/>
      <c r="BL186" s="62"/>
      <c r="BM186" s="62"/>
      <c r="BN186" s="106"/>
      <c r="BO186" s="109">
        <v>49</v>
      </c>
      <c r="BP186" s="84" t="str">
        <f>IF(AND(VLOOKUP(BH151,NP,12,FALSE)=0,VLOOKUP(BH151,NP,22,FALSE)=0),"",IF(VLOOKUP(BH151,NP,12,FALSE)=0,VLOOKUP(BH151,NP,4,FALSE),IF(VLOOKUP(BH151,NP,22,FALSE)=0,VLOOKUP(BH151,NP,14,FALSE),"")))</f>
        <v/>
      </c>
      <c r="BQ186" s="20" t="str">
        <f>IF(BP186="","",IF(VLOOKUP(BH151,NP,12,FALSE)=0,CONCATENATE(VLOOKUP(BH151,NP,5,FALSE),"  ",VLOOKUP(BH151,NP,6,FALSE)),IF(VLOOKUP(BH151,NP,22,FALSE)=0,CONCATENATE(VLOOKUP(BH151,NP,15,FALSE),"  ",VLOOKUP(BH151,NP,16,FALSE)),"")))</f>
        <v/>
      </c>
      <c r="BR186" s="20"/>
      <c r="BS186" s="92"/>
      <c r="BT186" s="20"/>
      <c r="BU186" s="20"/>
      <c r="BV186" s="92"/>
      <c r="BW186" s="20"/>
      <c r="BX186" s="26"/>
      <c r="BY186" s="64" t="str">
        <f>IF(BX184="","",CONCATENATE(IF(VLOOKUP(BP184,NP,23,FALSE)="","",IF(VLOOKUP(BP184,NP,12,FALSE)=1,VLOOKUP(BP184,NP,23,FALSE),-VLOOKUP(BP184,NP,23,FALSE))),IF(VLOOKUP(BP184,NP,24,FALSE)="","",CONCATENATE(" / ",IF(VLOOKUP(BP184,NP,12,FALSE)=1,VLOOKUP(BP184,NP,24,FALSE),-VLOOKUP(BP184,NP,24,FALSE)))),IF(VLOOKUP(BP184,NP,25,FALSE)="","",CONCATENATE(" / ",IF(VLOOKUP(BP184,NP,12,FALSE)=1,VLOOKUP(BP184,NP,25,FALSE),-VLOOKUP(BP184,NP,25,FALSE)))),IF(VLOOKUP(BP184,NP,26,FALSE)="","",CONCATENATE(" / ",IF(VLOOKUP(BP184,NP,12,FALSE)=1,VLOOKUP(BP184,NP,26,FALSE),-VLOOKUP(BP184,NP,26,FALSE)))),IF(VLOOKUP(BP184,NP,27,FALSE)="","",CONCATENATE(" / ",IF(VLOOKUP(BP184,NP,12,FALSE)=1,VLOOKUP(BP184,NP,27,FALSE),-VLOOKUP(BP184,NP,27,FALSE)))),IF(VLOOKUP(BP184,NP,28)="","",CONCATENATE(" / ",IF(VLOOKUP(BP184,NP,12)=1,VLOOKUP(BP184,NP,28),-VLOOKUP(BP184,NP,28)))),IF(VLOOKUP(BP184,NP,29)="","",CONCATENATE(" / ",IF(VLOOKUP(BP184,NP,12)=1,VLOOKUP(BP184,NP,29),-VLOOKUP(BP184,NP,29))))))</f>
        <v/>
      </c>
      <c r="BZ186" s="64"/>
      <c r="CA186" s="107"/>
      <c r="CB186" s="64"/>
      <c r="CC186" s="64"/>
      <c r="CD186" s="107"/>
      <c r="CE186" s="64"/>
      <c r="CF186" s="26"/>
      <c r="CG186" s="18"/>
      <c r="CH186" s="18"/>
      <c r="CI186" s="18"/>
      <c r="CJ186" s="18"/>
      <c r="CK186" s="18"/>
      <c r="CL186" s="18"/>
      <c r="CM186" s="18"/>
      <c r="CN186" s="59"/>
    </row>
    <row r="187" spans="1:92" ht="12" customHeight="1">
      <c r="A187" s="76" t="s">
        <v>31</v>
      </c>
      <c r="B187" s="18"/>
      <c r="C187" s="20" t="str">
        <f>IF(J187="","",IF(VLOOKUP(R187,NP,12,FALSE)=1,CONCATENATE(VLOOKUP(R187,NP,5,FALSE),"  ",VLOOKUP(R187,NP,6,FALSE)),IF(VLOOKUP(R187,NP,22,FALSE)=1,CONCATENATE(VLOOKUP(R187,NP,15,FALSE),"  ",VLOOKUP(R187,NP,16,FALSE)),"")))</f>
        <v/>
      </c>
      <c r="D187" s="20"/>
      <c r="E187" s="20"/>
      <c r="F187" s="20"/>
      <c r="G187" s="20"/>
      <c r="H187" s="20"/>
      <c r="I187" s="20"/>
      <c r="J187" s="82" t="str">
        <f>IF(VLOOKUP(R187,NP,12,FALSE)=1,VLOOKUP(R187,NP,4,FALSE),IF(VLOOKUP(R187,NP,22,FALSE)=1,VLOOKUP(R187,NP,14,FALSE),""))</f>
        <v/>
      </c>
      <c r="K187" s="125" t="s">
        <v>67</v>
      </c>
      <c r="L187" s="125"/>
      <c r="M187" s="126" t="str">
        <f>IF(VLOOKUP(R187,NP,32,FALSE)="","",IF(VLOOKUP(R187,NP,32,FALSE)=0,"",VLOOKUP(R187,NP,32,FALSE)))</f>
        <v/>
      </c>
      <c r="N187" s="127" t="str">
        <f>IF(VLOOKUP(R187,NP,33,FALSE)="","",IF(VLOOKUP(R187,NP,34,FALSE)=2,"",VLOOKUP(R187,NP,34,FALSE)))</f>
        <v/>
      </c>
      <c r="O187" s="127"/>
      <c r="P187" s="128" t="str">
        <f>IF(VLOOKUP(R187,NP,33,FALSE)="","",IF(VLOOKUP(R187,NP,33,FALSE)=0,"",VLOOKUP(R187,NP,33,FALSE)))</f>
        <v/>
      </c>
      <c r="Q187" s="137"/>
      <c r="R187" s="139">
        <f>R171+1</f>
        <v>207</v>
      </c>
      <c r="S187" s="64" t="str">
        <f>IF(Z186="","",IF(VLOOKUP(AH151,NP,12,FALSE)=0,CONCATENATE(VLOOKUP(AH151,NP,8,FALSE)," pts - ",VLOOKUP(AH151,NP,11,FALSE)),IF(VLOOKUP(AH151,NP,22,FALSE)=0,CONCATENATE(VLOOKUP(AH151,NP,18,FALSE)," pts - ",VLOOKUP(AH151,NP,21,FALSE)),"")))</f>
        <v/>
      </c>
      <c r="T187" s="64"/>
      <c r="U187" s="107"/>
      <c r="V187" s="64"/>
      <c r="W187" s="64"/>
      <c r="X187" s="107"/>
      <c r="Y187" s="64"/>
      <c r="Z187" s="18"/>
      <c r="AH187" s="32"/>
      <c r="AR187" s="11"/>
      <c r="AS187" s="23"/>
      <c r="AT187" s="23"/>
      <c r="AU187" s="93"/>
      <c r="AV187" s="23"/>
      <c r="AW187" s="23"/>
      <c r="AX187" s="93"/>
      <c r="AY187" s="18"/>
      <c r="BI187" s="39"/>
      <c r="BP187" s="18"/>
      <c r="BQ187" s="64" t="str">
        <f>IF(BP186="","",IF(VLOOKUP(BH151,NP,12,FALSE)=0,CONCATENATE(VLOOKUP(BH151,NP,8,FALSE)," pts - ",VLOOKUP(BH151,NP,11,FALSE)),IF(VLOOKUP(BH151,NP,22,FALSE)=0,CONCATENATE(VLOOKUP(BH151,NP,18,FALSE)," pts - ",VLOOKUP(BH151,NP,21,FALSE)),"")))</f>
        <v/>
      </c>
      <c r="BR187" s="64"/>
      <c r="BS187" s="107"/>
      <c r="BT187" s="64"/>
      <c r="BU187" s="64"/>
      <c r="BV187" s="107"/>
      <c r="BW187" s="64"/>
      <c r="BX187" s="139">
        <f>BX171+1</f>
        <v>199</v>
      </c>
      <c r="BY187" s="125" t="s">
        <v>67</v>
      </c>
      <c r="BZ187" s="125"/>
      <c r="CA187" s="126" t="str">
        <f>IF(VLOOKUP(BX187,NP,32,FALSE)="","",IF(VLOOKUP(BX187,NP,32,FALSE)=0,"",VLOOKUP(BX187,NP,32,FALSE)))</f>
        <v/>
      </c>
      <c r="CB187" s="127" t="str">
        <f>IF(VLOOKUP(BX187,NP,33,FALSE)="","",IF(VLOOKUP(BX187,NP,34,FALSE)=2,"",VLOOKUP(BX187,NP,34,FALSE)))</f>
        <v/>
      </c>
      <c r="CC187" s="127"/>
      <c r="CD187" s="128" t="str">
        <f>IF(VLOOKUP(BX187,NP,33,FALSE)="","",IF(VLOOKUP(BX187,NP,33,FALSE)=0,"",VLOOKUP(BX187,NP,33,FALSE)))</f>
        <v/>
      </c>
      <c r="CE187" s="137"/>
      <c r="CF187" s="83" t="str">
        <f>IF(VLOOKUP(BX187,NP,12,FALSE)=1,VLOOKUP(BX187,NP,4,FALSE),IF(VLOOKUP(BX187,NP,22,FALSE)=1,VLOOKUP(BX187,NP,14,FALSE),""))</f>
        <v/>
      </c>
      <c r="CG187" s="20" t="str">
        <f>IF(CF187="","",IF(VLOOKUP(BX187,NP,12,FALSE)=1,CONCATENATE(VLOOKUP(BX187,NP,5,FALSE),"  ",VLOOKUP(BX187,NP,6,FALSE)),IF(VLOOKUP(BX187,NP,22,FALSE)=1,CONCATENATE(VLOOKUP(BX187,NP,15,FALSE),"  ",VLOOKUP(BX187,NP,16,FALSE)),"")))</f>
        <v/>
      </c>
      <c r="CH187" s="20"/>
      <c r="CI187" s="20"/>
      <c r="CJ187" s="20"/>
      <c r="CK187" s="20"/>
      <c r="CL187" s="20"/>
      <c r="CM187" s="20"/>
      <c r="CN187" s="50" t="s">
        <v>15</v>
      </c>
    </row>
    <row r="188" spans="1:92" ht="12" customHeight="1" thickBot="1">
      <c r="C188" s="64" t="str">
        <f>IF(J187="","",IF(VLOOKUP(R187,NP,12,FALSE)=1,CONCATENATE(VLOOKUP(R187,NP,8,FALSE)," pts - ",VLOOKUP(R187,NP,11,FALSE)),IF(VLOOKUP(R187,NP,22,FALSE)=1,CONCATENATE(VLOOKUP(R187,NP,18,FALSE)," pts - ",VLOOKUP(R187,NP,21,FALSE)),"")))</f>
        <v/>
      </c>
      <c r="D188" s="64"/>
      <c r="E188" s="64"/>
      <c r="F188" s="64"/>
      <c r="G188" s="64"/>
      <c r="H188" s="64"/>
      <c r="I188" s="64"/>
      <c r="J188" s="87"/>
      <c r="K188" s="18"/>
      <c r="L188" s="18"/>
      <c r="M188" s="99"/>
      <c r="N188" s="18"/>
      <c r="O188" s="18"/>
      <c r="P188" s="99"/>
      <c r="Q188" s="18"/>
      <c r="R188" s="11"/>
      <c r="S188" s="20" t="str">
        <f>IF(Z188="","",IF(VLOOKUP(AH157,NP,12,FALSE)=0,CONCATENATE(VLOOKUP(AH157,NP,5,FALSE),"  ",VLOOKUP(AH157,NP,6,FALSE)),IF(VLOOKUP(AH157,NP,22,FALSE)=0,CONCATENATE(VLOOKUP(AH157,NP,15,FALSE),"  ",VLOOKUP(AH157,NP,16,FALSE)),"")))</f>
        <v/>
      </c>
      <c r="T188" s="20"/>
      <c r="U188" s="92"/>
      <c r="V188" s="20"/>
      <c r="W188" s="20"/>
      <c r="X188" s="92"/>
      <c r="Y188" s="20"/>
      <c r="Z188" s="84" t="str">
        <f>IF(AND(VLOOKUP(AH157,NP,12,FALSE)=0,VLOOKUP(AH157,NP,22,FALSE)=0),"",IF(VLOOKUP(AH157,NP,12,FALSE)=0,VLOOKUP(AH157,NP,4,FALSE),IF(VLOOKUP(AH157,NP,22,FALSE)=0,VLOOKUP(AH157,NP,14,FALSE),"")))</f>
        <v/>
      </c>
      <c r="AA188" s="164">
        <v>72</v>
      </c>
      <c r="AB188" s="34"/>
      <c r="AC188" s="94"/>
      <c r="AD188" s="34"/>
      <c r="AE188" s="34"/>
      <c r="AF188" s="94"/>
      <c r="AG188" s="34"/>
      <c r="AH188" s="32"/>
      <c r="AR188" s="11"/>
      <c r="AS188" s="23"/>
      <c r="AT188" s="24"/>
      <c r="AU188" s="98"/>
      <c r="AV188" s="24"/>
      <c r="AW188" s="24"/>
      <c r="AX188" s="98"/>
      <c r="BI188" s="65"/>
      <c r="BJ188" s="62"/>
      <c r="BK188" s="106"/>
      <c r="BL188" s="62"/>
      <c r="BM188" s="62"/>
      <c r="BN188" s="106"/>
      <c r="BO188" s="109">
        <v>80</v>
      </c>
      <c r="BP188" s="84" t="str">
        <f>IF(AND(VLOOKUP(BH157,NP,12,FALSE)=0,VLOOKUP(BH157,NP,22,FALSE)=0),"",IF(VLOOKUP(BH157,NP,12,FALSE)=0,VLOOKUP(BH157,NP,4,FALSE),IF(VLOOKUP(BH157,NP,22,FALSE)=0,VLOOKUP(BH157,NP,14,FALSE),"")))</f>
        <v/>
      </c>
      <c r="BQ188" s="20" t="str">
        <f>IF(BP188="","",IF(VLOOKUP(BH157,NP,12,FALSE)=0,CONCATENATE(VLOOKUP(BH157,NP,5,FALSE),"  ",VLOOKUP(BH157,NP,6,FALSE)),IF(VLOOKUP(BH157,NP,22,FALSE)=0,CONCATENATE(VLOOKUP(BH157,NP,15,FALSE),"  ",VLOOKUP(BH157,NP,16,FALSE)),"")))</f>
        <v/>
      </c>
      <c r="BR188" s="20"/>
      <c r="BS188" s="92"/>
      <c r="BT188" s="20"/>
      <c r="BU188" s="20"/>
      <c r="BV188" s="92"/>
      <c r="BW188" s="20"/>
      <c r="BX188" s="11"/>
      <c r="BY188" s="18"/>
      <c r="BZ188" s="18"/>
      <c r="CA188" s="99"/>
      <c r="CB188" s="18"/>
      <c r="CC188" s="18"/>
      <c r="CD188" s="99"/>
      <c r="CE188" s="18"/>
      <c r="CF188" s="25"/>
      <c r="CG188" s="64" t="str">
        <f>IF(CF187="","",IF(VLOOKUP(BX187,NP,12,FALSE)=1,CONCATENATE(VLOOKUP(BX187,NP,8,FALSE)," pts - ",VLOOKUP(BX187,NP,11,FALSE)),IF(VLOOKUP(BX187,NP,22,FALSE)=1,CONCATENATE(VLOOKUP(BX187,NP,18,FALSE)," pts - ",VLOOKUP(BX187,NP,21,FALSE)),"")))</f>
        <v/>
      </c>
      <c r="CH188" s="64"/>
      <c r="CI188" s="64"/>
      <c r="CJ188" s="64"/>
      <c r="CK188" s="64"/>
      <c r="CL188" s="64"/>
      <c r="CM188" s="64"/>
      <c r="CN188" s="59"/>
    </row>
    <row r="189" spans="1:92" ht="12" customHeight="1">
      <c r="C189" s="64" t="str">
        <f>IF(J187="","",CONCATENATE(IF(VLOOKUP(R187,NP,23,FALSE)="","",IF(VLOOKUP(R187,NP,12,FALSE)=1,VLOOKUP(R187,NP,23,FALSE),-VLOOKUP(R187,NP,23,FALSE))),IF(VLOOKUP(R187,NP,24,FALSE)="","",CONCATENATE(" / ",IF(VLOOKUP(R187,NP,12,FALSE)=1,VLOOKUP(R187,NP,24,FALSE),-VLOOKUP(R187,NP,24,FALSE)))),IF(VLOOKUP(R187,NP,25,FALSE)="","",CONCATENATE(" / ",IF(VLOOKUP(R187,NP,12,FALSE)=1,VLOOKUP(R187,NP,25,FALSE),-VLOOKUP(R187,NP,25,FALSE)))),IF(VLOOKUP(R187,NP,26,FALSE)="","",CONCATENATE(" / ",IF(VLOOKUP(R187,NP,12,FALSE)=1,VLOOKUP(R187,NP,26,FALSE),-VLOOKUP(R187,NP,26,FALSE)))),IF(VLOOKUP(R187,NP,27,FALSE)="","",CONCATENATE(" / ",IF(VLOOKUP(R187,NP,12,FALSE)=1,VLOOKUP(R187,NP,27,FALSE),-VLOOKUP(R187,NP,27,FALSE)))),IF(VLOOKUP(R187,NP,28)="","",CONCATENATE(" / ",IF(VLOOKUP(R187,NP,12)=1,VLOOKUP(R187,NP,28),-VLOOKUP(R187,NP,28)))),IF(VLOOKUP(R187,NP,29)="","",CONCATENATE(" / ",IF(VLOOKUP(R187,NP,12)=1,VLOOKUP(R187,NP,29),-VLOOKUP(R187,NP,29))))))</f>
        <v/>
      </c>
      <c r="D189" s="64"/>
      <c r="E189" s="64"/>
      <c r="F189" s="64"/>
      <c r="G189" s="64"/>
      <c r="H189" s="64"/>
      <c r="I189" s="64"/>
      <c r="J189" s="87"/>
      <c r="K189" s="120"/>
      <c r="L189" s="121"/>
      <c r="M189" s="122"/>
      <c r="N189" s="121"/>
      <c r="O189" s="121"/>
      <c r="P189" s="122"/>
      <c r="Q189" s="4"/>
      <c r="R189" s="166"/>
      <c r="S189" s="64" t="str">
        <f>IF(Z188="","",IF(VLOOKUP(AH157,NP,12,FALSE)=0,CONCATENATE(VLOOKUP(AH157,NP,8,FALSE)," pts - ",VLOOKUP(AH157,NP,11,FALSE)),IF(VLOOKUP(AH157,NP,22,FALSE)=0,CONCATENATE(VLOOKUP(AH157,NP,18,FALSE)," pts - ",VLOOKUP(AH157,NP,21,FALSE)),"")))</f>
        <v/>
      </c>
      <c r="T189" s="64"/>
      <c r="U189" s="107"/>
      <c r="V189" s="64"/>
      <c r="W189" s="64"/>
      <c r="X189" s="107"/>
      <c r="Y189" s="64"/>
      <c r="Z189" s="18"/>
      <c r="AH189" s="32"/>
      <c r="AN189" s="112"/>
      <c r="AO189" s="149"/>
      <c r="AP189" s="5"/>
      <c r="AQ189" s="5"/>
      <c r="AR189" s="5"/>
      <c r="AS189" s="5"/>
      <c r="AT189" s="5"/>
      <c r="AU189" s="169"/>
      <c r="AV189" s="5"/>
      <c r="AW189" s="5"/>
      <c r="AX189" s="100"/>
      <c r="AY189" s="150"/>
      <c r="AZ189" s="150"/>
      <c r="BA189" s="150"/>
      <c r="BB189" s="150"/>
      <c r="BC189" s="170"/>
      <c r="BI189" s="39"/>
      <c r="BP189" s="18"/>
      <c r="BQ189" s="64" t="str">
        <f>IF(BP188="","",IF(VLOOKUP(BH157,NP,12,FALSE)=0,CONCATENATE(VLOOKUP(BH157,NP,8,FALSE)," pts - ",VLOOKUP(BH157,NP,11,FALSE)),IF(VLOOKUP(BH157,NP,22,FALSE)=0,CONCATENATE(VLOOKUP(BH157,NP,18,FALSE)," pts - ",VLOOKUP(BH157,NP,21,FALSE)),"")))</f>
        <v/>
      </c>
      <c r="BR189" s="64"/>
      <c r="BS189" s="107"/>
      <c r="BT189" s="64"/>
      <c r="BU189" s="64"/>
      <c r="BV189" s="107"/>
      <c r="BW189" s="64"/>
      <c r="BX189" s="140"/>
      <c r="BY189" s="120"/>
      <c r="BZ189" s="121"/>
      <c r="CA189" s="122"/>
      <c r="CB189" s="121"/>
      <c r="CC189" s="121"/>
      <c r="CD189" s="122"/>
      <c r="CE189" s="4"/>
      <c r="CF189" s="26"/>
      <c r="CG189" s="64" t="str">
        <f>IF(CF187="","",CONCATENATE(IF(VLOOKUP(BX187,NP,23,FALSE)="","",IF(VLOOKUP(BX187,NP,12,FALSE)=1,VLOOKUP(BX187,NP,23,FALSE),-VLOOKUP(BX187,NP,23,FALSE))),IF(VLOOKUP(BX187,NP,24,FALSE)="","",CONCATENATE(" / ",IF(VLOOKUP(BX187,NP,12,FALSE)=1,VLOOKUP(BX187,NP,24,FALSE),-VLOOKUP(BX187,NP,24,FALSE)))),IF(VLOOKUP(BX187,NP,25,FALSE)="","",CONCATENATE(" / ",IF(VLOOKUP(BX187,NP,12,FALSE)=1,VLOOKUP(BX187,NP,25,FALSE),-VLOOKUP(BX187,NP,25,FALSE)))),IF(VLOOKUP(BX187,NP,26,FALSE)="","",CONCATENATE(" / ",IF(VLOOKUP(BX187,NP,12,FALSE)=1,VLOOKUP(BX187,NP,26,FALSE),-VLOOKUP(BX187,NP,26,FALSE)))),IF(VLOOKUP(BX187,NP,27,FALSE)="","",CONCATENATE(" / ",IF(VLOOKUP(BX187,NP,12,FALSE)=1,VLOOKUP(BX187,NP,27,FALSE),-VLOOKUP(BX187,NP,27,FALSE)))),IF(VLOOKUP(BX187,NP,28)="","",CONCATENATE(" / ",IF(VLOOKUP(BX187,NP,12)=1,VLOOKUP(BX187,NP,28),-VLOOKUP(BX187,NP,28)))),IF(VLOOKUP(BX187,NP,29)="","",CONCATENATE(" / ",IF(VLOOKUP(BX187,NP,12)=1,VLOOKUP(BX187,NP,29),-VLOOKUP(BX187,NP,29))))))</f>
        <v/>
      </c>
      <c r="CH189" s="64"/>
      <c r="CI189" s="64"/>
      <c r="CJ189" s="64"/>
      <c r="CK189" s="64"/>
      <c r="CL189" s="64"/>
      <c r="CM189" s="64"/>
      <c r="CN189" s="59"/>
    </row>
    <row r="190" spans="1:92" ht="12" customHeight="1">
      <c r="J190" s="87"/>
      <c r="K190" s="20" t="str">
        <f>IF(R190="","",CONCATENATE(VLOOKUP(R187,NP,15,FALSE),"  ",VLOOKUP(R187,NP,16,FALSE)))</f>
        <v/>
      </c>
      <c r="L190" s="20"/>
      <c r="M190" s="92"/>
      <c r="N190" s="20"/>
      <c r="O190" s="20"/>
      <c r="P190" s="92"/>
      <c r="Q190" s="20"/>
      <c r="R190" s="82" t="str">
        <f>IF(VLOOKUP(R187,NP,14,FALSE)=0,"",VLOOKUP(R187,NP,14,FALSE))</f>
        <v/>
      </c>
      <c r="S190" s="125" t="s">
        <v>67</v>
      </c>
      <c r="T190" s="125"/>
      <c r="U190" s="126" t="str">
        <f>IF(VLOOKUP(Z190,NP,32,FALSE)="","",IF(VLOOKUP(Z190,NP,32,FALSE)=0,"",VLOOKUP(Z190,NP,32,FALSE)))</f>
        <v/>
      </c>
      <c r="V190" s="127" t="str">
        <f>IF(VLOOKUP(Z190,NP,33,FALSE)="","",IF(VLOOKUP(Z190,NP,34,FALSE)=2,"",VLOOKUP(Z190,NP,34,FALSE)))</f>
        <v/>
      </c>
      <c r="W190" s="127"/>
      <c r="X190" s="128" t="str">
        <f>IF(VLOOKUP(Z190,NP,33,FALSE)="","",IF(VLOOKUP(Z190,NP,33,FALSE)=0,"",VLOOKUP(Z190,NP,33,FALSE)))</f>
        <v/>
      </c>
      <c r="Y190" s="137"/>
      <c r="Z190" s="139">
        <f>Z184+1</f>
        <v>192</v>
      </c>
      <c r="AH190" s="32"/>
      <c r="AN190" s="36" t="s">
        <v>2</v>
      </c>
      <c r="AO190" s="121"/>
      <c r="AP190" s="4"/>
      <c r="AQ190" s="13"/>
      <c r="AR190" s="211" t="str">
        <f>IF('Liste des parties'!$AH$3&lt;10000,Date,'Liste des parties'!$AH$3)</f>
        <v>14/11/2024</v>
      </c>
      <c r="AS190" s="211"/>
      <c r="AT190" s="211"/>
      <c r="AU190" s="211"/>
      <c r="AV190" s="211"/>
      <c r="AW190" s="211"/>
      <c r="AX190" s="211"/>
      <c r="AY190" s="211"/>
      <c r="AZ190" s="211"/>
      <c r="BA190" s="211"/>
      <c r="BB190" s="211"/>
      <c r="BC190" s="212"/>
      <c r="BI190" s="39"/>
      <c r="BP190" s="139">
        <f>BP184+1</f>
        <v>184</v>
      </c>
      <c r="BQ190" s="125" t="s">
        <v>67</v>
      </c>
      <c r="BR190" s="125"/>
      <c r="BS190" s="126" t="str">
        <f>IF(VLOOKUP(BP190,NP,32,FALSE)="","",IF(VLOOKUP(BP190,NP,32,FALSE)=0,"",VLOOKUP(BP190,NP,32,FALSE)))</f>
        <v/>
      </c>
      <c r="BT190" s="127" t="str">
        <f>IF(VLOOKUP(BP190,NP,33,FALSE)="","",IF(VLOOKUP(BP190,NP,34,FALSE)=2,"",VLOOKUP(BP190,NP,34,FALSE)))</f>
        <v/>
      </c>
      <c r="BU190" s="127"/>
      <c r="BV190" s="128" t="str">
        <f>IF(VLOOKUP(BP190,NP,33,FALSE)="","",IF(VLOOKUP(BP190,NP,33,FALSE)=0,"",VLOOKUP(BP190,NP,33,FALSE)))</f>
        <v/>
      </c>
      <c r="BW190" s="137"/>
      <c r="BX190" s="83" t="str">
        <f>IF(VLOOKUP(BX187,NP,14,FALSE)=0,"",VLOOKUP(BX187,NP,14,FALSE))</f>
        <v/>
      </c>
      <c r="BY190" s="20" t="str">
        <f>IF(BX190="","",CONCATENATE(VLOOKUP(BX187,NP,15,FALSE),"  ",VLOOKUP(BX187,NP,16,FALSE)))</f>
        <v/>
      </c>
      <c r="BZ190" s="20"/>
      <c r="CA190" s="92"/>
      <c r="CB190" s="20"/>
      <c r="CC190" s="20"/>
      <c r="CD190" s="92"/>
      <c r="CE190" s="20"/>
      <c r="CF190" s="26"/>
      <c r="CG190" s="18"/>
      <c r="CH190" s="18"/>
      <c r="CI190" s="18"/>
      <c r="CJ190" s="18"/>
      <c r="CK190" s="18"/>
      <c r="CL190" s="18"/>
      <c r="CM190" s="18"/>
      <c r="CN190" s="59"/>
    </row>
    <row r="191" spans="1:92" ht="12" customHeight="1">
      <c r="J191" s="30"/>
      <c r="K191" s="66" t="str">
        <f>IF(R190="","",CONCATENATE(VLOOKUP(R187,NP,18,FALSE)," pts - ",VLOOKUP(R187,NP,21,FALSE)))</f>
        <v/>
      </c>
      <c r="L191" s="66"/>
      <c r="M191" s="108"/>
      <c r="N191" s="66"/>
      <c r="O191" s="66"/>
      <c r="P191" s="108"/>
      <c r="Q191" s="66"/>
      <c r="R191" s="132">
        <v>72</v>
      </c>
      <c r="S191" s="18"/>
      <c r="T191" s="18"/>
      <c r="U191" s="99"/>
      <c r="V191" s="18"/>
      <c r="W191" s="18"/>
      <c r="X191" s="99"/>
      <c r="Y191" s="18"/>
      <c r="Z191" s="18"/>
      <c r="AH191" s="32"/>
      <c r="AN191" s="113"/>
      <c r="AO191" s="121"/>
      <c r="AP191" s="4"/>
      <c r="AQ191" s="153"/>
      <c r="AR191" s="153"/>
      <c r="AS191" s="153"/>
      <c r="AT191" s="153"/>
      <c r="AU191" s="143"/>
      <c r="AV191" s="141"/>
      <c r="AW191" s="141"/>
      <c r="AX191" s="143"/>
      <c r="AY191" s="154"/>
      <c r="AZ191" s="154"/>
      <c r="BA191" s="154"/>
      <c r="BB191" s="154"/>
      <c r="BC191" s="171"/>
      <c r="BD191" s="23"/>
      <c r="BE191" s="23"/>
      <c r="BF191" s="93"/>
      <c r="BG191" s="18"/>
      <c r="BI191" s="39"/>
      <c r="BP191" s="18"/>
      <c r="BQ191" s="18"/>
      <c r="BR191" s="18"/>
      <c r="BS191" s="99"/>
      <c r="BT191" s="18"/>
      <c r="BU191" s="18"/>
      <c r="BV191" s="99"/>
      <c r="BW191" s="18"/>
      <c r="BX191" s="136">
        <v>80</v>
      </c>
      <c r="BY191" s="66" t="str">
        <f>IF(BX190="","",CONCATENATE(VLOOKUP(BX187,NP,18,FALSE)," pts - ",VLOOKUP(BX187,NP,21,FALSE)))</f>
        <v/>
      </c>
      <c r="BZ191" s="66"/>
      <c r="CA191" s="108"/>
      <c r="CB191" s="66"/>
      <c r="CC191" s="66"/>
      <c r="CD191" s="108"/>
      <c r="CE191" s="66"/>
      <c r="CF191" s="11"/>
      <c r="CG191" s="18"/>
      <c r="CH191" s="18"/>
      <c r="CI191" s="18"/>
      <c r="CJ191" s="18"/>
      <c r="CK191" s="18"/>
      <c r="CL191" s="18"/>
      <c r="CM191" s="18"/>
      <c r="CN191" s="59"/>
    </row>
    <row r="192" spans="1:92" ht="12" customHeight="1">
      <c r="A192" s="76" t="s">
        <v>32</v>
      </c>
      <c r="C192" s="20" t="str">
        <f>IF(J192="","",IF(VLOOKUP(R187,NP,12,FALSE)=0,CONCATENATE(VLOOKUP(R187,NP,5,FALSE),"  ",VLOOKUP(R187,NP,6,FALSE)),IF(VLOOKUP(R187,NP,22,FALSE)=0,CONCATENATE(VLOOKUP(R187,NP,15,FALSE),"  ",VLOOKUP(R187,NP,16,FALSE)),"")))</f>
        <v/>
      </c>
      <c r="D192" s="20"/>
      <c r="E192" s="20"/>
      <c r="F192" s="20"/>
      <c r="G192" s="20"/>
      <c r="H192" s="20"/>
      <c r="I192" s="20"/>
      <c r="J192" s="84" t="str">
        <f>IF(AND(VLOOKUP(R187,NP,12,FALSE)=0,VLOOKUP(R187,NP,22,FALSE)=0),"",IF(VLOOKUP(R187,NP,12,FALSE)=0,VLOOKUP(R187,NP,4,FALSE),IF(VLOOKUP(R187,NP,22,FALSE)=0,VLOOKUP(R187,NP,14,FALSE),"")))</f>
        <v/>
      </c>
      <c r="K192" s="64" t="str">
        <f>IF(R190="","",CONCATENATE(IF(VLOOKUP(Z190,NP,23,FALSE)="","",IF(VLOOKUP(Z190,NP,12,FALSE)=1,VLOOKUP(Z190,NP,23,FALSE),-VLOOKUP(Z190,NP,23,FALSE))),IF(VLOOKUP(Z190,NP,24,FALSE)="","",CONCATENATE(" / ",IF(VLOOKUP(Z190,NP,12,FALSE)=1,VLOOKUP(Z190,NP,24,FALSE),-VLOOKUP(Z190,NP,24,FALSE)))),IF(VLOOKUP(Z190,NP,25,FALSE)="","",CONCATENATE(" / ",IF(VLOOKUP(Z190,NP,12,FALSE)=1,VLOOKUP(Z190,NP,25,FALSE),-VLOOKUP(Z190,NP,25,FALSE)))),IF(VLOOKUP(Z190,NP,26,FALSE)="","",CONCATENATE(" / ",IF(VLOOKUP(Z190,NP,12,FALSE)=1,VLOOKUP(Z190,NP,26,FALSE),-VLOOKUP(Z190,NP,26,FALSE)))),IF(VLOOKUP(Z190,NP,27,FALSE)="","",CONCATENATE(" / ",IF(VLOOKUP(Z190,NP,12,FALSE)=1,VLOOKUP(Z190,NP,27,FALSE),-VLOOKUP(Z190,NP,27,FALSE)))),IF(VLOOKUP(Z190,NP,28)="","",CONCATENATE(" / ",IF(VLOOKUP(Z190,NP,12)=1,VLOOKUP(Z190,NP,28),-VLOOKUP(Z190,NP,28)))),IF(VLOOKUP(Z190,NP,29)="","",CONCATENATE(" / ",IF(VLOOKUP(Z190,NP,12)=1,VLOOKUP(Z190,NP,29),-VLOOKUP(Z190,NP,29))))))</f>
        <v/>
      </c>
      <c r="L192" s="64"/>
      <c r="M192" s="107"/>
      <c r="N192" s="64"/>
      <c r="O192" s="64"/>
      <c r="P192" s="107"/>
      <c r="Q192" s="64"/>
      <c r="R192" s="71"/>
      <c r="S192" s="20" t="str">
        <f>IF(Z192="","",IF(VLOOKUP(AH163,NP,12,FALSE)=0,CONCATENATE(VLOOKUP(AH163,NP,5,FALSE),"  ",VLOOKUP(AH163,NP,6,FALSE)),IF(VLOOKUP(AH163,NP,22,FALSE)=0,CONCATENATE(VLOOKUP(AH163,NP,15,FALSE),"  ",VLOOKUP(AH163,NP,16,FALSE)),"")))</f>
        <v/>
      </c>
      <c r="T192" s="20"/>
      <c r="U192" s="92"/>
      <c r="V192" s="20"/>
      <c r="W192" s="20"/>
      <c r="X192" s="92"/>
      <c r="Y192" s="20"/>
      <c r="Z192" s="84" t="str">
        <f>IF(AND(VLOOKUP(AH163,NP,12,FALSE)=0,VLOOKUP(AH163,NP,22,FALSE)=0),"",IF(VLOOKUP(AH163,NP,12,FALSE)=0,VLOOKUP(AH163,NP,4,FALSE),IF(VLOOKUP(AH163,NP,22,FALSE)=0,VLOOKUP(AH163,NP,14,FALSE),"")))</f>
        <v/>
      </c>
      <c r="AA192" s="164">
        <v>121</v>
      </c>
      <c r="AB192" s="34"/>
      <c r="AC192" s="94"/>
      <c r="AD192" s="34"/>
      <c r="AE192" s="34"/>
      <c r="AF192" s="94"/>
      <c r="AG192" s="34"/>
      <c r="AH192" s="32"/>
      <c r="AN192" s="36" t="s">
        <v>74</v>
      </c>
      <c r="AO192" s="121"/>
      <c r="AP192" s="4"/>
      <c r="AQ192" s="153"/>
      <c r="AR192" s="213" t="str">
        <f>'Liste des parties'!$AD$2</f>
        <v>SPIDD V2</v>
      </c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4"/>
      <c r="BD192" s="24"/>
      <c r="BE192" s="24"/>
      <c r="BF192" s="98"/>
      <c r="BI192" s="65"/>
      <c r="BJ192" s="62"/>
      <c r="BK192" s="106"/>
      <c r="BL192" s="62"/>
      <c r="BM192" s="62"/>
      <c r="BN192" s="106"/>
      <c r="BO192" s="109">
        <v>113</v>
      </c>
      <c r="BP192" s="84" t="str">
        <f>IF(AND(VLOOKUP(BH163,NP,12,FALSE)=0,VLOOKUP(BH163,NP,22,FALSE)=0),"",IF(VLOOKUP(BH163,NP,12,FALSE)=0,VLOOKUP(BH163,NP,4,FALSE),IF(VLOOKUP(BH163,NP,22,FALSE)=0,VLOOKUP(BH163,NP,14,FALSE),"")))</f>
        <v/>
      </c>
      <c r="BQ192" s="20" t="str">
        <f>IF(BP192="","",IF(VLOOKUP(BH163,NP,12,FALSE)=0,CONCATENATE(VLOOKUP(BH163,NP,5,FALSE),"  ",VLOOKUP(BH163,NP,6,FALSE)),IF(VLOOKUP(BH163,NP,22,FALSE)=0,CONCATENATE(VLOOKUP(BH163,NP,15,FALSE),"  ",VLOOKUP(BH163,NP,16,FALSE)),"")))</f>
        <v/>
      </c>
      <c r="BR192" s="20"/>
      <c r="BS192" s="92"/>
      <c r="BT192" s="20"/>
      <c r="BU192" s="20"/>
      <c r="BV192" s="92"/>
      <c r="BW192" s="20"/>
      <c r="BX192" s="26"/>
      <c r="BY192" s="64" t="str">
        <f>IF(BX190="","",CONCATENATE(IF(VLOOKUP(BP190,NP,23,FALSE)="","",IF(VLOOKUP(BP190,NP,12,FALSE)=1,VLOOKUP(BP190,NP,23,FALSE),-VLOOKUP(BP190,NP,23,FALSE))),IF(VLOOKUP(BP190,NP,24,FALSE)="","",CONCATENATE(" / ",IF(VLOOKUP(BP190,NP,12,FALSE)=1,VLOOKUP(BP190,NP,24,FALSE),-VLOOKUP(BP190,NP,24,FALSE)))),IF(VLOOKUP(BP190,NP,25,FALSE)="","",CONCATENATE(" / ",IF(VLOOKUP(BP190,NP,12,FALSE)=1,VLOOKUP(BP190,NP,25,FALSE),-VLOOKUP(BP190,NP,25,FALSE)))),IF(VLOOKUP(BP190,NP,26,FALSE)="","",CONCATENATE(" / ",IF(VLOOKUP(BP190,NP,12,FALSE)=1,VLOOKUP(BP190,NP,26,FALSE),-VLOOKUP(BP190,NP,26,FALSE)))),IF(VLOOKUP(BP190,NP,27,FALSE)="","",CONCATENATE(" / ",IF(VLOOKUP(BP190,NP,12,FALSE)=1,VLOOKUP(BP190,NP,27,FALSE),-VLOOKUP(BP190,NP,27,FALSE)))),IF(VLOOKUP(BP190,NP,28)="","",CONCATENATE(" / ",IF(VLOOKUP(BP190,NP,12)=1,VLOOKUP(BP190,NP,28),-VLOOKUP(BP190,NP,28)))),IF(VLOOKUP(BP190,NP,29)="","",CONCATENATE(" / ",IF(VLOOKUP(BP190,NP,12)=1,VLOOKUP(BP190,NP,29),-VLOOKUP(BP190,NP,29))))))</f>
        <v/>
      </c>
      <c r="BZ192" s="64"/>
      <c r="CA192" s="107"/>
      <c r="CB192" s="64"/>
      <c r="CC192" s="64"/>
      <c r="CD192" s="107"/>
      <c r="CE192" s="64"/>
      <c r="CF192" s="84" t="str">
        <f>IF(AND(VLOOKUP(BX187,NP,12,FALSE)=0,VLOOKUP(BX187,NP,22,FALSE)=0),"",IF(VLOOKUP(BX187,NP,12,FALSE)=0,VLOOKUP(BX187,NP,4,FALSE),IF(VLOOKUP(BX187,NP,22,FALSE)=0,VLOOKUP(BX187,NP,14,FALSE),"")))</f>
        <v/>
      </c>
      <c r="CG192" s="20" t="str">
        <f>IF(CF192="","",IF(VLOOKUP(BX187,NP,12,FALSE)=0,CONCATENATE(VLOOKUP(BX187,NP,5,FALSE),"  ",VLOOKUP(BX187,NP,6,FALSE)),IF(VLOOKUP(BX187,NP,22,FALSE)=0,CONCATENATE(VLOOKUP(BX187,NP,15,FALSE),"  ",VLOOKUP(BX187,NP,16,FALSE)),"")))</f>
        <v/>
      </c>
      <c r="CH192" s="20"/>
      <c r="CI192" s="20"/>
      <c r="CJ192" s="20"/>
      <c r="CK192" s="20"/>
      <c r="CL192" s="20"/>
      <c r="CM192" s="20"/>
      <c r="CN192" s="50" t="s">
        <v>16</v>
      </c>
    </row>
    <row r="193" spans="1:92" ht="12" customHeight="1">
      <c r="C193" s="64" t="str">
        <f>IF(J192="","",IF(VLOOKUP(R187,NP,12,FALSE)=0,CONCATENATE(VLOOKUP(R187,NP,8,FALSE)," pts - ",VLOOKUP(R187,NP,11,FALSE)),IF(VLOOKUP(R187,NP,22,FALSE)=0,CONCATENATE(VLOOKUP(R187,NP,18,FALSE)," pts - ",VLOOKUP(R187,NP,21,FALSE)),"")))</f>
        <v/>
      </c>
      <c r="D193" s="64"/>
      <c r="E193" s="64"/>
      <c r="F193" s="64"/>
      <c r="G193" s="64"/>
      <c r="H193" s="64"/>
      <c r="I193" s="64"/>
      <c r="J193" s="73"/>
      <c r="S193" s="64" t="str">
        <f>IF(Z192="","",IF(VLOOKUP(AH163,NP,12,FALSE)=0,CONCATENATE(VLOOKUP(AH163,NP,8,FALSE)," pts - ",VLOOKUP(AH163,NP,11,FALSE)),IF(VLOOKUP(AH163,NP,22,FALSE)=0,CONCATENATE(VLOOKUP(AH163,NP,18,FALSE)," pts - ",VLOOKUP(AH163,NP,21,FALSE)),"")))</f>
        <v/>
      </c>
      <c r="T193" s="64"/>
      <c r="U193" s="107"/>
      <c r="V193" s="64"/>
      <c r="W193" s="64"/>
      <c r="X193" s="107"/>
      <c r="Y193" s="64"/>
      <c r="Z193" s="18"/>
      <c r="AN193" s="36"/>
      <c r="AO193" s="121"/>
      <c r="AP193" s="4"/>
      <c r="AQ193" s="4"/>
      <c r="AR193" s="4"/>
      <c r="AS193" s="4"/>
      <c r="AT193" s="4"/>
      <c r="AU193" s="143"/>
      <c r="AV193" s="4"/>
      <c r="AW193" s="4"/>
      <c r="AX193" s="101"/>
      <c r="AY193" s="153"/>
      <c r="AZ193" s="153"/>
      <c r="BA193" s="153"/>
      <c r="BB193" s="153"/>
      <c r="BC193" s="171"/>
      <c r="BD193" s="28"/>
      <c r="BE193" s="28"/>
      <c r="BF193" s="15"/>
      <c r="BP193" s="18"/>
      <c r="BQ193" s="64" t="str">
        <f>IF(BP192="","",IF(VLOOKUP(BH163,NP,12,FALSE)=0,CONCATENATE(VLOOKUP(BH163,NP,8,FALSE)," pts - ",VLOOKUP(BH163,NP,11,FALSE)),IF(VLOOKUP(BH163,NP,22,FALSE)=0,CONCATENATE(VLOOKUP(BH163,NP,18,FALSE)," pts - ",VLOOKUP(BH163,NP,21,FALSE)),"")))</f>
        <v/>
      </c>
      <c r="BR193" s="64"/>
      <c r="BS193" s="107"/>
      <c r="BT193" s="64"/>
      <c r="BU193" s="64"/>
      <c r="BV193" s="107"/>
      <c r="BW193" s="64"/>
      <c r="BX193" s="56"/>
      <c r="BY193" s="58"/>
      <c r="BZ193" s="58"/>
      <c r="CA193" s="104"/>
      <c r="CB193" s="58"/>
      <c r="CC193" s="58"/>
      <c r="CD193" s="104"/>
      <c r="CE193" s="58"/>
      <c r="CF193" s="18"/>
      <c r="CG193" s="64" t="str">
        <f>IF(CF192="","",IF(VLOOKUP(BX187,NP,12,FALSE)=0,CONCATENATE(VLOOKUP(BX187,NP,8,FALSE)," pts - ",VLOOKUP(BX187,NP,11,FALSE)),IF(VLOOKUP(BX187,NP,22,FALSE)=0,CONCATENATE(VLOOKUP(BX187,NP,18,FALSE)," pts - ",VLOOKUP(BX187,NP,21,FALSE)),"")))</f>
        <v/>
      </c>
      <c r="CH193" s="64"/>
      <c r="CI193" s="64"/>
      <c r="CJ193" s="64"/>
      <c r="CK193" s="64"/>
      <c r="CL193" s="64"/>
      <c r="CM193" s="64"/>
      <c r="CN193" s="59"/>
    </row>
    <row r="194" spans="1:92" ht="12" customHeight="1">
      <c r="J194" s="30"/>
      <c r="K194" s="159"/>
      <c r="L194" s="160"/>
      <c r="M194" s="160"/>
      <c r="N194" s="160"/>
      <c r="O194" s="160"/>
      <c r="P194" s="160"/>
      <c r="Q194" s="160"/>
      <c r="R194" s="161"/>
      <c r="AN194" s="36" t="s">
        <v>75</v>
      </c>
      <c r="AO194" s="2"/>
      <c r="AP194" s="141"/>
      <c r="AQ194" s="154"/>
      <c r="AR194" s="215" t="str">
        <f>'Liste des parties'!$AE$2</f>
        <v xml:space="preserve"> 33_128DI-128J-CI</v>
      </c>
      <c r="AS194" s="215"/>
      <c r="AT194" s="215"/>
      <c r="AU194" s="215"/>
      <c r="AV194" s="215"/>
      <c r="AW194" s="215"/>
      <c r="AX194" s="215"/>
      <c r="AY194" s="215"/>
      <c r="AZ194" s="215"/>
      <c r="BA194" s="215"/>
      <c r="BB194" s="215"/>
      <c r="BC194" s="216"/>
      <c r="BD194" s="15"/>
      <c r="BE194" s="15"/>
      <c r="BF194" s="15"/>
      <c r="BH194" s="11"/>
      <c r="BI194" s="23"/>
      <c r="BJ194" s="23"/>
      <c r="BK194" s="93"/>
      <c r="BL194" s="23"/>
      <c r="BM194" s="23"/>
      <c r="BN194" s="93"/>
      <c r="BO194" s="18"/>
      <c r="BP194" s="56"/>
      <c r="BQ194" s="57"/>
      <c r="BR194" s="58"/>
      <c r="BS194" s="104"/>
      <c r="BT194" s="58"/>
      <c r="BU194" s="58"/>
      <c r="BV194" s="104"/>
      <c r="BW194" s="58"/>
      <c r="BX194" s="219"/>
      <c r="BY194" s="220"/>
      <c r="BZ194" s="220"/>
      <c r="CA194" s="220"/>
      <c r="CB194" s="220"/>
      <c r="CC194" s="220"/>
      <c r="CD194" s="220"/>
      <c r="CE194" s="221"/>
      <c r="CF194" s="56"/>
      <c r="CG194" s="58"/>
      <c r="CH194" s="58"/>
      <c r="CI194" s="58"/>
      <c r="CJ194" s="58"/>
      <c r="CK194" s="58"/>
      <c r="CL194" s="58"/>
      <c r="CM194" s="58"/>
      <c r="CN194" s="59"/>
    </row>
    <row r="195" spans="1:92" ht="12" customHeight="1" thickBot="1">
      <c r="J195" s="30"/>
      <c r="K195" s="17"/>
      <c r="L195" s="17"/>
      <c r="M195" s="17"/>
      <c r="N195" s="17"/>
      <c r="O195" s="17"/>
      <c r="P195" s="17"/>
      <c r="Q195" s="17"/>
      <c r="R195" s="17"/>
      <c r="Z195" s="32"/>
      <c r="AN195" s="41"/>
      <c r="AO195" s="156"/>
      <c r="AP195" s="6"/>
      <c r="AQ195" s="6"/>
      <c r="AR195" s="6"/>
      <c r="AS195" s="6"/>
      <c r="AT195" s="6"/>
      <c r="AU195" s="172"/>
      <c r="AV195" s="6"/>
      <c r="AW195" s="6"/>
      <c r="AX195" s="102"/>
      <c r="AY195" s="157"/>
      <c r="AZ195" s="157"/>
      <c r="BA195" s="157"/>
      <c r="BB195" s="157"/>
      <c r="BC195" s="173"/>
      <c r="BD195" s="15"/>
      <c r="BE195" s="15"/>
      <c r="BF195" s="15"/>
      <c r="BH195" s="11"/>
      <c r="BI195" s="23"/>
      <c r="BJ195" s="23"/>
      <c r="BK195" s="93"/>
      <c r="BL195" s="23"/>
      <c r="BM195" s="23"/>
      <c r="BN195" s="93"/>
      <c r="BO195" s="18"/>
      <c r="BP195" s="56"/>
      <c r="BQ195" s="57"/>
      <c r="BR195" s="58"/>
      <c r="BS195" s="104"/>
      <c r="BT195" s="58"/>
      <c r="BU195" s="58"/>
      <c r="BV195" s="104"/>
      <c r="BW195" s="58"/>
      <c r="BX195" s="68"/>
      <c r="BY195" s="68"/>
      <c r="BZ195" s="68"/>
      <c r="CA195" s="68"/>
      <c r="CB195" s="68"/>
      <c r="CC195" s="68"/>
      <c r="CD195" s="68"/>
      <c r="CE195" s="68"/>
      <c r="CF195" s="56"/>
      <c r="CG195" s="58"/>
      <c r="CH195" s="58"/>
      <c r="CI195" s="58"/>
      <c r="CJ195" s="58"/>
      <c r="CK195" s="58"/>
      <c r="CL195" s="58"/>
      <c r="CM195" s="58"/>
      <c r="CN195" s="59"/>
    </row>
    <row r="196" spans="1:92" ht="12" customHeight="1">
      <c r="J196" s="30"/>
      <c r="K196" s="17" t="s">
        <v>189</v>
      </c>
      <c r="L196" s="17"/>
      <c r="M196" s="17"/>
      <c r="N196" s="17"/>
      <c r="O196" s="17"/>
      <c r="P196" s="17"/>
      <c r="Q196" s="17"/>
      <c r="R196" s="17"/>
      <c r="Z196" s="32"/>
      <c r="AR196" s="11"/>
      <c r="AS196" s="23"/>
      <c r="AT196" s="23"/>
      <c r="AU196" s="93"/>
      <c r="AV196" s="23"/>
      <c r="AW196" s="23"/>
      <c r="AX196" s="93"/>
      <c r="AY196" s="18"/>
      <c r="AZ196" s="11"/>
      <c r="BA196" s="18"/>
      <c r="BB196" s="18"/>
      <c r="BC196" s="99"/>
      <c r="BD196" s="18"/>
      <c r="BE196" s="18"/>
      <c r="BF196" s="99"/>
      <c r="BH196" s="18"/>
      <c r="BI196" s="24"/>
      <c r="BJ196" s="24"/>
      <c r="BK196" s="98"/>
      <c r="BL196" s="24"/>
      <c r="BM196" s="24"/>
      <c r="BN196" s="98"/>
      <c r="BP196" s="56"/>
      <c r="BQ196" s="57"/>
      <c r="BR196" s="58"/>
      <c r="BS196" s="104"/>
      <c r="BT196" s="58"/>
      <c r="BU196" s="58"/>
      <c r="BV196" s="104"/>
      <c r="BW196" s="58"/>
      <c r="BX196" s="215" t="s">
        <v>200</v>
      </c>
      <c r="BY196" s="215"/>
      <c r="BZ196" s="215"/>
      <c r="CA196" s="215"/>
      <c r="CB196" s="215"/>
      <c r="CC196" s="215"/>
      <c r="CD196" s="215"/>
      <c r="CE196" s="215"/>
      <c r="CF196" s="56"/>
      <c r="CG196" s="58"/>
      <c r="CH196" s="58"/>
      <c r="CI196" s="58"/>
      <c r="CJ196" s="58"/>
      <c r="CK196" s="58"/>
      <c r="CL196" s="58"/>
      <c r="CM196" s="58"/>
      <c r="CN196" s="59"/>
    </row>
    <row r="197" spans="1:92" ht="12" customHeight="1">
      <c r="J197" s="30"/>
      <c r="Z197" s="32"/>
      <c r="BH197" s="18"/>
      <c r="BP197" s="56"/>
      <c r="BQ197" s="57"/>
      <c r="BR197" s="58"/>
      <c r="BS197" s="104"/>
      <c r="BT197" s="58"/>
      <c r="BU197" s="58"/>
      <c r="BV197" s="104"/>
      <c r="BW197" s="58"/>
      <c r="BX197" s="56"/>
      <c r="BY197" s="58"/>
      <c r="BZ197" s="58"/>
      <c r="CA197" s="104"/>
      <c r="CB197" s="58"/>
      <c r="CC197" s="58"/>
      <c r="CD197" s="104"/>
      <c r="CE197" s="58"/>
      <c r="CF197" s="56"/>
      <c r="CG197" s="58"/>
      <c r="CH197" s="58"/>
      <c r="CI197" s="58"/>
      <c r="CJ197" s="58"/>
      <c r="CK197" s="58"/>
      <c r="CL197" s="58"/>
      <c r="CM197" s="58"/>
      <c r="CN197" s="59"/>
    </row>
    <row r="198" spans="1:92" ht="12" customHeight="1">
      <c r="J198" s="30"/>
      <c r="K198" s="20" t="str">
        <f>IF(R198="","",IF(VLOOKUP(Z184,NP,12,FALSE)=0,CONCATENATE(VLOOKUP(Z184,NP,5,FALSE),"  ",VLOOKUP(Z184,NP,6,FALSE)),IF(VLOOKUP(Z184,NP,22,FALSE)=0,CONCATENATE(VLOOKUP(Z184,NP,15,FALSE),"  ",VLOOKUP(Z184,NP,16,FALSE)),"")))</f>
        <v/>
      </c>
      <c r="L198" s="20"/>
      <c r="M198" s="92"/>
      <c r="N198" s="20"/>
      <c r="O198" s="20"/>
      <c r="P198" s="92"/>
      <c r="Q198" s="20"/>
      <c r="R198" s="84" t="str">
        <f>IF(AND(VLOOKUP(Z184,NP,12,FALSE)=0,VLOOKUP(Z184,NP,22,FALSE)=0),"",IF(VLOOKUP(Z184,NP,12,FALSE)=0,VLOOKUP(Z184,NP,4,FALSE),IF(VLOOKUP(Z184,NP,22,FALSE)=0,VLOOKUP(Z184,NP,14,FALSE),"")))</f>
        <v/>
      </c>
      <c r="S198" s="164">
        <v>8</v>
      </c>
      <c r="T198" s="34"/>
      <c r="U198" s="94"/>
      <c r="V198" s="34"/>
      <c r="W198" s="34"/>
      <c r="X198" s="94"/>
      <c r="Y198" s="34"/>
      <c r="Z198" s="32"/>
      <c r="BH198" s="18"/>
      <c r="BP198" s="56"/>
      <c r="BQ198" s="60"/>
      <c r="BR198" s="61"/>
      <c r="BS198" s="103"/>
      <c r="BT198" s="61"/>
      <c r="BU198" s="61"/>
      <c r="BV198" s="103"/>
      <c r="BW198" s="109">
        <v>16</v>
      </c>
      <c r="BX198" s="84" t="str">
        <f>IF(AND(VLOOKUP(BP184,NP,12,FALSE)=0,VLOOKUP(BP184,NP,22,FALSE)=0),"",IF(VLOOKUP(BP184,NP,12,FALSE)=0,VLOOKUP(BP184,NP,4,FALSE),IF(VLOOKUP(BP184,NP,22,FALSE)=0,VLOOKUP(BP184,NP,14,FALSE),"")))</f>
        <v/>
      </c>
      <c r="BY198" s="20" t="str">
        <f>IF(BX198="","",IF(VLOOKUP(BP184,NP,12,FALSE)=0,CONCATENATE(VLOOKUP(BP184,NP,5,FALSE),"  ",VLOOKUP(BP184,NP,6,FALSE)),IF(VLOOKUP(BP184,NP,22,FALSE)=0,CONCATENATE(VLOOKUP(BP184,NP,15,FALSE),"  ",VLOOKUP(BP184,NP,16,FALSE)),"")))</f>
        <v/>
      </c>
      <c r="BZ198" s="20"/>
      <c r="CA198" s="92"/>
      <c r="CB198" s="20"/>
      <c r="CC198" s="20"/>
      <c r="CD198" s="92"/>
      <c r="CE198" s="20"/>
      <c r="CF198" s="11"/>
      <c r="CG198" s="18"/>
      <c r="CH198" s="18"/>
      <c r="CI198" s="18"/>
      <c r="CJ198" s="18"/>
      <c r="CK198" s="18"/>
      <c r="CL198" s="18"/>
      <c r="CM198" s="18"/>
      <c r="CN198" s="59"/>
    </row>
    <row r="199" spans="1:92" ht="12" customHeight="1">
      <c r="J199" s="87"/>
      <c r="K199" s="64" t="str">
        <f>IF(R198="","",IF(VLOOKUP(Z184,NP,12,FALSE)=0,CONCATENATE(VLOOKUP(Z184,NP,8,FALSE)," pts - ",VLOOKUP(Z184,NP,11,FALSE)),IF(VLOOKUP(Z184,NP,22,FALSE)=0,CONCATENATE(VLOOKUP(Z184,NP,18,FALSE)," pts - ",VLOOKUP(Z184,NP,21,FALSE)),"")))</f>
        <v/>
      </c>
      <c r="L199" s="64"/>
      <c r="M199" s="107"/>
      <c r="N199" s="64"/>
      <c r="O199" s="64"/>
      <c r="P199" s="107"/>
      <c r="Q199" s="64"/>
      <c r="R199" s="18"/>
      <c r="Z199" s="32"/>
      <c r="BH199" s="18"/>
      <c r="BP199" s="56"/>
      <c r="BQ199" s="57"/>
      <c r="BR199" s="58"/>
      <c r="BS199" s="104"/>
      <c r="BT199" s="58"/>
      <c r="BU199" s="58"/>
      <c r="BV199" s="104"/>
      <c r="BW199" s="58"/>
      <c r="BX199" s="18"/>
      <c r="BY199" s="64" t="str">
        <f>IF(BX198="","",IF(VLOOKUP(BP184,NP,12,FALSE)=0,CONCATENATE(VLOOKUP(BP184,NP,8,FALSE)," pts - ",VLOOKUP(BP184,NP,11,FALSE)),IF(VLOOKUP(BP184,NP,22,FALSE)=0,CONCATENATE(VLOOKUP(BP184,NP,18,FALSE)," pts - ",VLOOKUP(BP184,NP,21,FALSE)),"")))</f>
        <v/>
      </c>
      <c r="BZ199" s="64"/>
      <c r="CA199" s="107"/>
      <c r="CB199" s="64"/>
      <c r="CC199" s="64"/>
      <c r="CD199" s="107"/>
      <c r="CE199" s="64"/>
      <c r="CF199" s="26"/>
      <c r="CG199" s="18"/>
      <c r="CH199" s="18"/>
      <c r="CI199" s="18"/>
      <c r="CJ199" s="18"/>
      <c r="CK199" s="18"/>
      <c r="CL199" s="18"/>
      <c r="CM199" s="18"/>
      <c r="CN199" s="59"/>
    </row>
    <row r="200" spans="1:92" ht="12" customHeight="1">
      <c r="A200" s="76" t="s">
        <v>33</v>
      </c>
      <c r="C200" s="20" t="str">
        <f>IF(J200="","",IF(VLOOKUP(R200,NP,12,FALSE)=1,CONCATENATE(VLOOKUP(R200,NP,5,FALSE),"  ",VLOOKUP(R200,NP,6,FALSE)),IF(VLOOKUP(R200,NP,22,FALSE)=1,CONCATENATE(VLOOKUP(R200,NP,15,FALSE),"  ",VLOOKUP(R200,NP,16,FALSE)),"")))</f>
        <v/>
      </c>
      <c r="D200" s="20"/>
      <c r="E200" s="20"/>
      <c r="F200" s="20"/>
      <c r="G200" s="20"/>
      <c r="H200" s="20"/>
      <c r="I200" s="20"/>
      <c r="J200" s="82" t="str">
        <f>IF(VLOOKUP(R200,NP,12,FALSE)=1,VLOOKUP(R200,NP,4,FALSE),IF(VLOOKUP(R200,NP,22,FALSE)=1,VLOOKUP(R200,NP,14,FALSE),""))</f>
        <v/>
      </c>
      <c r="K200" s="125" t="s">
        <v>67</v>
      </c>
      <c r="L200" s="125"/>
      <c r="M200" s="126" t="str">
        <f>IF(VLOOKUP(R200,NP,32,FALSE)="","",IF(VLOOKUP(R200,NP,32,FALSE)=0,"",VLOOKUP(R200,NP,32,FALSE)))</f>
        <v/>
      </c>
      <c r="N200" s="127" t="str">
        <f>IF(VLOOKUP(R200,NP,33,FALSE)="","",IF(VLOOKUP(R200,NP,34,FALSE)=2,"",VLOOKUP(R200,NP,34,FALSE)))</f>
        <v/>
      </c>
      <c r="O200" s="127"/>
      <c r="P200" s="128" t="str">
        <f>IF(VLOOKUP(R200,NP,33,FALSE)="","",IF(VLOOKUP(R200,NP,33,FALSE)=0,"",VLOOKUP(R200,NP,33,FALSE)))</f>
        <v/>
      </c>
      <c r="Q200" s="137"/>
      <c r="R200" s="139">
        <f>R187+1</f>
        <v>208</v>
      </c>
      <c r="Z200" s="32"/>
      <c r="BH200" s="18"/>
      <c r="BP200" s="56"/>
      <c r="BQ200" s="57"/>
      <c r="BR200" s="58"/>
      <c r="BS200" s="104"/>
      <c r="BT200" s="58"/>
      <c r="BU200" s="58"/>
      <c r="BV200" s="104"/>
      <c r="BW200" s="58"/>
      <c r="BX200" s="139">
        <f>BX187+1</f>
        <v>200</v>
      </c>
      <c r="BY200" s="125" t="s">
        <v>67</v>
      </c>
      <c r="BZ200" s="125"/>
      <c r="CA200" s="126" t="str">
        <f>IF(VLOOKUP(BX200,NP,32,FALSE)="","",IF(VLOOKUP(BX200,NP,32,FALSE)=0,"",VLOOKUP(BX200,NP,32,FALSE)))</f>
        <v/>
      </c>
      <c r="CB200" s="127" t="str">
        <f>IF(VLOOKUP(BX200,NP,33,FALSE)="","",IF(VLOOKUP(BX200,NP,34,FALSE)=2,"",VLOOKUP(BX200,NP,34,FALSE)))</f>
        <v/>
      </c>
      <c r="CC200" s="127"/>
      <c r="CD200" s="128" t="str">
        <f>IF(VLOOKUP(BX200,NP,33,FALSE)="","",IF(VLOOKUP(BX200,NP,33,FALSE)=0,"",VLOOKUP(BX200,NP,33,FALSE)))</f>
        <v/>
      </c>
      <c r="CE200" s="137"/>
      <c r="CF200" s="83" t="str">
        <f>IF(VLOOKUP(BX200,NP,12,FALSE)=1,VLOOKUP(BX200,NP,4,FALSE),IF(VLOOKUP(BX200,NP,22,FALSE)=1,VLOOKUP(BX200,NP,14,FALSE),""))</f>
        <v/>
      </c>
      <c r="CG200" s="20" t="str">
        <f>IF(CF200="","",IF(VLOOKUP(BX200,NP,12,FALSE)=1,CONCATENATE(VLOOKUP(BX200,NP,5,FALSE),"  ",VLOOKUP(BX200,NP,6,FALSE)),IF(VLOOKUP(BX200,NP,22,FALSE)=1,CONCATENATE(VLOOKUP(BX200,NP,15,FALSE),"  ",VLOOKUP(BX200,NP,16,FALSE)),"")))</f>
        <v/>
      </c>
      <c r="CH200" s="20"/>
      <c r="CI200" s="20"/>
      <c r="CJ200" s="20"/>
      <c r="CK200" s="20"/>
      <c r="CL200" s="20"/>
      <c r="CM200" s="20"/>
      <c r="CN200" s="50" t="s">
        <v>17</v>
      </c>
    </row>
    <row r="201" spans="1:92" ht="12" customHeight="1">
      <c r="C201" s="64" t="str">
        <f>IF(J200="","",IF(VLOOKUP(R200,NP,12,FALSE)=1,CONCATENATE(VLOOKUP(R200,NP,8,FALSE)," pts - ",VLOOKUP(R200,NP,11,FALSE)),IF(VLOOKUP(R200,NP,22,FALSE)=1,CONCATENATE(VLOOKUP(R200,NP,18,FALSE)," pts - ",VLOOKUP(R200,NP,21,FALSE)),"")))</f>
        <v/>
      </c>
      <c r="D201" s="64"/>
      <c r="E201" s="64"/>
      <c r="F201" s="64"/>
      <c r="G201" s="64"/>
      <c r="H201" s="64"/>
      <c r="I201" s="64"/>
      <c r="J201" s="89"/>
      <c r="K201" s="18"/>
      <c r="L201" s="18"/>
      <c r="M201" s="99"/>
      <c r="N201" s="18"/>
      <c r="O201" s="18"/>
      <c r="P201" s="99"/>
      <c r="Q201" s="18"/>
      <c r="R201" s="18"/>
      <c r="Z201" s="32"/>
      <c r="BH201" s="18"/>
      <c r="BI201" s="109"/>
      <c r="BJ201" s="109"/>
      <c r="BK201" s="109"/>
      <c r="BL201" s="109"/>
      <c r="BM201" s="109"/>
      <c r="BN201" s="109"/>
      <c r="BP201" s="56"/>
      <c r="BQ201" s="57"/>
      <c r="BR201" s="58"/>
      <c r="BS201" s="104"/>
      <c r="BT201" s="58"/>
      <c r="BU201" s="58"/>
      <c r="BV201" s="104"/>
      <c r="BW201" s="58"/>
      <c r="BX201" s="18"/>
      <c r="BY201" s="18"/>
      <c r="BZ201" s="18"/>
      <c r="CA201" s="99"/>
      <c r="CB201" s="18"/>
      <c r="CC201" s="18"/>
      <c r="CD201" s="99"/>
      <c r="CE201" s="18"/>
      <c r="CF201" s="25"/>
      <c r="CG201" s="64" t="str">
        <f>IF(CF200="","",IF(VLOOKUP(BX200,NP,12,FALSE)=1,CONCATENATE(VLOOKUP(BX200,NP,8,FALSE)," pts - ",VLOOKUP(BX200,NP,11,FALSE)),IF(VLOOKUP(BX200,NP,22,FALSE)=1,CONCATENATE(VLOOKUP(BX200,NP,18,FALSE)," pts - ",VLOOKUP(BX200,NP,21,FALSE)),"")))</f>
        <v/>
      </c>
      <c r="CH201" s="64"/>
      <c r="CI201" s="64"/>
      <c r="CJ201" s="64"/>
      <c r="CK201" s="64"/>
      <c r="CL201" s="64"/>
      <c r="CM201" s="64"/>
      <c r="CN201" s="59"/>
    </row>
    <row r="202" spans="1:92" ht="12" customHeight="1">
      <c r="C202" s="64" t="str">
        <f>IF(J200="","",CONCATENATE(IF(VLOOKUP(R200,NP,23,FALSE)="","",IF(VLOOKUP(R200,NP,12,FALSE)=1,VLOOKUP(R200,NP,23,FALSE),-VLOOKUP(R200,NP,23,FALSE))),IF(VLOOKUP(R200,NP,24,FALSE)="","",CONCATENATE(" / ",IF(VLOOKUP(R200,NP,12,FALSE)=1,VLOOKUP(R200,NP,24,FALSE),-VLOOKUP(R200,NP,24,FALSE)))),IF(VLOOKUP(R200,NP,25,FALSE)="","",CONCATENATE(" / ",IF(VLOOKUP(R200,NP,12,FALSE)=1,VLOOKUP(R200,NP,25,FALSE),-VLOOKUP(R200,NP,25,FALSE)))),IF(VLOOKUP(R200,NP,26,FALSE)="","",CONCATENATE(" / ",IF(VLOOKUP(R200,NP,12,FALSE)=1,VLOOKUP(R200,NP,26,FALSE),-VLOOKUP(R200,NP,26,FALSE)))),IF(VLOOKUP(R200,NP,27,FALSE)="","",CONCATENATE(" / ",IF(VLOOKUP(R200,NP,12,FALSE)=1,VLOOKUP(R200,NP,27,FALSE),-VLOOKUP(R200,NP,27,FALSE)))),IF(VLOOKUP(R200,NP,28)="","",CONCATENATE(" / ",IF(VLOOKUP(R200,NP,12)=1,VLOOKUP(R200,NP,28),-VLOOKUP(R200,NP,28)))),IF(VLOOKUP(R200,NP,29)="","",CONCATENATE(" / ",IF(VLOOKUP(R200,NP,12)=1,VLOOKUP(R200,NP,29),-VLOOKUP(R200,NP,29))))))</f>
        <v/>
      </c>
      <c r="D202" s="64"/>
      <c r="E202" s="64"/>
      <c r="F202" s="64"/>
      <c r="G202" s="64"/>
      <c r="H202" s="64"/>
      <c r="I202" s="64"/>
      <c r="J202" s="89"/>
      <c r="K202" s="20" t="str">
        <f>IF(R202="","",IF(VLOOKUP(Z190,NP,12,FALSE)=0,CONCATENATE(VLOOKUP(Z190,NP,5,FALSE),"  ",VLOOKUP(Z190,NP,6,FALSE)),IF(VLOOKUP(Z190,NP,22,FALSE)=0,CONCATENATE(VLOOKUP(Z190,NP,15,FALSE),"  ",VLOOKUP(Z190,NP,16,FALSE)),"")))</f>
        <v/>
      </c>
      <c r="L202" s="20"/>
      <c r="M202" s="92"/>
      <c r="N202" s="20"/>
      <c r="O202" s="20"/>
      <c r="P202" s="92"/>
      <c r="Q202" s="20"/>
      <c r="R202" s="84" t="str">
        <f>IF(AND(VLOOKUP(Z190,NP,12,FALSE)=0,VLOOKUP(Z190,NP,22,FALSE)=0),"",IF(VLOOKUP(Z190,NP,12,FALSE)=0,VLOOKUP(Z190,NP,4,FALSE),IF(VLOOKUP(Z190,NP,22,FALSE)=0,VLOOKUP(Z190,NP,14,FALSE),"")))</f>
        <v/>
      </c>
      <c r="S202" s="164">
        <v>121</v>
      </c>
      <c r="T202" s="34"/>
      <c r="U202" s="94"/>
      <c r="V202" s="34"/>
      <c r="W202" s="34"/>
      <c r="X202" s="94"/>
      <c r="Y202" s="34"/>
      <c r="Z202" s="32"/>
      <c r="BH202" s="18"/>
      <c r="BP202" s="56"/>
      <c r="BQ202" s="60"/>
      <c r="BR202" s="61"/>
      <c r="BS202" s="103"/>
      <c r="BT202" s="61"/>
      <c r="BU202" s="61"/>
      <c r="BV202" s="103"/>
      <c r="BW202" s="109">
        <v>113</v>
      </c>
      <c r="BX202" s="84" t="str">
        <f>IF(AND(VLOOKUP(BP190,NP,12,FALSE)=0,VLOOKUP(BP190,NP,22,FALSE)=0),"",IF(VLOOKUP(BP190,NP,12,FALSE)=0,VLOOKUP(BP190,NP,4,FALSE),IF(VLOOKUP(BP190,NP,22,FALSE)=0,VLOOKUP(BP190,NP,14,FALSE),"")))</f>
        <v/>
      </c>
      <c r="BY202" s="20" t="str">
        <f>IF(BX202="","",IF(VLOOKUP(BP190,NP,12,FALSE)=0,CONCATENATE(VLOOKUP(BP190,NP,5,FALSE),"  ",VLOOKUP(BP190,NP,6,FALSE)),IF(VLOOKUP(BP190,NP,22,FALSE)=0,CONCATENATE(VLOOKUP(BP190,NP,15,FALSE),"  ",VLOOKUP(BP190,NP,16,FALSE)),"")))</f>
        <v/>
      </c>
      <c r="BZ202" s="20"/>
      <c r="CA202" s="92"/>
      <c r="CB202" s="20"/>
      <c r="CC202" s="20"/>
      <c r="CD202" s="92"/>
      <c r="CE202" s="20"/>
      <c r="CF202" s="26"/>
      <c r="CG202" s="64" t="str">
        <f>IF(CF200="","",CONCATENATE(IF(VLOOKUP(BX200,NP,23,FALSE)="","",IF(VLOOKUP(BX200,NP,12,FALSE)=1,VLOOKUP(BX200,NP,23,FALSE),-VLOOKUP(BX200,NP,23,FALSE))),IF(VLOOKUP(BX200,NP,24,FALSE)="","",CONCATENATE(" / ",IF(VLOOKUP(BX200,NP,12,FALSE)=1,VLOOKUP(BX200,NP,24,FALSE),-VLOOKUP(BX200,NP,24,FALSE)))),IF(VLOOKUP(BX200,NP,25,FALSE)="","",CONCATENATE(" / ",IF(VLOOKUP(BX200,NP,12,FALSE)=1,VLOOKUP(BX200,NP,25,FALSE),-VLOOKUP(BX200,NP,25,FALSE)))),IF(VLOOKUP(BX200,NP,26,FALSE)="","",CONCATENATE(" / ",IF(VLOOKUP(BX200,NP,12,FALSE)=1,VLOOKUP(BX200,NP,26,FALSE),-VLOOKUP(BX200,NP,26,FALSE)))),IF(VLOOKUP(BX200,NP,27,FALSE)="","",CONCATENATE(" / ",IF(VLOOKUP(BX200,NP,12,FALSE)=1,VLOOKUP(BX200,NP,27,FALSE),-VLOOKUP(BX200,NP,27,FALSE)))),IF(VLOOKUP(BX200,NP,28)="","",CONCATENATE(" / ",IF(VLOOKUP(BX200,NP,12)=1,VLOOKUP(BX200,NP,28),-VLOOKUP(BX200,NP,28)))),IF(VLOOKUP(BX200,NP,29)="","",CONCATENATE(" / ",IF(VLOOKUP(BX200,NP,12)=1,VLOOKUP(BX200,NP,29),-VLOOKUP(BX200,NP,29))))))</f>
        <v/>
      </c>
      <c r="CH202" s="64"/>
      <c r="CI202" s="64"/>
      <c r="CJ202" s="64"/>
      <c r="CK202" s="64"/>
      <c r="CL202" s="64"/>
      <c r="CM202" s="64"/>
      <c r="CN202" s="59"/>
    </row>
    <row r="203" spans="1:92" ht="12" customHeight="1">
      <c r="I203" s="18"/>
      <c r="J203" s="73"/>
      <c r="K203" s="64" t="str">
        <f>IF(R202="","",IF(VLOOKUP(Z190,NP,12,FALSE)=0,CONCATENATE(VLOOKUP(Z190,NP,8,FALSE)," pts - ",VLOOKUP(Z190,NP,11,FALSE)),IF(VLOOKUP(Z190,NP,22,FALSE)=0,CONCATENATE(VLOOKUP(Z190,NP,18,FALSE)," pts - ",VLOOKUP(Z190,NP,21,FALSE)),"")))</f>
        <v/>
      </c>
      <c r="L203" s="64"/>
      <c r="M203" s="107"/>
      <c r="N203" s="64"/>
      <c r="O203" s="64"/>
      <c r="P203" s="107"/>
      <c r="Q203" s="64"/>
      <c r="R203" s="18"/>
      <c r="BH203" s="18"/>
      <c r="BP203" s="56"/>
      <c r="BQ203" s="58"/>
      <c r="BR203" s="58"/>
      <c r="BS203" s="104"/>
      <c r="BT203" s="58"/>
      <c r="BU203" s="58"/>
      <c r="BV203" s="104"/>
      <c r="BW203" s="58"/>
      <c r="BX203" s="18"/>
      <c r="BY203" s="64" t="str">
        <f>IF(BX202="","",IF(VLOOKUP(BP190,NP,12,FALSE)=0,CONCATENATE(VLOOKUP(BP190,NP,8,FALSE)," pts - ",VLOOKUP(BP190,NP,11,FALSE)),IF(VLOOKUP(BP190,NP,22,FALSE)=0,CONCATENATE(VLOOKUP(BP190,NP,18,FALSE)," pts - ",VLOOKUP(BP190,NP,21,FALSE)),"")))</f>
        <v/>
      </c>
      <c r="BZ203" s="64"/>
      <c r="CA203" s="107"/>
      <c r="CB203" s="64"/>
      <c r="CC203" s="64"/>
      <c r="CD203" s="107"/>
      <c r="CE203" s="64"/>
      <c r="CF203" s="11"/>
      <c r="CG203" s="18"/>
      <c r="CH203" s="18"/>
      <c r="CI203" s="18"/>
      <c r="CJ203" s="18"/>
      <c r="CK203" s="18"/>
      <c r="CL203" s="18"/>
      <c r="CM203" s="18"/>
      <c r="CN203" s="59"/>
    </row>
    <row r="204" spans="1:92" ht="12" customHeight="1">
      <c r="A204" s="76" t="s">
        <v>34</v>
      </c>
      <c r="B204" s="58"/>
      <c r="C204" s="20" t="str">
        <f>IF(J204="","",IF(VLOOKUP(R200,NP,12,FALSE)=0,CONCATENATE(VLOOKUP(R200,NP,5,FALSE),"  ",VLOOKUP(R200,NP,6,FALSE)),IF(VLOOKUP(R200,NP,22,FALSE)=0,CONCATENATE(VLOOKUP(R200,NP,15,FALSE),"  ",VLOOKUP(R200,NP,16,FALSE)),"")))</f>
        <v/>
      </c>
      <c r="D204" s="20"/>
      <c r="E204" s="20"/>
      <c r="F204" s="20"/>
      <c r="G204" s="20"/>
      <c r="H204" s="20"/>
      <c r="I204" s="20"/>
      <c r="J204" s="84" t="str">
        <f>IF(AND(VLOOKUP(R200,NP,12,FALSE)=0,VLOOKUP(R200,NP,22,FALSE)=0),"",IF(VLOOKUP(R200,NP,12,FALSE)=0,VLOOKUP(R200,NP,4,FALSE),IF(VLOOKUP(R200,NP,22,FALSE)=0,VLOOKUP(R200,NP,14,FALSE),"")))</f>
        <v/>
      </c>
      <c r="AR204" s="11"/>
      <c r="AS204" s="23"/>
      <c r="AT204" s="15"/>
      <c r="AU204" s="15"/>
      <c r="AV204" s="15"/>
      <c r="AW204" s="15"/>
      <c r="AX204" s="15"/>
      <c r="AZ204" s="11"/>
      <c r="BA204" s="23"/>
      <c r="BB204" s="23"/>
      <c r="BC204" s="93"/>
      <c r="BD204" s="23"/>
      <c r="BE204" s="23"/>
      <c r="BF204" s="93"/>
      <c r="BG204" s="18"/>
      <c r="BP204" s="56"/>
      <c r="BQ204" s="58"/>
      <c r="BR204" s="58"/>
      <c r="BS204" s="104"/>
      <c r="BT204" s="58"/>
      <c r="BU204" s="58"/>
      <c r="BV204" s="104"/>
      <c r="BW204" s="58"/>
      <c r="BX204" s="11"/>
      <c r="BY204" s="54"/>
      <c r="BZ204" s="55"/>
      <c r="CA204" s="96"/>
      <c r="CB204" s="55"/>
      <c r="CC204" s="55"/>
      <c r="CD204" s="96"/>
      <c r="CE204" s="47"/>
      <c r="CF204" s="84" t="str">
        <f>IF(AND(VLOOKUP(BX200,NP,12,FALSE)=0,VLOOKUP(BX200,NP,22,FALSE)=0),"",IF(VLOOKUP(BX200,NP,12,FALSE)=0,VLOOKUP(BX200,NP,4,FALSE),IF(VLOOKUP(BX200,NP,22,FALSE)=0,VLOOKUP(BX200,NP,14,FALSE),"")))</f>
        <v/>
      </c>
      <c r="CG204" s="20" t="str">
        <f>IF(CF204="","",IF(VLOOKUP(BX200,NP,12,FALSE)=0,CONCATENATE(VLOOKUP(BX200,NP,5,FALSE),"  ",VLOOKUP(BX200,NP,6,FALSE)),IF(VLOOKUP(BX200,NP,22,FALSE)=0,CONCATENATE(VLOOKUP(BX200,NP,15,FALSE),"  ",VLOOKUP(BX200,NP,16,FALSE)),"")))</f>
        <v/>
      </c>
      <c r="CH204" s="20"/>
      <c r="CI204" s="20"/>
      <c r="CJ204" s="20"/>
      <c r="CK204" s="20"/>
      <c r="CL204" s="20"/>
      <c r="CM204" s="20"/>
      <c r="CN204" s="50" t="s">
        <v>18</v>
      </c>
    </row>
    <row r="205" spans="1:92" ht="12" customHeight="1">
      <c r="C205" s="64" t="str">
        <f>IF(J204="","",IF(VLOOKUP(R200,NP,12,FALSE)=0,CONCATENATE(VLOOKUP(R200,NP,8,FALSE)," pts - ",VLOOKUP(R200,NP,11,FALSE)),IF(VLOOKUP(R200,NP,22,FALSE)=0,CONCATENATE(VLOOKUP(R200,NP,18,FALSE)," pts - ",VLOOKUP(R200,NP,21,FALSE)),"")))</f>
        <v/>
      </c>
      <c r="D205" s="64"/>
      <c r="E205" s="64"/>
      <c r="F205" s="64"/>
      <c r="G205" s="64"/>
      <c r="H205" s="64"/>
      <c r="I205" s="64"/>
      <c r="J205" s="58"/>
      <c r="P205" s="110"/>
      <c r="AR205" s="11"/>
      <c r="AS205" s="23"/>
      <c r="AT205" s="18"/>
      <c r="AU205" s="99"/>
      <c r="AV205" s="18"/>
      <c r="AW205" s="18"/>
      <c r="AX205" s="99"/>
      <c r="AZ205" s="18"/>
      <c r="BA205" s="24"/>
      <c r="BB205" s="24"/>
      <c r="BC205" s="98"/>
      <c r="BD205" s="24"/>
      <c r="BE205" s="24"/>
      <c r="BF205" s="98"/>
      <c r="BX205" s="11"/>
      <c r="BY205" s="24"/>
      <c r="BZ205" s="24"/>
      <c r="CA205" s="98"/>
      <c r="CB205" s="24"/>
      <c r="CC205" s="24"/>
      <c r="CD205" s="98"/>
      <c r="CE205" s="18"/>
      <c r="CF205" s="18"/>
      <c r="CG205" s="64" t="str">
        <f>IF(CF204="","",IF(VLOOKUP(BX200,NP,12,FALSE)=0,CONCATENATE(VLOOKUP(BX200,NP,8,FALSE)," pts - ",VLOOKUP(BX200,NP,11,FALSE)),IF(VLOOKUP(BX200,NP,22,FALSE)=0,CONCATENATE(VLOOKUP(BX200,NP,18,FALSE)," pts - ",VLOOKUP(BX200,NP,21,FALSE)),"")))</f>
        <v/>
      </c>
      <c r="CH205" s="64"/>
      <c r="CI205" s="64"/>
      <c r="CJ205" s="64"/>
      <c r="CK205" s="64"/>
      <c r="CL205" s="64"/>
      <c r="CM205" s="64"/>
      <c r="CN205" s="50"/>
    </row>
    <row r="206" spans="1:92" ht="12" customHeight="1"/>
    <row r="207" spans="1:92" ht="12" customHeight="1"/>
    <row r="208" spans="1:92" ht="12" customHeight="1"/>
    <row r="209" ht="12" customHeight="1"/>
    <row r="210" ht="12" customHeight="1"/>
    <row r="211" ht="12" customHeight="1"/>
    <row r="212" ht="12" customHeight="1"/>
    <row r="213" ht="12" customHeight="1"/>
    <row r="214" ht="12" customHeight="1"/>
    <row r="215" ht="12" customHeight="1"/>
    <row r="216" ht="12" customHeight="1"/>
    <row r="217" ht="12" customHeight="1"/>
    <row r="218" ht="12" customHeight="1"/>
    <row r="219" ht="12" customHeight="1"/>
    <row r="220" ht="12" customHeight="1"/>
    <row r="221" ht="12" customHeight="1"/>
    <row r="222" ht="12" customHeight="1"/>
    <row r="223" ht="12" customHeight="1"/>
    <row r="224" ht="12" customHeight="1"/>
    <row r="225" ht="12" customHeight="1"/>
    <row r="226" ht="12" customHeight="1"/>
    <row r="227" ht="12" customHeight="1"/>
    <row r="228" ht="12" customHeight="1"/>
    <row r="229" ht="12" customHeight="1"/>
    <row r="230" ht="12" customHeight="1"/>
    <row r="231" ht="12" customHeight="1"/>
    <row r="232" ht="12" customHeight="1"/>
    <row r="233" ht="12" customHeight="1"/>
    <row r="234" ht="12" customHeight="1"/>
    <row r="235" ht="12" customHeight="1"/>
    <row r="236" ht="12" customHeight="1"/>
    <row r="237" ht="12" customHeight="1"/>
    <row r="238" ht="12" customHeight="1"/>
    <row r="239" ht="12" customHeight="1"/>
    <row r="240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  <row r="275" ht="12" customHeight="1"/>
    <row r="276" ht="12" customHeight="1"/>
    <row r="277" ht="12" customHeight="1"/>
    <row r="278" ht="12" customHeight="1"/>
    <row r="279" ht="12" customHeight="1"/>
    <row r="280" ht="12" customHeight="1"/>
    <row r="281" ht="12" customHeight="1"/>
    <row r="282" ht="12" customHeight="1"/>
    <row r="283" ht="12" customHeight="1"/>
    <row r="284" ht="12" customHeight="1"/>
    <row r="285" ht="12" customHeight="1"/>
    <row r="286" ht="12" customHeight="1"/>
    <row r="287" ht="12" customHeight="1"/>
    <row r="288" ht="12" customHeight="1"/>
    <row r="289" ht="12" customHeight="1"/>
    <row r="290" ht="12" customHeight="1"/>
    <row r="291" ht="12" customHeight="1"/>
    <row r="292" ht="12" customHeight="1"/>
    <row r="293" ht="12" customHeight="1"/>
    <row r="294" ht="12" customHeight="1"/>
    <row r="295" ht="12" customHeight="1"/>
    <row r="296" ht="12" customHeight="1"/>
    <row r="297" ht="12" customHeight="1"/>
    <row r="298" ht="12" customHeight="1"/>
    <row r="299" ht="12" customHeight="1"/>
    <row r="300" ht="12" customHeight="1"/>
    <row r="301" ht="12" customHeight="1"/>
    <row r="302" ht="12" customHeight="1"/>
    <row r="303" ht="12" customHeight="1"/>
    <row r="304" ht="12" customHeight="1"/>
    <row r="305" ht="12" customHeight="1"/>
    <row r="306" ht="12" customHeight="1"/>
    <row r="307" ht="12" customHeight="1"/>
    <row r="308" ht="12" customHeight="1"/>
    <row r="309" ht="12" customHeight="1"/>
    <row r="310" ht="12" customHeight="1"/>
    <row r="311" ht="12" customHeight="1"/>
    <row r="312" ht="12" customHeight="1"/>
    <row r="313" ht="12" customHeight="1"/>
    <row r="314" ht="12" customHeight="1"/>
    <row r="315" ht="12" customHeight="1"/>
    <row r="316" ht="12" customHeight="1"/>
    <row r="317" ht="12" customHeight="1"/>
    <row r="318" ht="12" customHeight="1"/>
    <row r="319" ht="12" customHeight="1"/>
    <row r="320" ht="12" customHeight="1"/>
    <row r="321" ht="12" customHeight="1"/>
    <row r="322" ht="12" customHeight="1"/>
    <row r="323" ht="12" customHeight="1"/>
    <row r="324" ht="12" customHeight="1"/>
    <row r="325" ht="12" customHeight="1"/>
    <row r="326" ht="12" customHeight="1"/>
    <row r="327" ht="12" customHeight="1"/>
    <row r="328" ht="12" customHeight="1"/>
    <row r="329" ht="12" customHeight="1"/>
    <row r="330" ht="12" customHeight="1"/>
    <row r="331" ht="12" customHeight="1"/>
    <row r="332" ht="12" customHeight="1"/>
    <row r="333" ht="12" customHeight="1"/>
    <row r="334" ht="12" customHeight="1"/>
    <row r="335" ht="12" customHeight="1"/>
    <row r="336" ht="12" customHeight="1"/>
    <row r="337" ht="12" customHeight="1"/>
    <row r="338" ht="12" customHeight="1"/>
    <row r="339" ht="12" customHeight="1"/>
    <row r="340" ht="12" customHeight="1"/>
    <row r="341" ht="12" customHeight="1"/>
    <row r="342" ht="12" customHeight="1"/>
    <row r="343" ht="12" customHeight="1"/>
    <row r="344" ht="12" customHeight="1"/>
    <row r="345" ht="12" customHeight="1"/>
    <row r="346" ht="12" customHeight="1"/>
    <row r="347" ht="12" customHeight="1"/>
    <row r="348" ht="12" customHeight="1"/>
    <row r="349" ht="12" customHeight="1"/>
    <row r="350" ht="12" customHeight="1"/>
    <row r="351" ht="12" customHeight="1"/>
    <row r="352" ht="12" customHeight="1"/>
    <row r="353" ht="12" customHeight="1"/>
    <row r="354" ht="12" customHeight="1"/>
    <row r="355" ht="12" customHeight="1"/>
    <row r="356" ht="12" customHeight="1"/>
    <row r="357" ht="12" customHeight="1"/>
    <row r="358" ht="12" customHeight="1"/>
    <row r="359" ht="12" customHeight="1"/>
    <row r="360" ht="12" customHeight="1"/>
    <row r="361" ht="12" customHeight="1"/>
    <row r="362" ht="12" customHeight="1"/>
    <row r="363" ht="12" customHeight="1"/>
    <row r="364" ht="12" customHeight="1"/>
    <row r="365" ht="12" customHeight="1"/>
    <row r="366" ht="12" customHeight="1"/>
    <row r="367" ht="12" customHeight="1"/>
    <row r="368" ht="12" customHeight="1"/>
    <row r="369" ht="12" customHeight="1"/>
    <row r="370" ht="12" customHeight="1"/>
    <row r="371" ht="12" customHeight="1"/>
    <row r="372" ht="12" customHeight="1"/>
    <row r="373" ht="12" customHeight="1"/>
    <row r="374" ht="12" customHeight="1"/>
    <row r="375" ht="12" customHeight="1"/>
    <row r="376" ht="12" customHeight="1"/>
    <row r="377" ht="12" customHeight="1"/>
    <row r="378" ht="12" customHeight="1"/>
    <row r="379" ht="12" customHeight="1"/>
    <row r="380" ht="12" customHeight="1"/>
    <row r="381" ht="12" customHeight="1"/>
    <row r="382" ht="12" customHeight="1"/>
    <row r="383" ht="12" customHeight="1"/>
    <row r="384" ht="12" customHeight="1"/>
    <row r="385" ht="12" customHeight="1"/>
    <row r="386" ht="12" customHeight="1"/>
    <row r="387" ht="12" customHeight="1"/>
    <row r="388" ht="12" customHeight="1"/>
    <row r="389" ht="12" customHeight="1"/>
    <row r="390" ht="12" customHeight="1"/>
    <row r="391" ht="12" customHeight="1"/>
    <row r="392" ht="12" customHeight="1"/>
    <row r="393" ht="12" customHeight="1"/>
    <row r="394" ht="12" customHeight="1"/>
    <row r="395" ht="12" customHeight="1"/>
    <row r="396" ht="12" customHeight="1"/>
    <row r="397" ht="12" customHeight="1"/>
    <row r="398" ht="12" customHeight="1"/>
    <row r="399" ht="12" customHeight="1"/>
    <row r="400" ht="12" customHeight="1"/>
    <row r="401" ht="12" customHeight="1"/>
    <row r="402" ht="12" customHeight="1"/>
    <row r="403" ht="12" customHeight="1"/>
    <row r="404" ht="12" customHeight="1"/>
    <row r="405" ht="12" customHeight="1"/>
    <row r="406" ht="12" customHeight="1"/>
    <row r="407" ht="12" customHeight="1"/>
    <row r="408" ht="12" customHeight="1"/>
    <row r="409" ht="12" customHeight="1"/>
    <row r="410" ht="12" customHeight="1"/>
    <row r="411" ht="12" customHeight="1"/>
    <row r="412" ht="12" customHeight="1"/>
    <row r="413" ht="12" customHeight="1"/>
    <row r="414" ht="12" customHeight="1"/>
    <row r="415" ht="12" customHeight="1"/>
    <row r="416" ht="12" customHeight="1"/>
    <row r="417" ht="12" customHeight="1"/>
    <row r="418" ht="12" customHeight="1"/>
    <row r="419" ht="12" customHeight="1"/>
    <row r="420" ht="12" customHeight="1"/>
    <row r="421" ht="12" customHeight="1"/>
    <row r="422" ht="12" customHeight="1"/>
    <row r="423" ht="12" customHeight="1"/>
    <row r="424" ht="12" customHeight="1"/>
    <row r="425" ht="12" customHeight="1"/>
    <row r="426" ht="12" customHeight="1"/>
    <row r="427" ht="12" customHeight="1"/>
    <row r="428" ht="12" customHeight="1"/>
    <row r="429" ht="12" customHeight="1"/>
    <row r="430" ht="12" customHeight="1"/>
    <row r="431" ht="12" customHeight="1"/>
    <row r="432" ht="12" customHeight="1"/>
    <row r="433" ht="12" customHeight="1"/>
    <row r="434" ht="12" customHeight="1"/>
    <row r="435" ht="12" customHeight="1"/>
    <row r="436" ht="12" customHeight="1"/>
    <row r="437" ht="12" customHeight="1"/>
    <row r="438" ht="12" customHeight="1"/>
    <row r="439" ht="12" customHeight="1"/>
    <row r="440" ht="12" customHeight="1"/>
    <row r="441" ht="12" customHeight="1"/>
    <row r="442" ht="12" customHeight="1"/>
    <row r="443" ht="12" customHeight="1"/>
    <row r="444" ht="12" customHeight="1"/>
    <row r="445" ht="12" customHeight="1"/>
    <row r="446" ht="12" customHeight="1"/>
    <row r="447" ht="12" customHeight="1"/>
    <row r="448" ht="12" customHeight="1"/>
    <row r="449" ht="12" customHeight="1"/>
    <row r="450" ht="12" customHeight="1"/>
    <row r="451" ht="12" customHeight="1"/>
    <row r="452" ht="12" customHeight="1"/>
    <row r="453" ht="12" customHeight="1"/>
    <row r="454" ht="12" customHeight="1"/>
    <row r="455" ht="12" customHeight="1"/>
    <row r="456" ht="12" customHeight="1"/>
    <row r="457" ht="12" customHeight="1"/>
    <row r="458" ht="12" customHeight="1"/>
    <row r="459" ht="12" customHeight="1"/>
    <row r="460" ht="12" customHeight="1"/>
    <row r="461" ht="12" customHeight="1"/>
    <row r="462" ht="12" customHeight="1"/>
    <row r="463" ht="12" customHeight="1"/>
    <row r="464" ht="12" customHeight="1"/>
    <row r="465" ht="12" customHeight="1"/>
    <row r="466" ht="12" customHeight="1"/>
    <row r="467" ht="12" customHeight="1"/>
    <row r="468" ht="12" customHeight="1"/>
    <row r="469" ht="12" customHeight="1"/>
    <row r="470" ht="12" customHeight="1"/>
    <row r="471" ht="12" customHeight="1"/>
    <row r="472" ht="12" customHeight="1"/>
    <row r="473" ht="12" customHeight="1"/>
    <row r="474" ht="12" customHeight="1"/>
    <row r="475" ht="12" customHeight="1"/>
    <row r="476" ht="12" customHeight="1"/>
    <row r="477" ht="12" customHeight="1"/>
    <row r="478" ht="12" customHeight="1"/>
    <row r="479" ht="12" customHeight="1"/>
    <row r="480" ht="12" customHeight="1"/>
    <row r="481" ht="12" customHeight="1"/>
    <row r="482" ht="12" customHeight="1"/>
    <row r="483" ht="12" customHeight="1"/>
    <row r="484" ht="12" customHeight="1"/>
    <row r="485" ht="12" customHeight="1"/>
    <row r="486" ht="12" customHeight="1"/>
    <row r="487" ht="12" customHeight="1"/>
    <row r="488" ht="12" customHeight="1"/>
    <row r="489" ht="12" customHeight="1"/>
    <row r="490" ht="12" customHeight="1"/>
    <row r="491" ht="12" customHeight="1"/>
    <row r="492" ht="12" customHeight="1"/>
    <row r="493" ht="12" customHeight="1"/>
    <row r="494" ht="12" customHeight="1"/>
    <row r="495" ht="12" customHeight="1"/>
    <row r="496" ht="12" customHeight="1"/>
    <row r="497" ht="12" customHeight="1"/>
    <row r="498" ht="12" customHeight="1"/>
    <row r="499" ht="12" customHeight="1"/>
    <row r="500" ht="12" customHeight="1"/>
    <row r="501" ht="12" customHeight="1"/>
    <row r="502" ht="12" customHeight="1"/>
    <row r="503" ht="12" customHeight="1"/>
    <row r="504" ht="12" customHeight="1"/>
    <row r="505" ht="12" customHeight="1"/>
    <row r="506" ht="12" customHeight="1"/>
    <row r="507" ht="12" customHeight="1"/>
    <row r="508" ht="12" customHeight="1"/>
    <row r="509" ht="12" customHeight="1"/>
    <row r="510" ht="12" customHeight="1"/>
    <row r="511" ht="12" customHeight="1"/>
    <row r="512" ht="12" customHeight="1"/>
    <row r="513" ht="12" customHeight="1"/>
    <row r="514" ht="12" customHeight="1"/>
    <row r="515" ht="12" customHeight="1"/>
    <row r="516" ht="12" customHeight="1"/>
    <row r="517" ht="12" customHeight="1"/>
    <row r="518" ht="12" customHeight="1"/>
    <row r="519" ht="12" customHeight="1"/>
    <row r="520" ht="12" customHeight="1"/>
    <row r="521" ht="12" customHeight="1"/>
    <row r="522" ht="12" customHeight="1"/>
    <row r="523" ht="12" customHeight="1"/>
    <row r="524" ht="12" customHeight="1"/>
    <row r="525" ht="12" customHeight="1"/>
    <row r="526" ht="12" customHeight="1"/>
    <row r="527" ht="12" customHeight="1"/>
    <row r="528" ht="12" customHeight="1"/>
    <row r="529" ht="12" customHeight="1"/>
    <row r="530" ht="12" customHeight="1"/>
    <row r="531" ht="12" customHeight="1"/>
    <row r="532" ht="12" customHeight="1"/>
    <row r="533" ht="12" customHeight="1"/>
    <row r="534" ht="12" customHeight="1"/>
    <row r="535" ht="12" customHeight="1"/>
    <row r="536" ht="12" customHeight="1"/>
    <row r="537" ht="12" customHeight="1"/>
    <row r="538" ht="12" customHeight="1"/>
    <row r="539" ht="12" customHeight="1"/>
    <row r="540" ht="12" customHeight="1"/>
    <row r="541" ht="12" customHeight="1"/>
    <row r="542" ht="12" customHeight="1"/>
    <row r="543" ht="12" customHeight="1"/>
    <row r="544" ht="12" customHeight="1"/>
    <row r="545" ht="12" customHeight="1"/>
    <row r="546" ht="12" customHeight="1"/>
    <row r="547" ht="12" customHeight="1"/>
    <row r="548" ht="12" customHeight="1"/>
    <row r="549" ht="12" customHeight="1"/>
    <row r="550" ht="12" customHeight="1"/>
    <row r="551" ht="12" customHeight="1"/>
    <row r="552" ht="12" customHeight="1"/>
    <row r="553" ht="12" customHeight="1"/>
    <row r="554" ht="12" customHeight="1"/>
    <row r="555" ht="12" customHeight="1"/>
    <row r="556" ht="12" customHeight="1"/>
    <row r="557" ht="12" customHeight="1"/>
    <row r="558" ht="12" customHeight="1"/>
    <row r="559" ht="12" customHeight="1"/>
    <row r="560" ht="12" customHeight="1"/>
    <row r="561" ht="12" customHeight="1"/>
    <row r="562" ht="12" customHeight="1"/>
    <row r="563" ht="12" customHeight="1"/>
    <row r="564" ht="12" customHeight="1"/>
    <row r="565" ht="12" customHeight="1"/>
    <row r="566" ht="12" customHeight="1"/>
    <row r="567" ht="12" customHeight="1"/>
    <row r="568" ht="12" customHeight="1"/>
    <row r="569" ht="12" customHeight="1"/>
    <row r="570" ht="12" customHeight="1"/>
    <row r="571" ht="12" customHeight="1"/>
    <row r="572" ht="12" customHeight="1"/>
    <row r="573" ht="12" customHeight="1"/>
    <row r="574" ht="12" customHeight="1"/>
    <row r="575" ht="12" customHeight="1"/>
    <row r="576" ht="12" customHeight="1"/>
    <row r="577" ht="12" customHeight="1"/>
    <row r="578" ht="12" customHeight="1"/>
    <row r="579" ht="12" customHeight="1"/>
    <row r="580" ht="12" customHeight="1"/>
    <row r="581" ht="12" customHeight="1"/>
    <row r="582" ht="12" customHeight="1"/>
    <row r="583" ht="12" customHeight="1"/>
    <row r="584" ht="12" customHeight="1"/>
    <row r="585" ht="12" customHeight="1"/>
    <row r="586" ht="12" customHeight="1"/>
    <row r="587" ht="12" customHeight="1"/>
    <row r="588" ht="12" customHeight="1"/>
    <row r="589" ht="12" customHeight="1"/>
    <row r="590" ht="12" customHeight="1"/>
    <row r="591" ht="12" customHeight="1"/>
    <row r="592" ht="12" customHeight="1"/>
    <row r="593" ht="12" customHeight="1"/>
    <row r="594" ht="12" customHeight="1"/>
    <row r="595" ht="12" customHeight="1"/>
    <row r="596" ht="12" customHeight="1"/>
    <row r="597" ht="12" customHeight="1"/>
    <row r="598" ht="12" customHeight="1"/>
    <row r="599" ht="12" customHeight="1"/>
    <row r="600" ht="12" customHeight="1"/>
    <row r="601" ht="12" customHeight="1"/>
    <row r="602" ht="12" customHeight="1"/>
    <row r="603" ht="12" customHeight="1"/>
    <row r="604" ht="12" customHeight="1"/>
    <row r="605" ht="12" customHeight="1"/>
    <row r="606" ht="12" customHeight="1"/>
    <row r="607" ht="12" customHeight="1"/>
    <row r="608" ht="12" customHeight="1"/>
    <row r="609" ht="12" customHeight="1"/>
    <row r="610" ht="12" customHeight="1"/>
    <row r="611" ht="12" customHeight="1"/>
    <row r="612" ht="12" customHeight="1"/>
    <row r="613" ht="12" customHeight="1"/>
    <row r="614" ht="12" customHeight="1"/>
    <row r="615" ht="12" customHeight="1"/>
    <row r="616" ht="12" customHeight="1"/>
    <row r="617" ht="12" customHeight="1"/>
    <row r="618" ht="12" customHeight="1"/>
    <row r="619" ht="12" customHeight="1"/>
    <row r="620" ht="12" customHeight="1"/>
    <row r="621" ht="12" customHeight="1"/>
    <row r="622" ht="12" customHeight="1"/>
    <row r="623" ht="12" customHeight="1"/>
    <row r="624" ht="12" customHeight="1"/>
    <row r="625" ht="12" customHeight="1"/>
    <row r="626" ht="12" customHeight="1"/>
    <row r="627" ht="12" customHeight="1"/>
    <row r="628" ht="12" customHeight="1"/>
    <row r="629" ht="12" customHeight="1"/>
    <row r="630" ht="12" customHeight="1"/>
    <row r="631" ht="12" customHeight="1"/>
    <row r="632" ht="12" customHeight="1"/>
    <row r="633" ht="12" customHeight="1"/>
    <row r="634" ht="12" customHeight="1"/>
    <row r="635" ht="12" customHeight="1"/>
    <row r="636" ht="12" customHeight="1"/>
    <row r="637" ht="12" customHeight="1"/>
    <row r="638" ht="12" customHeight="1"/>
    <row r="639" ht="12" customHeight="1"/>
    <row r="640" ht="12" customHeight="1"/>
    <row r="641" ht="12" customHeight="1"/>
    <row r="642" ht="12" customHeight="1"/>
    <row r="643" ht="12" customHeight="1"/>
    <row r="644" ht="12" customHeight="1"/>
    <row r="645" ht="12" customHeight="1"/>
    <row r="646" ht="12" customHeight="1"/>
    <row r="647" ht="12" customHeight="1"/>
    <row r="648" ht="12" customHeight="1"/>
    <row r="649" ht="12" customHeight="1"/>
    <row r="650" ht="12" customHeight="1"/>
    <row r="651" ht="12" customHeight="1"/>
    <row r="652" ht="12" customHeight="1"/>
    <row r="653" ht="12" customHeight="1"/>
    <row r="654" ht="12" customHeight="1"/>
    <row r="655" ht="12" customHeight="1"/>
    <row r="656" ht="12" customHeight="1"/>
    <row r="657" ht="12" customHeight="1"/>
    <row r="658" ht="12" customHeight="1"/>
    <row r="659" ht="12" customHeight="1"/>
    <row r="660" ht="12" customHeight="1"/>
    <row r="661" ht="12" customHeight="1"/>
    <row r="662" ht="12" customHeight="1"/>
    <row r="663" ht="12" customHeight="1"/>
    <row r="664" ht="12" customHeight="1"/>
    <row r="665" ht="12" customHeight="1"/>
    <row r="666" ht="12" customHeight="1"/>
    <row r="667" ht="12" customHeight="1"/>
    <row r="668" ht="12" customHeight="1"/>
    <row r="669" ht="12" customHeight="1"/>
    <row r="670" ht="12" customHeight="1"/>
    <row r="671" ht="12" customHeight="1"/>
    <row r="672" ht="12" customHeight="1"/>
    <row r="673" ht="12" customHeight="1"/>
    <row r="674" ht="12" customHeight="1"/>
    <row r="675" ht="12" customHeight="1"/>
    <row r="676" ht="12" customHeight="1"/>
    <row r="677" ht="12" customHeight="1"/>
    <row r="678" ht="12" customHeight="1"/>
    <row r="679" ht="12" customHeight="1"/>
    <row r="680" ht="12" customHeight="1"/>
    <row r="681" ht="12" customHeight="1"/>
    <row r="682" ht="12" customHeight="1"/>
    <row r="683" ht="12" customHeight="1"/>
    <row r="684" ht="12" customHeight="1"/>
    <row r="685" ht="12" customHeight="1"/>
    <row r="686" ht="12" customHeight="1"/>
    <row r="687" ht="12" customHeight="1"/>
    <row r="688" ht="12" customHeight="1"/>
    <row r="689" ht="12" customHeight="1"/>
    <row r="690" ht="12" customHeight="1"/>
    <row r="691" ht="12" customHeight="1"/>
    <row r="692" ht="12" customHeight="1"/>
    <row r="693" ht="12" customHeight="1"/>
    <row r="694" ht="12" customHeight="1"/>
    <row r="695" ht="12" customHeight="1"/>
    <row r="696" ht="12" customHeight="1"/>
    <row r="697" ht="12" customHeight="1"/>
    <row r="698" ht="12" customHeight="1"/>
    <row r="699" ht="12" customHeight="1"/>
    <row r="700" ht="12" customHeight="1"/>
    <row r="701" ht="12" customHeight="1"/>
    <row r="702" ht="12" customHeight="1"/>
    <row r="703" ht="12" customHeight="1"/>
    <row r="704" ht="12" customHeight="1"/>
    <row r="705" ht="12" customHeight="1"/>
    <row r="706" ht="12" customHeight="1"/>
    <row r="707" ht="12" customHeight="1"/>
    <row r="708" ht="12" customHeight="1"/>
    <row r="709" ht="12" customHeight="1"/>
    <row r="710" ht="12" customHeight="1"/>
    <row r="711" ht="12" customHeight="1"/>
    <row r="712" ht="12" customHeight="1"/>
    <row r="713" ht="12" customHeight="1"/>
    <row r="714" ht="12" customHeight="1"/>
    <row r="715" ht="12" customHeight="1"/>
    <row r="716" ht="12" customHeight="1"/>
    <row r="717" ht="12" customHeight="1"/>
    <row r="718" ht="12" customHeight="1"/>
    <row r="719" ht="12" customHeight="1"/>
    <row r="720" ht="12" customHeight="1"/>
    <row r="721" ht="12" customHeight="1"/>
    <row r="722" ht="12" customHeight="1"/>
    <row r="723" ht="12" customHeight="1"/>
    <row r="724" ht="12" customHeight="1"/>
    <row r="725" ht="12" customHeight="1"/>
    <row r="726" ht="12" customHeight="1"/>
    <row r="727" ht="12" customHeight="1"/>
    <row r="728" ht="12" customHeight="1"/>
    <row r="729" ht="12" customHeight="1"/>
    <row r="730" ht="12" customHeight="1"/>
    <row r="731" ht="12" customHeight="1"/>
    <row r="732" ht="12" customHeight="1"/>
    <row r="733" ht="12" customHeight="1"/>
    <row r="734" ht="12" customHeight="1"/>
    <row r="735" ht="12" customHeight="1"/>
    <row r="736" ht="12" customHeight="1"/>
    <row r="737" ht="12" customHeight="1"/>
    <row r="738" ht="12" customHeight="1"/>
    <row r="739" ht="12" customHeight="1"/>
    <row r="740" ht="12" customHeight="1"/>
    <row r="741" ht="12" customHeight="1"/>
    <row r="742" ht="12" customHeight="1"/>
    <row r="743" ht="12" customHeight="1"/>
    <row r="744" ht="12" customHeight="1"/>
    <row r="745" ht="12" customHeight="1"/>
    <row r="746" ht="12" customHeight="1"/>
    <row r="747" ht="12" customHeight="1"/>
    <row r="748" ht="12" customHeight="1"/>
    <row r="749" ht="12" customHeight="1"/>
    <row r="750" ht="12" customHeight="1"/>
    <row r="751" ht="12" customHeight="1"/>
    <row r="752" ht="12" customHeight="1"/>
    <row r="753" ht="12" customHeight="1"/>
    <row r="754" ht="12" customHeight="1"/>
    <row r="755" ht="12" customHeight="1"/>
    <row r="756" ht="12" customHeight="1"/>
    <row r="757" ht="12" customHeight="1"/>
    <row r="758" ht="12" customHeight="1"/>
    <row r="759" ht="12" customHeight="1"/>
    <row r="760" ht="12" customHeight="1"/>
    <row r="761" ht="12" customHeight="1"/>
    <row r="762" ht="12" customHeight="1"/>
    <row r="763" ht="12" customHeight="1"/>
    <row r="764" ht="12" customHeight="1"/>
    <row r="765" ht="12" customHeight="1"/>
    <row r="766" ht="12" customHeight="1"/>
    <row r="767" ht="12" customHeight="1"/>
    <row r="768" ht="12" customHeight="1"/>
    <row r="769" ht="12" customHeight="1"/>
    <row r="770" ht="12" customHeight="1"/>
    <row r="771" ht="12" customHeight="1"/>
    <row r="772" ht="12" customHeight="1"/>
    <row r="773" ht="12" customHeight="1"/>
    <row r="774" ht="12" customHeight="1"/>
    <row r="775" ht="12" customHeight="1"/>
    <row r="776" ht="12" customHeight="1"/>
    <row r="777" ht="12" customHeight="1"/>
    <row r="778" ht="12" customHeight="1"/>
    <row r="779" ht="12" customHeight="1"/>
    <row r="780" ht="12" customHeight="1"/>
    <row r="781" ht="12" customHeight="1"/>
    <row r="782" ht="12" customHeight="1"/>
    <row r="783" ht="12" customHeight="1"/>
    <row r="784" ht="12" customHeight="1"/>
    <row r="785" ht="12" customHeight="1"/>
    <row r="786" ht="12" customHeight="1"/>
    <row r="787" ht="12" customHeight="1"/>
    <row r="788" ht="12" customHeight="1"/>
    <row r="789" ht="12" customHeight="1"/>
    <row r="790" ht="12" customHeight="1"/>
    <row r="791" ht="12" customHeight="1"/>
    <row r="792" ht="12" customHeight="1"/>
    <row r="793" ht="12" customHeight="1"/>
    <row r="794" ht="12" customHeight="1"/>
    <row r="795" ht="12" customHeight="1"/>
    <row r="796" ht="12" customHeight="1"/>
    <row r="797" ht="12" customHeight="1"/>
    <row r="798" ht="12" customHeight="1"/>
    <row r="799" ht="12" customHeight="1"/>
    <row r="800" ht="12" customHeight="1"/>
    <row r="801" ht="12" customHeight="1"/>
    <row r="802" ht="12" customHeight="1"/>
    <row r="803" ht="12" customHeight="1"/>
    <row r="804" ht="12" customHeight="1"/>
    <row r="805" ht="12" customHeight="1"/>
    <row r="806" ht="12" customHeight="1"/>
    <row r="807" ht="12" customHeight="1"/>
    <row r="808" ht="12" customHeight="1"/>
    <row r="809" ht="12" customHeight="1"/>
    <row r="810" ht="12" customHeight="1"/>
    <row r="811" ht="12" customHeight="1"/>
    <row r="812" ht="12" customHeight="1"/>
    <row r="813" ht="12" customHeight="1"/>
    <row r="814" ht="12" customHeight="1"/>
    <row r="815" ht="12" customHeight="1"/>
    <row r="816" ht="12" customHeight="1"/>
    <row r="817" ht="12" customHeight="1"/>
    <row r="818" ht="12" customHeight="1"/>
    <row r="819" ht="12" customHeight="1"/>
    <row r="820" ht="12" customHeight="1"/>
    <row r="821" ht="12" customHeight="1"/>
    <row r="822" ht="12" customHeight="1"/>
    <row r="823" ht="12" customHeight="1"/>
    <row r="824" ht="12" customHeight="1"/>
    <row r="825" ht="12" customHeight="1"/>
    <row r="826" ht="12" customHeight="1"/>
    <row r="827" ht="12" customHeight="1"/>
    <row r="828" ht="12" customHeight="1"/>
    <row r="829" ht="12" customHeight="1"/>
    <row r="830" ht="12" customHeight="1"/>
    <row r="831" ht="12" customHeight="1"/>
    <row r="832" ht="12" customHeight="1"/>
    <row r="833" ht="12" customHeight="1"/>
    <row r="834" ht="12" customHeight="1"/>
    <row r="835" ht="12" customHeight="1"/>
    <row r="836" ht="12" customHeight="1"/>
    <row r="837" ht="12" customHeight="1"/>
    <row r="838" ht="12" customHeight="1"/>
    <row r="839" ht="12" customHeight="1"/>
    <row r="840" ht="12" customHeight="1"/>
    <row r="841" ht="12" customHeight="1"/>
    <row r="842" ht="12" customHeight="1"/>
    <row r="843" ht="12" customHeight="1"/>
    <row r="844" ht="12" customHeight="1"/>
    <row r="845" ht="12" customHeight="1"/>
    <row r="846" ht="12" customHeight="1"/>
    <row r="847" ht="12" customHeight="1"/>
    <row r="848" ht="12" customHeight="1"/>
    <row r="849" ht="12" customHeight="1"/>
    <row r="850" ht="12" customHeight="1"/>
    <row r="851" ht="12" customHeight="1"/>
    <row r="852" ht="12" customHeight="1"/>
    <row r="853" ht="12" customHeight="1"/>
    <row r="854" ht="12" customHeight="1"/>
    <row r="855" ht="12" customHeight="1"/>
    <row r="856" ht="12" customHeight="1"/>
    <row r="857" ht="12" customHeight="1"/>
    <row r="858" ht="12" customHeight="1"/>
    <row r="859" ht="12" customHeight="1"/>
    <row r="860" ht="12" customHeight="1"/>
    <row r="861" ht="12" customHeight="1"/>
    <row r="862" ht="12" customHeight="1"/>
    <row r="863" ht="12" customHeight="1"/>
    <row r="864" ht="12" customHeight="1"/>
    <row r="865" ht="12" customHeight="1"/>
    <row r="866" ht="12" customHeight="1"/>
    <row r="867" ht="12" customHeight="1"/>
    <row r="868" ht="12" customHeight="1"/>
    <row r="869" ht="12" customHeight="1"/>
    <row r="870" ht="12" customHeight="1"/>
    <row r="871" ht="12" customHeight="1"/>
    <row r="872" ht="12" customHeight="1"/>
    <row r="873" ht="12" customHeight="1"/>
    <row r="874" ht="12" customHeight="1"/>
    <row r="875" ht="12" customHeight="1"/>
    <row r="876" ht="12" customHeight="1"/>
    <row r="877" ht="12" customHeight="1"/>
    <row r="878" ht="12" customHeight="1"/>
    <row r="879" ht="12" customHeight="1"/>
    <row r="880" ht="12" customHeight="1"/>
    <row r="881" ht="12" customHeight="1"/>
    <row r="882" ht="12" customHeight="1"/>
    <row r="883" ht="12" customHeight="1"/>
    <row r="884" ht="12" customHeight="1"/>
    <row r="885" ht="12" customHeight="1"/>
    <row r="886" ht="12" customHeight="1"/>
    <row r="887" ht="12" customHeight="1"/>
    <row r="888" ht="12" customHeight="1"/>
    <row r="889" ht="12" customHeight="1"/>
    <row r="890" ht="12" customHeight="1"/>
    <row r="891" ht="12" customHeight="1"/>
    <row r="892" ht="12" customHeight="1"/>
    <row r="893" ht="12" customHeight="1"/>
    <row r="894" ht="12" customHeight="1"/>
    <row r="895" ht="12" customHeight="1"/>
    <row r="896" ht="12" customHeight="1"/>
    <row r="897" ht="12" customHeight="1"/>
    <row r="898" ht="12" customHeight="1"/>
    <row r="899" ht="12" customHeight="1"/>
    <row r="900" ht="12" customHeight="1"/>
    <row r="901" ht="12" customHeight="1"/>
    <row r="902" ht="12" customHeight="1"/>
    <row r="903" ht="12" customHeight="1"/>
    <row r="904" ht="12" customHeight="1"/>
    <row r="905" ht="12" customHeight="1"/>
    <row r="906" ht="12" customHeight="1"/>
    <row r="907" ht="12" customHeight="1"/>
    <row r="908" ht="12" customHeight="1"/>
    <row r="909" ht="12" customHeight="1"/>
    <row r="910" ht="12" customHeight="1"/>
    <row r="911" ht="12" customHeight="1"/>
    <row r="912" ht="12" customHeight="1"/>
    <row r="913" ht="12" customHeight="1"/>
    <row r="914" ht="12" customHeight="1"/>
    <row r="915" ht="12" customHeight="1"/>
    <row r="916" ht="12" customHeight="1"/>
    <row r="917" ht="12" customHeight="1"/>
    <row r="918" ht="12" customHeight="1"/>
    <row r="919" ht="12" customHeight="1"/>
    <row r="920" ht="12" customHeight="1"/>
    <row r="921" ht="12" customHeight="1"/>
    <row r="922" ht="12" customHeight="1"/>
    <row r="923" ht="12" customHeight="1"/>
    <row r="924" ht="12" customHeight="1"/>
    <row r="925" ht="12" customHeight="1"/>
    <row r="926" ht="12" customHeight="1"/>
    <row r="927" ht="12" customHeight="1"/>
    <row r="928" ht="12" customHeight="1"/>
    <row r="929" ht="12" customHeight="1"/>
    <row r="930" ht="12" customHeight="1"/>
    <row r="931" ht="12" customHeight="1"/>
    <row r="932" ht="12" customHeight="1"/>
    <row r="933" ht="12" customHeight="1"/>
    <row r="934" ht="12" customHeight="1"/>
    <row r="935" ht="12" customHeight="1"/>
    <row r="936" ht="12" customHeight="1"/>
    <row r="937" ht="12" customHeight="1"/>
    <row r="938" ht="12" customHeight="1"/>
    <row r="939" ht="12" customHeight="1"/>
    <row r="940" ht="12" customHeight="1"/>
    <row r="941" ht="12" customHeight="1"/>
    <row r="942" ht="12" customHeight="1"/>
    <row r="943" ht="12" customHeight="1"/>
    <row r="944" ht="12" customHeight="1"/>
    <row r="945" ht="12" customHeight="1"/>
    <row r="946" ht="12" customHeight="1"/>
    <row r="947" ht="12" customHeight="1"/>
    <row r="948" ht="12" customHeight="1"/>
    <row r="949" ht="12" customHeight="1"/>
    <row r="950" ht="12" customHeight="1"/>
    <row r="951" ht="12" customHeight="1"/>
    <row r="952" ht="12" customHeight="1"/>
    <row r="953" ht="12" customHeight="1"/>
    <row r="954" ht="12" customHeight="1"/>
    <row r="955" ht="12" customHeight="1"/>
    <row r="956" ht="12" customHeight="1"/>
    <row r="957" ht="12" customHeight="1"/>
    <row r="958" ht="12" customHeight="1"/>
    <row r="959" ht="12" customHeight="1"/>
    <row r="960" ht="12" customHeight="1"/>
    <row r="961" ht="12" customHeight="1"/>
    <row r="962" ht="12" customHeight="1"/>
    <row r="963" ht="12" customHeight="1"/>
    <row r="964" ht="12" customHeight="1"/>
    <row r="965" ht="12" customHeight="1"/>
    <row r="966" ht="12" customHeight="1"/>
    <row r="967" ht="12" customHeight="1"/>
    <row r="968" ht="12" customHeight="1"/>
    <row r="969" ht="12" customHeight="1"/>
    <row r="970" ht="12" customHeight="1"/>
    <row r="971" ht="12" customHeight="1"/>
    <row r="972" ht="12" customHeight="1"/>
    <row r="973" ht="12" customHeight="1"/>
    <row r="974" ht="12" customHeight="1"/>
    <row r="975" ht="12" customHeight="1"/>
    <row r="976" ht="12" customHeight="1"/>
    <row r="977" ht="12" customHeight="1"/>
    <row r="978" ht="12" customHeight="1"/>
    <row r="979" ht="12" customHeight="1"/>
    <row r="980" ht="12" customHeight="1"/>
    <row r="981" ht="12" customHeight="1"/>
    <row r="982" ht="12" customHeight="1"/>
    <row r="983" ht="12" customHeight="1"/>
    <row r="984" ht="12" customHeight="1"/>
    <row r="985" ht="12" customHeight="1"/>
    <row r="986" ht="12" customHeight="1"/>
    <row r="987" ht="12" customHeight="1"/>
    <row r="988" ht="12" customHeight="1"/>
    <row r="989" ht="12" customHeight="1"/>
    <row r="990" ht="12" customHeight="1"/>
    <row r="991" ht="12" customHeight="1"/>
    <row r="992" ht="12" customHeight="1"/>
    <row r="993" ht="12" customHeight="1"/>
    <row r="994" ht="12" customHeight="1"/>
    <row r="995" ht="12" customHeight="1"/>
    <row r="996" ht="12" customHeight="1"/>
    <row r="997" ht="12" customHeight="1"/>
    <row r="998" ht="12" customHeight="1"/>
    <row r="999" ht="12" customHeight="1"/>
    <row r="1000" ht="12" customHeight="1"/>
    <row r="1001" ht="12" customHeight="1"/>
    <row r="1002" ht="12" customHeight="1"/>
    <row r="1003" ht="12" customHeight="1"/>
    <row r="1004" ht="12" customHeight="1"/>
    <row r="1005" ht="12" customHeight="1"/>
    <row r="1006" ht="12" customHeight="1"/>
    <row r="1007" ht="12" customHeight="1"/>
    <row r="1008" ht="12" customHeight="1"/>
    <row r="1009" ht="12" customHeight="1"/>
    <row r="1010" ht="12" customHeight="1"/>
    <row r="1011" ht="12" customHeight="1"/>
    <row r="1012" ht="12" customHeight="1"/>
    <row r="1013" ht="12" customHeight="1"/>
    <row r="1014" ht="12" customHeight="1"/>
    <row r="1015" ht="12" customHeight="1"/>
    <row r="1016" ht="12" customHeight="1"/>
    <row r="1017" ht="12" customHeight="1"/>
    <row r="1018" ht="12" customHeight="1"/>
    <row r="1019" ht="12" customHeight="1"/>
    <row r="1020" ht="12" customHeight="1"/>
    <row r="1021" ht="12" customHeight="1"/>
    <row r="1022" ht="12" customHeight="1"/>
    <row r="1023" ht="12" customHeight="1"/>
    <row r="1024" ht="12" customHeight="1"/>
    <row r="1025" ht="12" customHeight="1"/>
    <row r="1026" ht="12" customHeight="1"/>
    <row r="1027" ht="12" customHeight="1"/>
    <row r="1028" ht="12" customHeight="1"/>
    <row r="1029" ht="12" customHeight="1"/>
    <row r="1030" ht="12" customHeight="1"/>
    <row r="1031" ht="12" customHeight="1"/>
    <row r="1032" ht="12" customHeight="1"/>
    <row r="1033" ht="12" customHeight="1"/>
    <row r="1034" ht="12" customHeight="1"/>
    <row r="1035" ht="12" customHeight="1"/>
    <row r="1036" ht="12" customHeight="1"/>
    <row r="1037" ht="12" customHeight="1"/>
    <row r="1038" ht="12" customHeight="1"/>
    <row r="1039" ht="12" customHeight="1"/>
    <row r="1040" ht="12" customHeight="1"/>
    <row r="1041" ht="12" customHeight="1"/>
    <row r="1042" ht="12" customHeight="1"/>
    <row r="1043" ht="12" customHeight="1"/>
    <row r="1044" ht="12" customHeight="1"/>
    <row r="1045" ht="12" customHeight="1"/>
    <row r="1046" ht="12" customHeight="1"/>
    <row r="1047" ht="12" customHeight="1"/>
    <row r="1048" ht="12" customHeight="1"/>
    <row r="1049" ht="12" customHeight="1"/>
    <row r="1050" ht="12" customHeight="1"/>
    <row r="1051" ht="12" customHeight="1"/>
    <row r="1052" ht="12" customHeight="1"/>
    <row r="1053" ht="12" customHeight="1"/>
    <row r="1054" ht="12" customHeight="1"/>
    <row r="1055" ht="12" customHeight="1"/>
    <row r="1056" ht="12" customHeight="1"/>
    <row r="1057" ht="12" customHeight="1"/>
    <row r="1058" ht="12" customHeight="1"/>
    <row r="1059" ht="12" customHeight="1"/>
    <row r="1060" ht="12" customHeight="1"/>
    <row r="1061" ht="12" customHeight="1"/>
    <row r="1062" ht="12" customHeight="1"/>
    <row r="1063" ht="12" customHeight="1"/>
    <row r="1064" ht="12" customHeight="1"/>
    <row r="1065" ht="12" customHeight="1"/>
    <row r="1066" ht="12" customHeight="1"/>
    <row r="1067" ht="12" customHeight="1"/>
    <row r="1068" ht="12" customHeight="1"/>
    <row r="1069" ht="12" customHeight="1"/>
    <row r="1070" ht="12" customHeight="1"/>
    <row r="1071" ht="12" customHeight="1"/>
    <row r="1072" ht="12" customHeight="1"/>
    <row r="1073" ht="12" customHeight="1"/>
    <row r="1074" ht="12" customHeight="1"/>
    <row r="1075" ht="12" customHeight="1"/>
    <row r="1076" ht="12" customHeight="1"/>
    <row r="1077" ht="12" customHeight="1"/>
    <row r="1078" ht="12" customHeight="1"/>
    <row r="1079" ht="12" customHeight="1"/>
    <row r="1080" ht="12" customHeight="1"/>
    <row r="1081" ht="12" customHeight="1"/>
    <row r="1082" ht="12" customHeight="1"/>
    <row r="1083" ht="12" customHeight="1"/>
    <row r="1084" ht="12" customHeight="1"/>
    <row r="1085" ht="12" customHeight="1"/>
    <row r="1086" ht="12" customHeight="1"/>
    <row r="1087" ht="12" customHeight="1"/>
    <row r="1088" ht="12" customHeight="1"/>
    <row r="1089" ht="12" customHeight="1"/>
    <row r="1090" ht="12" customHeight="1"/>
    <row r="1091" ht="12" customHeight="1"/>
    <row r="1092" ht="12" customHeight="1"/>
    <row r="1093" ht="12" customHeight="1"/>
    <row r="1094" ht="12" customHeight="1"/>
    <row r="1095" ht="12" customHeight="1"/>
    <row r="1096" ht="12" customHeight="1"/>
    <row r="1097" ht="12" customHeight="1"/>
    <row r="1098" ht="12" customHeight="1"/>
    <row r="1099" ht="12" customHeight="1"/>
    <row r="1100" ht="12" customHeight="1"/>
    <row r="1101" ht="12" customHeight="1"/>
    <row r="1102" ht="12" customHeight="1"/>
    <row r="1103" ht="12" customHeight="1"/>
    <row r="1104" ht="12" customHeight="1"/>
    <row r="1105" ht="12" customHeight="1"/>
    <row r="1106" ht="12" customHeight="1"/>
    <row r="1107" ht="12" customHeight="1"/>
    <row r="1108" ht="12" customHeight="1"/>
    <row r="1109" ht="12" customHeight="1"/>
    <row r="1110" ht="12" customHeight="1"/>
    <row r="1111" ht="12" customHeight="1"/>
    <row r="1112" ht="12" customHeight="1"/>
    <row r="1113" ht="12" customHeight="1"/>
    <row r="1114" ht="12" customHeight="1"/>
    <row r="1115" ht="12" customHeight="1"/>
    <row r="1116" ht="12" customHeight="1"/>
    <row r="1117" ht="12" customHeight="1"/>
    <row r="1118" ht="12" customHeight="1"/>
    <row r="1119" ht="12" customHeight="1"/>
    <row r="1120" ht="12" customHeight="1"/>
    <row r="1121" ht="12" customHeight="1"/>
    <row r="1122" ht="12" customHeight="1"/>
    <row r="1123" ht="12" customHeight="1"/>
    <row r="1124" ht="12" customHeight="1"/>
    <row r="1125" ht="12" customHeight="1"/>
    <row r="1126" ht="12" customHeight="1"/>
    <row r="1127" ht="12" customHeight="1"/>
    <row r="1128" ht="12" customHeight="1"/>
    <row r="1129" ht="12" customHeight="1"/>
    <row r="1130" ht="12" customHeight="1"/>
    <row r="1131" ht="12" customHeight="1"/>
    <row r="1132" ht="12" customHeight="1"/>
    <row r="1133" ht="12" customHeight="1"/>
    <row r="1134" ht="12" customHeight="1"/>
    <row r="1135" ht="12" customHeight="1"/>
    <row r="1136" ht="12" customHeight="1"/>
    <row r="1137" ht="12" customHeight="1"/>
    <row r="1138" ht="12" customHeight="1"/>
    <row r="1139" ht="12" customHeight="1"/>
    <row r="1140" ht="12" customHeight="1"/>
    <row r="1141" ht="12" customHeight="1"/>
    <row r="1142" ht="12" customHeight="1"/>
    <row r="1143" ht="12" customHeight="1"/>
    <row r="1144" ht="12" customHeight="1"/>
    <row r="1145" ht="12" customHeight="1"/>
    <row r="1146" ht="12" customHeight="1"/>
    <row r="1147" ht="12" customHeight="1"/>
    <row r="1148" ht="12" customHeight="1"/>
    <row r="1149" ht="12" customHeight="1"/>
    <row r="1150" ht="12" customHeight="1"/>
    <row r="1151" ht="12" customHeight="1"/>
    <row r="1152" ht="12" customHeight="1"/>
    <row r="1153" ht="12" customHeight="1"/>
    <row r="1154" ht="12" customHeight="1"/>
    <row r="1155" ht="12" customHeight="1"/>
    <row r="1156" ht="12" customHeight="1"/>
    <row r="1157" ht="12" customHeight="1"/>
    <row r="1158" ht="12" customHeight="1"/>
    <row r="1159" ht="12" customHeight="1"/>
    <row r="1160" ht="12" customHeight="1"/>
    <row r="1161" ht="12" customHeight="1"/>
    <row r="1162" ht="12" customHeight="1"/>
    <row r="1163" ht="12" customHeight="1"/>
    <row r="1164" ht="12" customHeight="1"/>
    <row r="1165" ht="12" customHeight="1"/>
    <row r="1166" ht="12" customHeight="1"/>
    <row r="1167" ht="12" customHeight="1"/>
    <row r="1168" ht="12" customHeight="1"/>
    <row r="1169" ht="12" customHeight="1"/>
    <row r="1170" ht="12" customHeight="1"/>
    <row r="1171" ht="12" customHeight="1"/>
    <row r="1172" ht="12" customHeight="1"/>
    <row r="1173" ht="12" customHeight="1"/>
    <row r="1174" ht="12" customHeight="1"/>
    <row r="1175" ht="12" customHeight="1"/>
    <row r="1176" ht="12" customHeight="1"/>
    <row r="1177" ht="12" customHeight="1"/>
    <row r="1178" ht="12" customHeight="1"/>
    <row r="1179" ht="12" customHeight="1"/>
    <row r="1180" ht="12" customHeight="1"/>
    <row r="1181" ht="12" customHeight="1"/>
    <row r="1182" ht="12" customHeight="1"/>
    <row r="1183" ht="12" customHeight="1"/>
    <row r="1184" ht="12" customHeight="1"/>
    <row r="1185" ht="12" customHeight="1"/>
    <row r="1186" ht="12" customHeight="1"/>
    <row r="1187" ht="12" customHeight="1"/>
    <row r="1188" ht="12" customHeight="1"/>
    <row r="1189" ht="12" customHeight="1"/>
    <row r="1190" ht="12" customHeight="1"/>
    <row r="1191" ht="12" customHeight="1"/>
    <row r="1192" ht="12" customHeight="1"/>
    <row r="1193" ht="12" customHeight="1"/>
    <row r="1194" ht="12" customHeight="1"/>
    <row r="1195" ht="12" customHeight="1"/>
    <row r="1196" ht="12" customHeight="1"/>
    <row r="1197" ht="12" customHeight="1"/>
    <row r="1198" ht="12" customHeight="1"/>
    <row r="1199" ht="12" customHeight="1"/>
    <row r="1200" ht="12" customHeight="1"/>
    <row r="1201" ht="12" customHeight="1"/>
    <row r="1202" ht="12" customHeight="1"/>
    <row r="1203" ht="12" customHeight="1"/>
    <row r="1204" ht="12" customHeight="1"/>
    <row r="1205" ht="12" customHeight="1"/>
    <row r="1206" ht="12" customHeight="1"/>
    <row r="1207" ht="12" customHeight="1"/>
    <row r="1208" ht="12" customHeight="1"/>
    <row r="1209" ht="12" customHeight="1"/>
    <row r="1210" ht="12" customHeight="1"/>
    <row r="1211" ht="12" customHeight="1"/>
    <row r="1212" ht="12" customHeight="1"/>
    <row r="1213" ht="12" customHeight="1"/>
    <row r="1214" ht="12" customHeight="1"/>
    <row r="1215" ht="12" customHeight="1"/>
    <row r="1216" ht="12" customHeight="1"/>
    <row r="1217" ht="12" customHeight="1"/>
    <row r="1218" ht="12" customHeight="1"/>
    <row r="1219" ht="12" customHeight="1"/>
    <row r="1220" ht="12" customHeight="1"/>
    <row r="1221" ht="12" customHeight="1"/>
    <row r="1222" ht="12" customHeight="1"/>
    <row r="1223" ht="12" customHeight="1"/>
    <row r="1224" ht="12" customHeight="1"/>
    <row r="1225" ht="12" customHeight="1"/>
    <row r="1226" ht="12" customHeight="1"/>
    <row r="1227" ht="12" customHeight="1"/>
    <row r="1228" ht="12" customHeight="1"/>
    <row r="1229" ht="12" customHeight="1"/>
    <row r="1230" ht="12" customHeight="1"/>
    <row r="1231" ht="12" customHeight="1"/>
    <row r="1232" ht="12" customHeight="1"/>
    <row r="1233" ht="12" customHeight="1"/>
    <row r="1234" ht="12" customHeight="1"/>
    <row r="1235" ht="12" customHeight="1"/>
    <row r="1236" ht="12" customHeight="1"/>
    <row r="1237" ht="12" customHeight="1"/>
    <row r="1238" ht="12" customHeight="1"/>
    <row r="1239" ht="12" customHeight="1"/>
    <row r="1240" ht="12" customHeight="1"/>
    <row r="1241" ht="12" customHeight="1"/>
    <row r="1242" ht="12" customHeight="1"/>
    <row r="1243" ht="12" customHeight="1"/>
    <row r="1244" ht="12" customHeight="1"/>
    <row r="1245" ht="12" customHeight="1"/>
    <row r="1246" ht="12" customHeight="1"/>
    <row r="1247" ht="12" customHeight="1"/>
    <row r="1248" ht="12" customHeight="1"/>
    <row r="1249" ht="12" customHeight="1"/>
    <row r="1250" ht="12" customHeight="1"/>
    <row r="1251" ht="12" customHeight="1"/>
    <row r="1252" ht="12" customHeight="1"/>
    <row r="1253" ht="12" customHeight="1"/>
    <row r="1254" ht="12" customHeight="1"/>
    <row r="1255" ht="12" customHeight="1"/>
    <row r="1256" ht="12" customHeight="1"/>
    <row r="1257" ht="12" customHeight="1"/>
    <row r="1258" ht="12" customHeight="1"/>
    <row r="1259" ht="12" customHeight="1"/>
    <row r="1260" ht="12" customHeight="1"/>
    <row r="1261" ht="12" customHeight="1"/>
    <row r="1262" ht="12" customHeight="1"/>
    <row r="1263" ht="12" customHeight="1"/>
    <row r="1264" ht="12" customHeight="1"/>
    <row r="1265" ht="12" customHeight="1"/>
    <row r="1266" ht="12" customHeight="1"/>
    <row r="1267" ht="12" customHeight="1"/>
    <row r="1268" ht="12" customHeight="1"/>
    <row r="1269" ht="12" customHeight="1"/>
    <row r="1270" ht="12" customHeight="1"/>
    <row r="1271" ht="12" customHeight="1"/>
    <row r="1272" ht="12" customHeight="1"/>
    <row r="1273" ht="12" customHeight="1"/>
    <row r="1274" ht="12" customHeight="1"/>
    <row r="1275" ht="12" customHeight="1"/>
    <row r="1276" ht="12" customHeight="1"/>
    <row r="1277" ht="12" customHeight="1"/>
    <row r="1278" ht="12" customHeight="1"/>
    <row r="1279" ht="12" customHeight="1"/>
    <row r="1280" ht="12" customHeight="1"/>
    <row r="1281" ht="12" customHeight="1"/>
    <row r="1282" ht="12" customHeight="1"/>
    <row r="1283" ht="12" customHeight="1"/>
    <row r="1284" ht="12" customHeight="1"/>
    <row r="1285" ht="12" customHeight="1"/>
    <row r="1286" ht="12" customHeight="1"/>
    <row r="1287" ht="12" customHeight="1"/>
    <row r="1288" ht="12" customHeight="1"/>
    <row r="1289" ht="12" customHeight="1"/>
    <row r="1290" ht="12" customHeight="1"/>
    <row r="1291" ht="12" customHeight="1"/>
    <row r="1292" ht="12" customHeight="1"/>
    <row r="1293" ht="12" customHeight="1"/>
    <row r="1294" ht="12" customHeight="1"/>
    <row r="1295" ht="12" customHeight="1"/>
    <row r="1296" ht="12" customHeight="1"/>
    <row r="1297" ht="12" customHeight="1"/>
    <row r="1298" ht="12" customHeight="1"/>
    <row r="1299" ht="12" customHeight="1"/>
    <row r="1300" ht="12" customHeight="1"/>
    <row r="1301" ht="12" customHeight="1"/>
    <row r="1302" ht="12" customHeight="1"/>
    <row r="1303" ht="12" customHeight="1"/>
    <row r="1304" ht="12" customHeight="1"/>
    <row r="1305" ht="12" customHeight="1"/>
    <row r="1306" ht="12" customHeight="1"/>
    <row r="1307" ht="12" customHeight="1"/>
    <row r="1308" ht="12" customHeight="1"/>
    <row r="1309" ht="12" customHeight="1"/>
    <row r="1310" ht="12" customHeight="1"/>
    <row r="1311" ht="12" customHeight="1"/>
    <row r="1312" ht="12" customHeight="1"/>
    <row r="1313" ht="12" customHeight="1"/>
    <row r="1314" ht="12" customHeight="1"/>
    <row r="1315" ht="12" customHeight="1"/>
    <row r="1316" ht="12" customHeight="1"/>
    <row r="1317" ht="12" customHeight="1"/>
    <row r="1318" ht="12" customHeight="1"/>
    <row r="1319" ht="12" customHeight="1"/>
    <row r="1320" ht="12" customHeight="1"/>
    <row r="1321" ht="12" customHeight="1"/>
    <row r="1322" ht="12" customHeight="1"/>
    <row r="1323" ht="12" customHeight="1"/>
    <row r="1324" ht="12" customHeight="1"/>
    <row r="1325" ht="12" customHeight="1"/>
    <row r="1326" ht="12" customHeight="1"/>
    <row r="1327" ht="12" customHeight="1"/>
    <row r="1328" ht="12" customHeight="1"/>
    <row r="1329" ht="12" customHeight="1"/>
    <row r="1330" ht="12" customHeight="1"/>
    <row r="1331" ht="12" customHeight="1"/>
    <row r="1332" ht="12" customHeight="1"/>
    <row r="1333" ht="12" customHeight="1"/>
    <row r="1334" ht="12" customHeight="1"/>
    <row r="1335" ht="12" customHeight="1"/>
    <row r="1336" ht="12" customHeight="1"/>
    <row r="1337" ht="12" customHeight="1"/>
    <row r="1338" ht="12" customHeight="1"/>
    <row r="1339" ht="12" customHeight="1"/>
    <row r="1340" ht="12" customHeight="1"/>
    <row r="1341" ht="12" customHeight="1"/>
    <row r="1342" ht="12" customHeight="1"/>
    <row r="1343" ht="12" customHeight="1"/>
    <row r="1344" ht="12" customHeight="1"/>
    <row r="1345" ht="12" customHeight="1"/>
    <row r="1346" ht="12" customHeight="1"/>
    <row r="1347" ht="12" customHeight="1"/>
    <row r="1348" ht="12" customHeight="1"/>
    <row r="1349" ht="12" customHeight="1"/>
    <row r="1350" ht="12" customHeight="1"/>
    <row r="1351" ht="12" customHeight="1"/>
    <row r="1352" ht="12" customHeight="1"/>
    <row r="1353" ht="12" customHeight="1"/>
    <row r="1354" ht="12" customHeight="1"/>
    <row r="1355" ht="12" customHeight="1"/>
    <row r="1356" ht="12" customHeight="1"/>
    <row r="1357" ht="12" customHeight="1"/>
    <row r="1358" ht="12" customHeight="1"/>
    <row r="1359" ht="12" customHeight="1"/>
    <row r="1360" ht="12" customHeight="1"/>
    <row r="1361" ht="12" customHeight="1"/>
    <row r="1362" ht="12" customHeight="1"/>
    <row r="1363" ht="12" customHeight="1"/>
    <row r="1364" ht="12" customHeight="1"/>
    <row r="1365" ht="12" customHeight="1"/>
    <row r="1366" ht="12" customHeight="1"/>
    <row r="1367" ht="12" customHeight="1"/>
    <row r="1368" ht="12" customHeight="1"/>
    <row r="1369" ht="12" customHeight="1"/>
    <row r="1370" ht="12" customHeight="1"/>
    <row r="1371" ht="12" customHeight="1"/>
    <row r="1372" ht="12" customHeight="1"/>
    <row r="1373" ht="12" customHeight="1"/>
    <row r="1374" ht="12" customHeight="1"/>
    <row r="1375" ht="12" customHeight="1"/>
    <row r="1376" ht="12" customHeight="1"/>
    <row r="1377" ht="12" customHeight="1"/>
    <row r="1378" ht="12" customHeight="1"/>
    <row r="1379" ht="12" customHeight="1"/>
    <row r="1380" ht="12" customHeight="1"/>
    <row r="1381" ht="12" customHeight="1"/>
    <row r="1382" ht="12" customHeight="1"/>
    <row r="1383" ht="12" customHeight="1"/>
    <row r="1384" ht="12" customHeight="1"/>
    <row r="1385" ht="12" customHeight="1"/>
    <row r="1386" ht="12" customHeight="1"/>
    <row r="1387" ht="12" customHeight="1"/>
    <row r="1388" ht="12" customHeight="1"/>
    <row r="1389" ht="12" customHeight="1"/>
    <row r="1390" ht="12" customHeight="1"/>
    <row r="1391" ht="12" customHeight="1"/>
    <row r="1392" ht="12" customHeight="1"/>
    <row r="1393" ht="12" customHeight="1"/>
    <row r="1394" ht="12" customHeight="1"/>
    <row r="1395" ht="12" customHeight="1"/>
    <row r="1396" ht="12" customHeight="1"/>
    <row r="1397" ht="12" customHeight="1"/>
    <row r="1398" ht="12" customHeight="1"/>
    <row r="1399" ht="12" customHeight="1"/>
    <row r="1400" ht="12" customHeight="1"/>
    <row r="1401" ht="12" customHeight="1"/>
    <row r="1402" ht="12" customHeight="1"/>
    <row r="1403" ht="12" customHeight="1"/>
    <row r="1404" ht="12" customHeight="1"/>
    <row r="1405" ht="12" customHeight="1"/>
    <row r="1406" ht="12" customHeight="1"/>
    <row r="1407" ht="12" customHeight="1"/>
    <row r="1408" ht="12" customHeight="1"/>
    <row r="1409" ht="12" customHeight="1"/>
    <row r="1410" ht="12" customHeight="1"/>
    <row r="1411" ht="12" customHeight="1"/>
    <row r="1412" ht="12" customHeight="1"/>
    <row r="1413" ht="12" customHeight="1"/>
    <row r="1414" ht="12" customHeight="1"/>
    <row r="1415" ht="12" customHeight="1"/>
    <row r="1416" ht="12" customHeight="1"/>
    <row r="1417" ht="12" customHeight="1"/>
    <row r="1418" ht="12" customHeight="1"/>
    <row r="1419" ht="12" customHeight="1"/>
    <row r="1420" ht="12" customHeight="1"/>
    <row r="1421" ht="12" customHeight="1"/>
    <row r="1422" ht="12" customHeight="1"/>
    <row r="1423" ht="12" customHeight="1"/>
    <row r="1424" ht="12" customHeight="1"/>
    <row r="1425" ht="12" customHeight="1"/>
    <row r="1426" ht="12" customHeight="1"/>
    <row r="1427" ht="12" customHeight="1"/>
    <row r="1428" ht="12" customHeight="1"/>
    <row r="1429" ht="12" customHeight="1"/>
    <row r="1430" ht="12" customHeight="1"/>
    <row r="1431" ht="12" customHeight="1"/>
    <row r="1432" ht="12" customHeight="1"/>
    <row r="1433" ht="12" customHeight="1"/>
    <row r="1434" ht="12" customHeight="1"/>
    <row r="1435" ht="12" customHeight="1"/>
    <row r="1436" ht="12" customHeight="1"/>
    <row r="1437" ht="12" customHeight="1"/>
    <row r="1438" ht="12" customHeight="1"/>
    <row r="1439" ht="12" customHeight="1"/>
    <row r="1440" ht="12" customHeight="1"/>
    <row r="1441" ht="12" customHeight="1"/>
    <row r="1442" ht="12" customHeight="1"/>
    <row r="1443" ht="12" customHeight="1"/>
    <row r="1444" ht="12" customHeight="1"/>
    <row r="1445" ht="12" customHeight="1"/>
    <row r="1446" ht="12" customHeight="1"/>
    <row r="1447" ht="12" customHeight="1"/>
    <row r="1448" ht="12" customHeight="1"/>
    <row r="1449" ht="12" customHeight="1"/>
    <row r="1450" ht="12" customHeight="1"/>
    <row r="1451" ht="12" customHeight="1"/>
    <row r="1452" ht="12" customHeight="1"/>
    <row r="1453" ht="12" customHeight="1"/>
    <row r="1454" ht="12" customHeight="1"/>
    <row r="1455" ht="12" customHeight="1"/>
    <row r="1456" ht="12" customHeight="1"/>
    <row r="1457" ht="12" customHeight="1"/>
    <row r="1458" ht="12" customHeight="1"/>
    <row r="1459" ht="12" customHeight="1"/>
    <row r="1460" ht="12" customHeight="1"/>
    <row r="1461" ht="12" customHeight="1"/>
    <row r="1462" ht="12" customHeight="1"/>
    <row r="1463" ht="12" customHeight="1"/>
    <row r="1464" ht="12" customHeight="1"/>
    <row r="1465" ht="12" customHeight="1"/>
    <row r="1466" ht="12" customHeight="1"/>
    <row r="1467" ht="12" customHeight="1"/>
    <row r="1468" ht="12" customHeight="1"/>
    <row r="1469" ht="12" customHeight="1"/>
    <row r="1470" ht="12" customHeight="1"/>
    <row r="1471" ht="12" customHeight="1"/>
    <row r="1472" ht="12" customHeight="1"/>
    <row r="1473" ht="12" customHeight="1"/>
    <row r="1474" ht="12" customHeight="1"/>
    <row r="1475" ht="12" customHeight="1"/>
    <row r="1476" ht="12" customHeight="1"/>
    <row r="1477" ht="12" customHeight="1"/>
    <row r="1478" ht="12" customHeight="1"/>
    <row r="1479" ht="12" customHeight="1"/>
    <row r="1480" ht="12" customHeight="1"/>
    <row r="1481" ht="12" customHeight="1"/>
    <row r="1482" ht="12" customHeight="1"/>
    <row r="1483" ht="12" customHeight="1"/>
    <row r="1484" ht="12" customHeight="1"/>
    <row r="1485" ht="12" customHeight="1"/>
    <row r="1486" ht="12" customHeight="1"/>
    <row r="1487" ht="12" customHeight="1"/>
    <row r="1488" ht="12" customHeight="1"/>
    <row r="1489" ht="12" customHeight="1"/>
    <row r="1490" ht="12" customHeight="1"/>
    <row r="1491" ht="12" customHeight="1"/>
    <row r="1492" ht="12" customHeight="1"/>
    <row r="1493" ht="12" customHeight="1"/>
    <row r="1494" ht="12" customHeight="1"/>
    <row r="1495" ht="12" customHeight="1"/>
    <row r="1496" ht="12" customHeight="1"/>
    <row r="1497" ht="12" customHeight="1"/>
    <row r="1498" ht="12" customHeight="1"/>
    <row r="1499" ht="12" customHeight="1"/>
    <row r="1500" ht="12" customHeight="1"/>
    <row r="1501" ht="12" customHeight="1"/>
    <row r="1502" ht="12" customHeight="1"/>
    <row r="1503" ht="12" customHeight="1"/>
    <row r="1504" ht="12" customHeight="1"/>
    <row r="1505" ht="12" customHeight="1"/>
    <row r="1506" ht="12" customHeight="1"/>
    <row r="1507" ht="12" customHeight="1"/>
    <row r="1508" ht="12" customHeight="1"/>
    <row r="1509" ht="12" customHeight="1"/>
    <row r="1510" ht="12" customHeight="1"/>
    <row r="1511" ht="12" customHeight="1"/>
    <row r="1512" ht="12" customHeight="1"/>
    <row r="1513" ht="12" customHeight="1"/>
    <row r="1514" ht="12" customHeight="1"/>
    <row r="1515" ht="12" customHeight="1"/>
    <row r="1516" ht="12" customHeight="1"/>
    <row r="1517" ht="12" customHeight="1"/>
    <row r="1518" ht="12" customHeight="1"/>
    <row r="1519" ht="12" customHeight="1"/>
    <row r="1520" ht="12" customHeight="1"/>
    <row r="1521" ht="12" customHeight="1"/>
    <row r="1522" ht="12" customHeight="1"/>
    <row r="1523" ht="12" customHeight="1"/>
    <row r="1524" ht="12" customHeight="1"/>
    <row r="1525" ht="12" customHeight="1"/>
    <row r="1526" ht="12" customHeight="1"/>
    <row r="1527" ht="12" customHeight="1"/>
    <row r="1528" ht="12" customHeight="1"/>
    <row r="1529" ht="12" customHeight="1"/>
    <row r="1530" ht="12" customHeight="1"/>
    <row r="1531" ht="12" customHeight="1"/>
    <row r="1532" ht="12" customHeight="1"/>
    <row r="1533" ht="12" customHeight="1"/>
    <row r="1534" ht="12" customHeight="1"/>
    <row r="1535" ht="12" customHeight="1"/>
    <row r="1536" ht="12" customHeight="1"/>
    <row r="1537" ht="12" customHeight="1"/>
    <row r="1538" ht="12" customHeight="1"/>
    <row r="1539" ht="12" customHeight="1"/>
    <row r="1540" ht="12" customHeight="1"/>
    <row r="1541" ht="12" customHeight="1"/>
    <row r="1542" ht="12" customHeight="1"/>
    <row r="1543" ht="12" customHeight="1"/>
    <row r="1544" ht="12" customHeight="1"/>
    <row r="1545" ht="12" customHeight="1"/>
    <row r="1546" ht="12" customHeight="1"/>
    <row r="1547" ht="12" customHeight="1"/>
    <row r="1548" ht="12" customHeight="1"/>
    <row r="1549" ht="12" customHeight="1"/>
    <row r="1550" ht="12" customHeight="1"/>
    <row r="1551" ht="12" customHeight="1"/>
    <row r="1552" ht="12" customHeight="1"/>
    <row r="1553" ht="12" customHeight="1"/>
    <row r="1554" ht="12" customHeight="1"/>
    <row r="1555" ht="12" customHeight="1"/>
    <row r="1556" ht="12" customHeight="1"/>
    <row r="1557" ht="12" customHeight="1"/>
    <row r="1558" ht="12" customHeight="1"/>
    <row r="1559" ht="12" customHeight="1"/>
    <row r="1560" ht="12" customHeight="1"/>
    <row r="1561" ht="12" customHeight="1"/>
    <row r="1562" ht="12" customHeight="1"/>
    <row r="1563" ht="12" customHeight="1"/>
    <row r="1564" ht="12" customHeight="1"/>
    <row r="1565" ht="12" customHeight="1"/>
    <row r="1566" ht="12" customHeight="1"/>
    <row r="1567" ht="12" customHeight="1"/>
    <row r="1568" ht="12" customHeight="1"/>
    <row r="1569" ht="12" customHeight="1"/>
    <row r="1570" ht="12" customHeight="1"/>
    <row r="1571" ht="12" customHeight="1"/>
    <row r="1572" ht="12" customHeight="1"/>
    <row r="1573" ht="12" customHeight="1"/>
    <row r="1574" ht="12" customHeight="1"/>
    <row r="1575" ht="12" customHeight="1"/>
    <row r="1576" ht="12" customHeight="1"/>
    <row r="1577" ht="12" customHeight="1"/>
    <row r="1578" ht="12" customHeight="1"/>
    <row r="1579" ht="12" customHeight="1"/>
    <row r="1580" ht="12" customHeight="1"/>
    <row r="1581" ht="12" customHeight="1"/>
    <row r="1582" ht="12" customHeight="1"/>
    <row r="1583" ht="12" customHeight="1"/>
    <row r="1584" ht="12" customHeight="1"/>
    <row r="1585" ht="12" customHeight="1"/>
    <row r="1586" ht="12" customHeight="1"/>
    <row r="1587" ht="12" customHeight="1"/>
    <row r="1588" ht="12" customHeight="1"/>
    <row r="1589" ht="12" customHeight="1"/>
    <row r="1590" ht="12" customHeight="1"/>
    <row r="1591" ht="12" customHeight="1"/>
    <row r="1592" ht="12" customHeight="1"/>
    <row r="1593" ht="12" customHeight="1"/>
    <row r="1594" ht="12" customHeight="1"/>
    <row r="1595" ht="12" customHeight="1"/>
    <row r="1596" ht="12" customHeight="1"/>
    <row r="1597" ht="12" customHeight="1"/>
    <row r="1598" ht="12" customHeight="1"/>
    <row r="1599" ht="12" customHeight="1"/>
    <row r="1600" ht="12" customHeight="1"/>
    <row r="1601" ht="12" customHeight="1"/>
    <row r="1602" ht="12" customHeight="1"/>
    <row r="1603" ht="12" customHeight="1"/>
    <row r="1604" ht="12" customHeight="1"/>
    <row r="1605" ht="12" customHeight="1"/>
    <row r="1606" ht="12" customHeight="1"/>
    <row r="1607" ht="12" customHeight="1"/>
    <row r="1608" ht="12" customHeight="1"/>
    <row r="1609" ht="12" customHeight="1"/>
    <row r="1610" ht="12" customHeight="1"/>
    <row r="1611" ht="12" customHeight="1"/>
    <row r="1612" ht="12" customHeight="1"/>
    <row r="1613" ht="12" customHeight="1"/>
    <row r="1614" ht="12" customHeight="1"/>
    <row r="1615" ht="12" customHeight="1"/>
    <row r="1616" ht="12" customHeight="1"/>
    <row r="1617" ht="12" customHeight="1"/>
    <row r="1618" ht="12" customHeight="1"/>
    <row r="1619" ht="12" customHeight="1"/>
    <row r="1620" ht="12" customHeight="1"/>
    <row r="1621" ht="12" customHeight="1"/>
    <row r="1622" ht="12" customHeight="1"/>
    <row r="1623" ht="12" customHeight="1"/>
    <row r="1624" ht="12" customHeight="1"/>
    <row r="1625" ht="12" customHeight="1"/>
    <row r="1626" ht="12" customHeight="1"/>
    <row r="1627" ht="12" customHeight="1"/>
    <row r="1628" ht="12" customHeight="1"/>
    <row r="1629" ht="12" customHeight="1"/>
    <row r="1630" ht="12" customHeight="1"/>
    <row r="1631" ht="12" customHeight="1"/>
    <row r="1632" ht="12" customHeight="1"/>
    <row r="1633" ht="12" customHeight="1"/>
    <row r="1634" ht="12" customHeight="1"/>
    <row r="1635" ht="12" customHeight="1"/>
    <row r="1636" ht="12" customHeight="1"/>
    <row r="1637" ht="12" customHeight="1"/>
    <row r="1638" ht="12" customHeight="1"/>
    <row r="1639" ht="12" customHeight="1"/>
    <row r="1640" ht="12" customHeight="1"/>
    <row r="1641" ht="12" customHeight="1"/>
    <row r="1642" ht="12" customHeight="1"/>
    <row r="1643" ht="12" customHeight="1"/>
    <row r="1644" ht="12" customHeight="1"/>
    <row r="1645" ht="12" customHeight="1"/>
    <row r="1646" ht="12" customHeight="1"/>
    <row r="1647" ht="12" customHeight="1"/>
    <row r="1648" ht="12" customHeight="1"/>
    <row r="1649" ht="12" customHeight="1"/>
    <row r="1650" ht="12" customHeight="1"/>
    <row r="1651" ht="12" customHeight="1"/>
    <row r="1652" ht="12" customHeight="1"/>
    <row r="1653" ht="12" customHeight="1"/>
    <row r="1654" ht="12" customHeight="1"/>
    <row r="1655" ht="12" customHeight="1"/>
    <row r="1656" ht="12" customHeight="1"/>
    <row r="1657" ht="12" customHeight="1"/>
    <row r="1658" ht="12" customHeight="1"/>
    <row r="1659" ht="12" customHeight="1"/>
    <row r="1660" ht="12" customHeight="1"/>
    <row r="1661" ht="12" customHeight="1"/>
    <row r="1662" ht="12" customHeight="1"/>
    <row r="1663" ht="12" customHeight="1"/>
    <row r="1664" ht="12" customHeight="1"/>
    <row r="1665" ht="12" customHeight="1"/>
    <row r="1666" ht="12" customHeight="1"/>
    <row r="1667" ht="12" customHeight="1"/>
    <row r="1668" ht="12" customHeight="1"/>
    <row r="1669" ht="12" customHeight="1"/>
    <row r="1670" ht="12" customHeight="1"/>
    <row r="1671" ht="12" customHeight="1"/>
    <row r="1672" ht="12" customHeight="1"/>
    <row r="1673" ht="12" customHeight="1"/>
    <row r="1674" ht="12" customHeight="1"/>
    <row r="1675" ht="12" customHeight="1"/>
    <row r="1676" ht="12" customHeight="1"/>
    <row r="1677" ht="12" customHeight="1"/>
    <row r="1678" ht="12" customHeight="1"/>
    <row r="1679" ht="12" customHeight="1"/>
    <row r="1680" ht="12" customHeight="1"/>
    <row r="1681" ht="12" customHeight="1"/>
    <row r="1682" ht="12" customHeight="1"/>
    <row r="1683" ht="12" customHeight="1"/>
    <row r="1684" ht="12" customHeight="1"/>
    <row r="1685" ht="12" customHeight="1"/>
    <row r="1686" ht="12" customHeight="1"/>
    <row r="1687" ht="12" customHeight="1"/>
    <row r="1688" ht="12" customHeight="1"/>
    <row r="1689" ht="12" customHeight="1"/>
    <row r="1690" ht="12" customHeight="1"/>
    <row r="1691" ht="12" customHeight="1"/>
    <row r="1692" ht="12" customHeight="1"/>
    <row r="1693" ht="12" customHeight="1"/>
    <row r="1694" ht="12" customHeight="1"/>
    <row r="1695" ht="12" customHeight="1"/>
    <row r="1696" ht="12" customHeight="1"/>
    <row r="1697" ht="12" customHeight="1"/>
    <row r="1698" ht="12" customHeight="1"/>
    <row r="1699" ht="12" customHeight="1"/>
    <row r="1700" ht="12" customHeight="1"/>
    <row r="1701" ht="12" customHeight="1"/>
    <row r="1702" ht="12" customHeight="1"/>
    <row r="1703" ht="12" customHeight="1"/>
    <row r="1704" ht="12" customHeight="1"/>
    <row r="1705" ht="12" customHeight="1"/>
    <row r="1706" ht="12" customHeight="1"/>
    <row r="1707" ht="12" customHeight="1"/>
    <row r="1708" ht="12" customHeight="1"/>
    <row r="1709" ht="12" customHeight="1"/>
    <row r="1710" ht="12" customHeight="1"/>
    <row r="1711" ht="12" customHeight="1"/>
    <row r="1712" ht="12" customHeight="1"/>
    <row r="1713" ht="12" customHeight="1"/>
    <row r="1714" ht="12" customHeight="1"/>
    <row r="1715" ht="12" customHeight="1"/>
    <row r="1716" ht="12" customHeight="1"/>
    <row r="1717" ht="12" customHeight="1"/>
    <row r="1718" ht="12" customHeight="1"/>
    <row r="1719" ht="12" customHeight="1"/>
    <row r="1720" ht="12" customHeight="1"/>
    <row r="1721" ht="12" customHeight="1"/>
    <row r="1722" ht="12" customHeight="1"/>
    <row r="1723" ht="12" customHeight="1"/>
    <row r="1724" ht="12" customHeight="1"/>
    <row r="1725" ht="12" customHeight="1"/>
    <row r="1726" ht="12" customHeight="1"/>
    <row r="1727" ht="12" customHeight="1"/>
    <row r="1728" ht="12" customHeight="1"/>
    <row r="1729" ht="12" customHeight="1"/>
    <row r="1730" ht="12" customHeight="1"/>
    <row r="1731" ht="12" customHeight="1"/>
    <row r="1732" ht="12" customHeight="1"/>
    <row r="1733" ht="12" customHeight="1"/>
    <row r="1734" ht="12" customHeight="1"/>
    <row r="1735" ht="12" customHeight="1"/>
    <row r="1736" ht="12" customHeight="1"/>
    <row r="1737" ht="12" customHeight="1"/>
    <row r="1738" ht="12" customHeight="1"/>
    <row r="1739" ht="12" customHeight="1"/>
    <row r="1740" ht="12" customHeight="1"/>
    <row r="1741" ht="12" customHeight="1"/>
    <row r="1742" ht="12" customHeight="1"/>
    <row r="1743" ht="12" customHeight="1"/>
    <row r="1744" ht="12" customHeight="1"/>
    <row r="1745" ht="12" customHeight="1"/>
    <row r="1746" ht="12" customHeight="1"/>
    <row r="1747" ht="12" customHeight="1"/>
    <row r="1748" ht="12" customHeight="1"/>
    <row r="1749" ht="12" customHeight="1"/>
    <row r="1750" ht="12" customHeight="1"/>
    <row r="1751" ht="12" customHeight="1"/>
    <row r="1752" ht="12" customHeight="1"/>
    <row r="1753" ht="12" customHeight="1"/>
    <row r="1754" ht="12" customHeight="1"/>
    <row r="1755" ht="12" customHeight="1"/>
    <row r="1756" ht="12" customHeight="1"/>
    <row r="1757" ht="12" customHeight="1"/>
    <row r="1758" ht="12" customHeight="1"/>
    <row r="1759" ht="12" customHeight="1"/>
    <row r="1760" ht="12" customHeight="1"/>
    <row r="1761" ht="12" customHeight="1"/>
    <row r="1762" ht="12" customHeight="1"/>
    <row r="1763" ht="12" customHeight="1"/>
    <row r="1764" ht="12" customHeight="1"/>
    <row r="1765" ht="12" customHeight="1"/>
    <row r="1766" ht="12" customHeight="1"/>
    <row r="1767" ht="12" customHeight="1"/>
    <row r="1768" ht="12" customHeight="1"/>
    <row r="1769" ht="12" customHeight="1"/>
    <row r="1770" ht="12" customHeight="1"/>
    <row r="1771" ht="12" customHeight="1"/>
    <row r="1772" ht="12" customHeight="1"/>
    <row r="1773" ht="12" customHeight="1"/>
    <row r="1774" ht="12" customHeight="1"/>
    <row r="1775" ht="12" customHeight="1"/>
    <row r="1776" ht="12" customHeight="1"/>
    <row r="1777" ht="12" customHeight="1"/>
    <row r="1778" ht="12" customHeight="1"/>
    <row r="1779" ht="12" customHeight="1"/>
    <row r="1780" ht="12" customHeight="1"/>
    <row r="1781" ht="12" customHeight="1"/>
    <row r="1782" ht="12" customHeight="1"/>
    <row r="1783" ht="12" customHeight="1"/>
    <row r="1784" ht="12" customHeight="1"/>
    <row r="1785" ht="12" customHeight="1"/>
    <row r="1786" ht="12" customHeight="1"/>
    <row r="1787" ht="12" customHeight="1"/>
    <row r="1788" ht="12" customHeight="1"/>
    <row r="1789" ht="12" customHeight="1"/>
    <row r="1790" ht="12" customHeight="1"/>
    <row r="1791" ht="12" customHeight="1"/>
    <row r="1792" ht="12" customHeight="1"/>
    <row r="1793" ht="12" customHeight="1"/>
    <row r="1794" ht="12" customHeight="1"/>
    <row r="1795" ht="12" customHeight="1"/>
    <row r="1796" ht="12" customHeight="1"/>
    <row r="1797" ht="12" customHeight="1"/>
    <row r="1798" ht="12" customHeight="1"/>
    <row r="1799" ht="12" customHeight="1"/>
    <row r="1800" ht="12" customHeight="1"/>
    <row r="1801" ht="12" customHeight="1"/>
    <row r="1802" ht="12" customHeight="1"/>
    <row r="1803" ht="12" customHeight="1"/>
    <row r="1804" ht="12" customHeight="1"/>
    <row r="1805" ht="12" customHeight="1"/>
    <row r="1806" ht="12" customHeight="1"/>
    <row r="1807" ht="12" customHeight="1"/>
    <row r="1808" ht="12" customHeight="1"/>
    <row r="1809" ht="12" customHeight="1"/>
    <row r="1810" ht="12" customHeight="1"/>
    <row r="1811" ht="12" customHeight="1"/>
    <row r="1812" ht="12" customHeight="1"/>
    <row r="1813" ht="12" customHeight="1"/>
    <row r="1814" ht="12" customHeight="1"/>
    <row r="1815" ht="12" customHeight="1"/>
    <row r="1816" ht="12" customHeight="1"/>
    <row r="1817" ht="12" customHeight="1"/>
    <row r="1818" ht="12" customHeight="1"/>
    <row r="1819" ht="12" customHeight="1"/>
    <row r="1820" ht="12" customHeight="1"/>
    <row r="1821" ht="12" customHeight="1"/>
    <row r="1822" ht="12" customHeight="1"/>
    <row r="1823" ht="12" customHeight="1"/>
    <row r="1824" ht="12" customHeight="1"/>
    <row r="1825" ht="12" customHeight="1"/>
    <row r="1826" ht="12" customHeight="1"/>
    <row r="1827" ht="12" customHeight="1"/>
    <row r="1828" ht="12" customHeight="1"/>
    <row r="1829" ht="12" customHeight="1"/>
    <row r="1830" ht="12" customHeight="1"/>
    <row r="1831" ht="12" customHeight="1"/>
    <row r="1832" ht="12" customHeight="1"/>
    <row r="1833" ht="12" customHeight="1"/>
    <row r="1834" ht="12" customHeight="1"/>
    <row r="1835" ht="12" customHeight="1"/>
    <row r="1836" ht="12" customHeight="1"/>
    <row r="1837" ht="12" customHeight="1"/>
    <row r="1838" ht="12" customHeight="1"/>
    <row r="1839" ht="12" customHeight="1"/>
    <row r="1840" ht="12" customHeight="1"/>
    <row r="1841" ht="12" customHeight="1"/>
    <row r="1842" ht="12" customHeight="1"/>
    <row r="1843" ht="12" customHeight="1"/>
    <row r="1844" ht="12" customHeight="1"/>
    <row r="1845" ht="12" customHeight="1"/>
    <row r="1846" ht="12" customHeight="1"/>
    <row r="1847" ht="12" customHeight="1"/>
    <row r="1848" ht="12" customHeight="1"/>
    <row r="1849" ht="12" customHeight="1"/>
    <row r="1850" ht="12" customHeight="1"/>
    <row r="1851" ht="12" customHeight="1"/>
    <row r="1852" ht="12" customHeight="1"/>
    <row r="1853" ht="12" customHeight="1"/>
    <row r="1854" ht="12" customHeight="1"/>
    <row r="1855" ht="12" customHeight="1"/>
    <row r="1856" ht="12" customHeight="1"/>
    <row r="1857" ht="12" customHeight="1"/>
    <row r="1858" ht="12" customHeight="1"/>
    <row r="1859" ht="12" customHeight="1"/>
    <row r="1860" ht="12" customHeight="1"/>
    <row r="1861" ht="12" customHeight="1"/>
    <row r="1862" ht="12" customHeight="1"/>
    <row r="1863" ht="12" customHeight="1"/>
    <row r="1864" ht="12" customHeight="1"/>
    <row r="1865" ht="12" customHeight="1"/>
    <row r="1866" ht="12" customHeight="1"/>
    <row r="1867" ht="12" customHeight="1"/>
    <row r="1868" ht="12" customHeight="1"/>
    <row r="1869" ht="12" customHeight="1"/>
    <row r="1870" ht="12" customHeight="1"/>
    <row r="1871" ht="12" customHeight="1"/>
    <row r="1872" ht="12" customHeight="1"/>
    <row r="1873" ht="12" customHeight="1"/>
    <row r="1874" ht="12" customHeight="1"/>
    <row r="1875" ht="12" customHeight="1"/>
    <row r="1876" ht="12" customHeight="1"/>
    <row r="1877" ht="12" customHeight="1"/>
    <row r="1878" ht="12" customHeight="1"/>
    <row r="1879" ht="12" customHeight="1"/>
    <row r="1880" ht="12" customHeight="1"/>
    <row r="1881" ht="12" customHeight="1"/>
    <row r="1882" ht="12" customHeight="1"/>
    <row r="1883" ht="12" customHeight="1"/>
    <row r="1884" ht="12" customHeight="1"/>
    <row r="1885" ht="12" customHeight="1"/>
    <row r="1886" ht="12" customHeight="1"/>
    <row r="1887" ht="12" customHeight="1"/>
    <row r="1888" ht="12" customHeight="1"/>
    <row r="1889" ht="12" customHeight="1"/>
    <row r="1890" ht="12" customHeight="1"/>
    <row r="1891" ht="12" customHeight="1"/>
    <row r="1892" ht="12" customHeight="1"/>
    <row r="1893" ht="12" customHeight="1"/>
    <row r="1894" ht="12" customHeight="1"/>
    <row r="1895" ht="12" customHeight="1"/>
    <row r="1896" ht="12" customHeight="1"/>
    <row r="1897" ht="12" customHeight="1"/>
    <row r="1898" ht="12" customHeight="1"/>
    <row r="1899" ht="12" customHeight="1"/>
    <row r="1900" ht="12" customHeight="1"/>
    <row r="1901" ht="12" customHeight="1"/>
    <row r="1902" ht="12" customHeight="1"/>
    <row r="1903" ht="12" customHeight="1"/>
    <row r="1904" ht="12" customHeight="1"/>
    <row r="1905" ht="12" customHeight="1"/>
    <row r="1906" ht="12" customHeight="1"/>
    <row r="1907" ht="12" customHeight="1"/>
    <row r="1908" ht="12" customHeight="1"/>
    <row r="1909" ht="12" customHeight="1"/>
    <row r="1910" ht="12" customHeight="1"/>
    <row r="1911" ht="12" customHeight="1"/>
    <row r="1912" ht="12" customHeight="1"/>
    <row r="1913" ht="12" customHeight="1"/>
    <row r="1914" ht="12" customHeight="1"/>
    <row r="1915" ht="12" customHeight="1"/>
    <row r="1916" ht="12" customHeight="1"/>
    <row r="1917" ht="12" customHeight="1"/>
    <row r="1918" ht="12" customHeight="1"/>
    <row r="1919" ht="12" customHeight="1"/>
    <row r="1920" ht="12" customHeight="1"/>
    <row r="1921" ht="12" customHeight="1"/>
    <row r="1922" ht="12" customHeight="1"/>
    <row r="1923" ht="12" customHeight="1"/>
    <row r="1924" ht="12" customHeight="1"/>
    <row r="1925" ht="12" customHeight="1"/>
    <row r="1926" ht="12" customHeight="1"/>
    <row r="1927" ht="12" customHeight="1"/>
    <row r="1928" ht="12" customHeight="1"/>
    <row r="1929" ht="12" customHeight="1"/>
    <row r="1930" ht="12" customHeight="1"/>
    <row r="1931" ht="12" customHeight="1"/>
    <row r="1932" ht="12" customHeight="1"/>
    <row r="1933" ht="12" customHeight="1"/>
    <row r="1934" ht="12" customHeight="1"/>
    <row r="1935" ht="12" customHeight="1"/>
    <row r="1936" ht="12" customHeight="1"/>
    <row r="1937" ht="12" customHeight="1"/>
    <row r="1938" ht="12" customHeight="1"/>
    <row r="1939" ht="12" customHeight="1"/>
    <row r="1940" ht="12" customHeight="1"/>
    <row r="1941" ht="12" customHeight="1"/>
    <row r="1942" ht="12" customHeight="1"/>
    <row r="1943" ht="12" customHeight="1"/>
    <row r="1944" ht="12" customHeight="1"/>
    <row r="1945" ht="12" customHeight="1"/>
    <row r="1946" ht="12" customHeight="1"/>
    <row r="1947" ht="12" customHeight="1"/>
    <row r="1948" ht="12" customHeight="1"/>
    <row r="1949" ht="12" customHeight="1"/>
    <row r="1950" ht="12" customHeight="1"/>
    <row r="1951" ht="12" customHeight="1"/>
    <row r="1952" ht="12" customHeight="1"/>
    <row r="1953" ht="12" customHeight="1"/>
    <row r="1954" ht="12" customHeight="1"/>
    <row r="1955" ht="12" customHeight="1"/>
    <row r="1956" ht="12" customHeight="1"/>
    <row r="1957" ht="12" customHeight="1"/>
    <row r="1958" ht="12" customHeight="1"/>
    <row r="1959" ht="12" customHeight="1"/>
    <row r="1960" ht="12" customHeight="1"/>
    <row r="1961" ht="12" customHeight="1"/>
    <row r="1962" ht="12" customHeight="1"/>
    <row r="1963" ht="12" customHeight="1"/>
    <row r="1964" ht="12" customHeight="1"/>
    <row r="1965" ht="12" customHeight="1"/>
    <row r="1966" ht="12" customHeight="1"/>
    <row r="1967" ht="12" customHeight="1"/>
    <row r="1968" ht="12" customHeight="1"/>
    <row r="1969" ht="12" customHeight="1"/>
    <row r="1970" ht="12" customHeight="1"/>
    <row r="1971" ht="12" customHeight="1"/>
    <row r="1972" ht="12" customHeight="1"/>
    <row r="1973" ht="12" customHeight="1"/>
    <row r="1974" ht="12" customHeight="1"/>
    <row r="1975" ht="12" customHeight="1"/>
    <row r="1976" ht="12" customHeight="1"/>
    <row r="1977" ht="12" customHeight="1"/>
    <row r="1978" ht="12" customHeight="1"/>
    <row r="1979" ht="12" customHeight="1"/>
    <row r="1980" ht="12" customHeight="1"/>
    <row r="1981" ht="12" customHeight="1"/>
    <row r="1982" ht="12" customHeight="1"/>
    <row r="1983" ht="12" customHeight="1"/>
    <row r="1984" ht="12" customHeight="1"/>
    <row r="1985" ht="12" customHeight="1"/>
    <row r="1986" ht="12" customHeight="1"/>
    <row r="1987" ht="12" customHeight="1"/>
    <row r="1988" ht="12" customHeight="1"/>
    <row r="1989" ht="12" customHeight="1"/>
    <row r="1990" ht="12" customHeight="1"/>
    <row r="1991" ht="12" customHeight="1"/>
    <row r="1992" ht="12" customHeight="1"/>
    <row r="1993" ht="12" customHeight="1"/>
    <row r="1994" ht="12" customHeight="1"/>
    <row r="1995" ht="12" customHeight="1"/>
    <row r="1996" ht="12" customHeight="1"/>
    <row r="1997" ht="12" customHeight="1"/>
    <row r="1998" ht="12" customHeight="1"/>
    <row r="1999" ht="12" customHeight="1"/>
    <row r="2000" ht="12" customHeight="1"/>
    <row r="2001" ht="12" customHeight="1"/>
    <row r="2002" ht="12" customHeight="1"/>
    <row r="2003" ht="12" customHeight="1"/>
    <row r="2004" ht="12" customHeight="1"/>
    <row r="2005" ht="12" customHeight="1"/>
    <row r="2006" ht="12" customHeight="1"/>
    <row r="2007" ht="12" customHeight="1"/>
    <row r="2008" ht="12" customHeight="1"/>
    <row r="2009" ht="12" customHeight="1"/>
    <row r="2010" ht="12" customHeight="1"/>
    <row r="2011" ht="12" customHeight="1"/>
    <row r="2012" ht="12" customHeight="1"/>
    <row r="2013" ht="12" customHeight="1"/>
    <row r="2014" ht="12" customHeight="1"/>
    <row r="2015" ht="12" customHeight="1"/>
    <row r="2016" ht="12" customHeight="1"/>
    <row r="2017" ht="12" customHeight="1"/>
    <row r="2018" ht="12" customHeight="1"/>
    <row r="2019" ht="12" customHeight="1"/>
    <row r="2020" ht="12" customHeight="1"/>
    <row r="2021" ht="12" customHeight="1"/>
    <row r="2022" ht="12" customHeight="1"/>
    <row r="2023" ht="12" customHeight="1"/>
    <row r="2024" ht="12" customHeight="1"/>
    <row r="2025" ht="12" customHeight="1"/>
    <row r="2026" ht="12" customHeight="1"/>
    <row r="2027" ht="12" customHeight="1"/>
    <row r="2028" ht="12" customHeight="1"/>
    <row r="2029" ht="12" customHeight="1"/>
    <row r="2030" ht="12" customHeight="1"/>
    <row r="2031" ht="12" customHeight="1"/>
    <row r="2032" ht="12" customHeight="1"/>
    <row r="2033" ht="12" customHeight="1"/>
    <row r="2034" ht="12" customHeight="1"/>
    <row r="2035" ht="12" customHeight="1"/>
    <row r="2036" ht="12" customHeight="1"/>
    <row r="2037" ht="12" customHeight="1"/>
    <row r="2038" ht="12" customHeight="1"/>
    <row r="2039" ht="12" customHeight="1"/>
    <row r="2040" ht="12" customHeight="1"/>
    <row r="2041" ht="12" customHeight="1"/>
    <row r="2042" ht="12" customHeight="1"/>
    <row r="2043" ht="12" customHeight="1"/>
    <row r="2044" ht="12" customHeight="1"/>
    <row r="2045" ht="12" customHeight="1"/>
    <row r="2046" ht="12" customHeight="1"/>
    <row r="2047" ht="12" customHeight="1"/>
    <row r="2048" ht="12" customHeight="1"/>
    <row r="2049" ht="12" customHeight="1"/>
    <row r="2050" ht="12" customHeight="1"/>
    <row r="2051" ht="12" customHeight="1"/>
    <row r="2052" ht="12" customHeight="1"/>
    <row r="2053" ht="12" customHeight="1"/>
    <row r="2054" ht="12" customHeight="1"/>
    <row r="2055" ht="12" customHeight="1"/>
    <row r="2056" ht="12" customHeight="1"/>
    <row r="2057" ht="12" customHeight="1"/>
    <row r="2058" ht="12" customHeight="1"/>
    <row r="2059" ht="12" customHeight="1"/>
    <row r="2060" ht="12" customHeight="1"/>
    <row r="2061" ht="12" customHeight="1"/>
    <row r="2062" ht="12" customHeight="1"/>
    <row r="2063" ht="12" customHeight="1"/>
    <row r="2064" ht="12" customHeight="1"/>
    <row r="2065" ht="12" customHeight="1"/>
    <row r="2066" ht="12" customHeight="1"/>
    <row r="2067" ht="12" customHeight="1"/>
    <row r="2068" ht="12" customHeight="1"/>
    <row r="2069" ht="12" customHeight="1"/>
    <row r="2070" ht="12" customHeight="1"/>
    <row r="2071" ht="12" customHeight="1"/>
    <row r="2072" ht="12" customHeight="1"/>
    <row r="2073" ht="12" customHeight="1"/>
    <row r="2074" ht="12" customHeight="1"/>
    <row r="2075" ht="12" customHeight="1"/>
    <row r="2076" ht="12" customHeight="1"/>
    <row r="2077" ht="12" customHeight="1"/>
    <row r="2078" ht="12" customHeight="1"/>
    <row r="2079" ht="12" customHeight="1"/>
    <row r="2080" ht="12" customHeight="1"/>
    <row r="2081" ht="12" customHeight="1"/>
    <row r="2082" ht="12" customHeight="1"/>
    <row r="2083" ht="12" customHeight="1"/>
    <row r="2084" ht="12" customHeight="1"/>
    <row r="2085" ht="12" customHeight="1"/>
    <row r="2086" ht="12" customHeight="1"/>
    <row r="2087" ht="12" customHeight="1"/>
    <row r="2088" ht="12" customHeight="1"/>
    <row r="2089" ht="12" customHeight="1"/>
    <row r="2090" ht="12" customHeight="1"/>
    <row r="2091" ht="12" customHeight="1"/>
    <row r="2092" ht="12" customHeight="1"/>
    <row r="2093" ht="12" customHeight="1"/>
    <row r="2094" ht="12" customHeight="1"/>
    <row r="2095" ht="12" customHeight="1"/>
    <row r="2096" ht="12" customHeight="1"/>
    <row r="2097" ht="12" customHeight="1"/>
    <row r="2098" ht="12" customHeight="1"/>
    <row r="2099" ht="12" customHeight="1"/>
    <row r="2100" ht="12" customHeight="1"/>
    <row r="2101" ht="12" customHeight="1"/>
    <row r="2102" ht="12" customHeight="1"/>
    <row r="2103" ht="12" customHeight="1"/>
    <row r="2104" ht="12" customHeight="1"/>
    <row r="2105" ht="12" customHeight="1"/>
    <row r="2106" ht="12" customHeight="1"/>
    <row r="2107" ht="12" customHeight="1"/>
    <row r="2108" ht="12" customHeight="1"/>
    <row r="2109" ht="12" customHeight="1"/>
    <row r="2110" ht="12" customHeight="1"/>
    <row r="2111" ht="12" customHeight="1"/>
    <row r="2112" ht="12" customHeight="1"/>
    <row r="2113" ht="12" customHeight="1"/>
    <row r="2114" ht="12" customHeight="1"/>
    <row r="2115" ht="12" customHeight="1"/>
    <row r="2116" ht="12" customHeight="1"/>
    <row r="2117" ht="12" customHeight="1"/>
    <row r="2118" ht="12" customHeight="1"/>
    <row r="2119" ht="12" customHeight="1"/>
    <row r="2120" ht="12" customHeight="1"/>
    <row r="2121" ht="12" customHeight="1"/>
    <row r="2122" ht="12" customHeight="1"/>
    <row r="2123" ht="12" customHeight="1"/>
    <row r="2124" ht="12" customHeight="1"/>
    <row r="2125" ht="12" customHeight="1"/>
    <row r="2126" ht="12" customHeight="1"/>
    <row r="2127" ht="12" customHeight="1"/>
    <row r="2128" ht="12" customHeight="1"/>
    <row r="2129" ht="12" customHeight="1"/>
    <row r="2130" ht="12" customHeight="1"/>
    <row r="2131" ht="12" customHeight="1"/>
    <row r="2132" ht="12" customHeight="1"/>
    <row r="2133" ht="12" customHeight="1"/>
    <row r="2134" ht="12" customHeight="1"/>
    <row r="2135" ht="12" customHeight="1"/>
    <row r="2136" ht="12" customHeight="1"/>
    <row r="2137" ht="12" customHeight="1"/>
    <row r="2138" ht="12" customHeight="1"/>
    <row r="2139" ht="12" customHeight="1"/>
    <row r="2140" ht="12" customHeight="1"/>
    <row r="2141" ht="12" customHeight="1"/>
    <row r="2142" ht="12" customHeight="1"/>
    <row r="2143" ht="12" customHeight="1"/>
    <row r="2144" ht="12" customHeight="1"/>
    <row r="2145" ht="12" customHeight="1"/>
    <row r="2146" ht="12" customHeight="1"/>
    <row r="2147" ht="12" customHeight="1"/>
    <row r="2148" ht="12" customHeight="1"/>
    <row r="2149" ht="12" customHeight="1"/>
    <row r="2150" ht="12" customHeight="1"/>
    <row r="2151" ht="12" customHeight="1"/>
    <row r="2152" ht="12" customHeight="1"/>
    <row r="2153" ht="12" customHeight="1"/>
    <row r="2154" ht="12" customHeight="1"/>
    <row r="2155" ht="12" customHeight="1"/>
    <row r="2156" ht="12" customHeight="1"/>
    <row r="2157" ht="12" customHeight="1"/>
    <row r="2158" ht="12" customHeight="1"/>
    <row r="2159" ht="12" customHeight="1"/>
    <row r="2160" ht="12" customHeight="1"/>
    <row r="2161" ht="12" customHeight="1"/>
    <row r="2162" ht="12" customHeight="1"/>
    <row r="2163" ht="12" customHeight="1"/>
    <row r="2164" ht="12" customHeight="1"/>
    <row r="2165" ht="12" customHeight="1"/>
    <row r="2166" ht="12" customHeight="1"/>
    <row r="2167" ht="12" customHeight="1"/>
    <row r="2168" ht="12" customHeight="1"/>
    <row r="2169" ht="12" customHeight="1"/>
    <row r="2170" ht="12" customHeight="1"/>
    <row r="2171" ht="12" customHeight="1"/>
    <row r="2172" ht="12" customHeight="1"/>
    <row r="2173" ht="12" customHeight="1"/>
    <row r="2174" ht="12" customHeight="1"/>
    <row r="2175" ht="12" customHeight="1"/>
    <row r="2176" ht="12" customHeight="1"/>
    <row r="2177" ht="12" customHeight="1"/>
    <row r="2178" ht="12" customHeight="1"/>
    <row r="2179" ht="12" customHeight="1"/>
    <row r="2180" ht="12" customHeight="1"/>
    <row r="2181" ht="12" customHeight="1"/>
    <row r="2182" ht="12" customHeight="1"/>
    <row r="2183" ht="12" customHeight="1"/>
    <row r="2184" ht="12" customHeight="1"/>
    <row r="2185" ht="12" customHeight="1"/>
    <row r="2186" ht="12" customHeight="1"/>
    <row r="2187" ht="12" customHeight="1"/>
    <row r="2188" ht="12" customHeight="1"/>
    <row r="2189" ht="12" customHeight="1"/>
    <row r="2190" ht="12" customHeight="1"/>
    <row r="2191" ht="12" customHeight="1"/>
    <row r="2192" ht="12" customHeight="1"/>
    <row r="2193" ht="12" customHeight="1"/>
    <row r="2194" ht="12" customHeight="1"/>
    <row r="2195" ht="12" customHeight="1"/>
    <row r="2196" ht="12" customHeight="1"/>
    <row r="2197" ht="12" customHeight="1"/>
    <row r="2198" ht="12" customHeight="1"/>
    <row r="2199" ht="12" customHeight="1"/>
    <row r="2200" ht="12" customHeight="1"/>
    <row r="2201" ht="12" customHeight="1"/>
    <row r="2202" ht="12" customHeight="1"/>
    <row r="2203" ht="12" customHeight="1"/>
    <row r="2204" ht="12" customHeight="1"/>
    <row r="2205" ht="12" customHeight="1"/>
    <row r="2206" ht="12" customHeight="1"/>
    <row r="2207" ht="12" customHeight="1"/>
    <row r="2208" ht="12" customHeight="1"/>
    <row r="2209" ht="12" customHeight="1"/>
    <row r="2210" ht="12" customHeight="1"/>
    <row r="2211" ht="12" customHeight="1"/>
    <row r="2212" ht="12" customHeight="1"/>
    <row r="2213" ht="12" customHeight="1"/>
    <row r="2214" ht="12" customHeight="1"/>
    <row r="2215" ht="12" customHeight="1"/>
    <row r="2216" ht="12" customHeight="1"/>
    <row r="2217" ht="12" customHeight="1"/>
    <row r="2218" ht="12" customHeight="1"/>
    <row r="2219" ht="12" customHeight="1"/>
    <row r="2220" ht="12" customHeight="1"/>
    <row r="2221" ht="12" customHeight="1"/>
    <row r="2222" ht="12" customHeight="1"/>
    <row r="2223" ht="12" customHeight="1"/>
    <row r="2224" ht="12" customHeight="1"/>
    <row r="2225" ht="12" customHeight="1"/>
    <row r="2226" ht="12" customHeight="1"/>
    <row r="2227" ht="12" customHeight="1"/>
    <row r="2228" ht="12" customHeight="1"/>
    <row r="2229" ht="12" customHeight="1"/>
    <row r="2230" ht="12" customHeight="1"/>
    <row r="2231" ht="12" customHeight="1"/>
    <row r="2232" ht="12" customHeight="1"/>
    <row r="2233" ht="12" customHeight="1"/>
    <row r="2234" ht="12" customHeight="1"/>
    <row r="2235" ht="12" customHeight="1"/>
    <row r="2236" ht="12" customHeight="1"/>
    <row r="2237" ht="12" customHeight="1"/>
    <row r="2238" ht="12" customHeight="1"/>
    <row r="2239" ht="12" customHeight="1"/>
    <row r="2240" ht="12" customHeight="1"/>
    <row r="2241" ht="12" customHeight="1"/>
    <row r="2242" ht="12" customHeight="1"/>
    <row r="2243" ht="12" customHeight="1"/>
    <row r="2244" ht="12" customHeight="1"/>
    <row r="2245" ht="12" customHeight="1"/>
    <row r="2246" ht="12" customHeight="1"/>
    <row r="2247" ht="12" customHeight="1"/>
    <row r="2248" ht="12" customHeight="1"/>
    <row r="2249" ht="12" customHeight="1"/>
    <row r="2250" ht="12" customHeight="1"/>
    <row r="2251" ht="12" customHeight="1"/>
    <row r="2252" ht="12" customHeight="1"/>
    <row r="2253" ht="12" customHeight="1"/>
    <row r="2254" ht="12" customHeight="1"/>
    <row r="2255" ht="12" customHeight="1"/>
    <row r="2256" ht="12" customHeight="1"/>
    <row r="2257" ht="12" customHeight="1"/>
    <row r="2258" ht="12" customHeight="1"/>
    <row r="2259" ht="12" customHeight="1"/>
    <row r="2260" ht="12" customHeight="1"/>
    <row r="2261" ht="12" customHeight="1"/>
    <row r="2262" ht="12" customHeight="1"/>
    <row r="2263" ht="12" customHeight="1"/>
    <row r="2264" ht="12" customHeight="1"/>
    <row r="2265" ht="12" customHeight="1"/>
    <row r="2266" ht="12" customHeight="1"/>
    <row r="2267" ht="12" customHeight="1"/>
    <row r="2268" ht="12" customHeight="1"/>
    <row r="2269" ht="12" customHeight="1"/>
    <row r="2270" ht="12" customHeight="1"/>
    <row r="2271" ht="12" customHeight="1"/>
    <row r="2272" ht="12" customHeight="1"/>
    <row r="2273" ht="12" customHeight="1"/>
    <row r="2274" ht="12" customHeight="1"/>
    <row r="2275" ht="12" customHeight="1"/>
    <row r="2276" ht="12" customHeight="1"/>
    <row r="2277" ht="12" customHeight="1"/>
    <row r="2278" ht="12" customHeight="1"/>
    <row r="2279" ht="12" customHeight="1"/>
    <row r="2280" ht="12" customHeight="1"/>
    <row r="2281" ht="12" customHeight="1"/>
    <row r="2282" ht="12" customHeight="1"/>
    <row r="2283" ht="12" customHeight="1"/>
    <row r="2284" ht="12" customHeight="1"/>
    <row r="2285" ht="12" customHeight="1"/>
    <row r="2286" ht="12" customHeight="1"/>
    <row r="2287" ht="12" customHeight="1"/>
    <row r="2288" ht="12" customHeight="1"/>
    <row r="2289" ht="12" customHeight="1"/>
    <row r="2290" ht="12" customHeight="1"/>
    <row r="2291" ht="12" customHeight="1"/>
    <row r="2292" ht="12" customHeight="1"/>
    <row r="2293" ht="12" customHeight="1"/>
    <row r="2294" ht="12" customHeight="1"/>
    <row r="2295" ht="12" customHeight="1"/>
    <row r="2296" ht="12" customHeight="1"/>
    <row r="2297" ht="12" customHeight="1"/>
    <row r="2298" ht="12" customHeight="1"/>
    <row r="2299" ht="12" customHeight="1"/>
    <row r="2300" ht="12" customHeight="1"/>
    <row r="2301" ht="12" customHeight="1"/>
    <row r="2302" ht="12" customHeight="1"/>
    <row r="2303" ht="12" customHeight="1"/>
    <row r="2304" ht="12" customHeight="1"/>
    <row r="2305" ht="12" customHeight="1"/>
    <row r="2306" ht="12" customHeight="1"/>
    <row r="2307" ht="12" customHeight="1"/>
    <row r="2308" ht="12" customHeight="1"/>
    <row r="2309" ht="12" customHeight="1"/>
    <row r="2310" ht="12" customHeight="1"/>
    <row r="2311" ht="12" customHeight="1"/>
    <row r="2312" ht="12" customHeight="1"/>
    <row r="2313" ht="12" customHeight="1"/>
    <row r="2314" ht="12" customHeight="1"/>
    <row r="2315" ht="12" customHeight="1"/>
    <row r="2316" ht="12" customHeight="1"/>
    <row r="2317" ht="12" customHeight="1"/>
    <row r="2318" ht="12" customHeight="1"/>
    <row r="2319" ht="12" customHeight="1"/>
    <row r="2320" ht="12" customHeight="1"/>
    <row r="2321" ht="12" customHeight="1"/>
    <row r="2322" ht="12" customHeight="1"/>
    <row r="2323" ht="12" customHeight="1"/>
    <row r="2324" ht="12" customHeight="1"/>
    <row r="2325" ht="12" customHeight="1"/>
    <row r="2326" ht="12" customHeight="1"/>
    <row r="2327" ht="12" customHeight="1"/>
    <row r="2328" ht="12" customHeight="1"/>
    <row r="2329" ht="12" customHeight="1"/>
    <row r="2330" ht="12" customHeight="1"/>
    <row r="2331" ht="12" customHeight="1"/>
    <row r="2332" ht="12" customHeight="1"/>
    <row r="2333" ht="12" customHeight="1"/>
    <row r="2334" ht="12" customHeight="1"/>
    <row r="2335" ht="12" customHeight="1"/>
    <row r="2336" ht="12" customHeight="1"/>
    <row r="2337" ht="12" customHeight="1"/>
    <row r="2338" ht="12" customHeight="1"/>
    <row r="2339" ht="12" customHeight="1"/>
    <row r="2340" ht="12" customHeight="1"/>
    <row r="2341" ht="12" customHeight="1"/>
    <row r="2342" ht="12" customHeight="1"/>
    <row r="2343" ht="12" customHeight="1"/>
    <row r="2344" ht="12" customHeight="1"/>
    <row r="2345" ht="12" customHeight="1"/>
    <row r="2346" ht="12" customHeight="1"/>
    <row r="2347" ht="12" customHeight="1"/>
    <row r="2348" ht="12" customHeight="1"/>
    <row r="2349" ht="12" customHeight="1"/>
    <row r="2350" ht="12" customHeight="1"/>
    <row r="2351" ht="12" customHeight="1"/>
    <row r="2352" ht="12" customHeight="1"/>
    <row r="2353" ht="12" customHeight="1"/>
    <row r="2354" ht="12" customHeight="1"/>
    <row r="2355" ht="12" customHeight="1"/>
    <row r="2356" ht="12" customHeight="1"/>
    <row r="2357" ht="12" customHeight="1"/>
    <row r="2358" ht="12" customHeight="1"/>
    <row r="2359" ht="12" customHeight="1"/>
    <row r="2360" ht="12" customHeight="1"/>
    <row r="2361" ht="12" customHeight="1"/>
    <row r="2362" ht="12" customHeight="1"/>
    <row r="2363" ht="12" customHeight="1"/>
    <row r="2364" ht="12" customHeight="1"/>
    <row r="2365" ht="12" customHeight="1"/>
    <row r="2366" ht="12" customHeight="1"/>
    <row r="2367" ht="12" customHeight="1"/>
    <row r="2368" ht="12" customHeight="1"/>
    <row r="2369" ht="12" customHeight="1"/>
    <row r="2370" ht="12" customHeight="1"/>
    <row r="2371" ht="12" customHeight="1"/>
    <row r="2372" ht="12" customHeight="1"/>
    <row r="2373" ht="12" customHeight="1"/>
    <row r="2374" ht="12" customHeight="1"/>
    <row r="2375" ht="12" customHeight="1"/>
    <row r="2376" ht="12" customHeight="1"/>
    <row r="2377" ht="12" customHeight="1"/>
    <row r="2378" ht="12" customHeight="1"/>
    <row r="2379" ht="12" customHeight="1"/>
    <row r="2380" ht="12" customHeight="1"/>
    <row r="2381" ht="12" customHeight="1"/>
    <row r="2382" ht="12" customHeight="1"/>
    <row r="2383" ht="12" customHeight="1"/>
    <row r="2384" ht="12" customHeight="1"/>
    <row r="2385" ht="12" customHeight="1"/>
    <row r="2386" ht="12" customHeight="1"/>
    <row r="2387" ht="12" customHeight="1"/>
    <row r="2388" ht="12" customHeight="1"/>
    <row r="2389" ht="12" customHeight="1"/>
    <row r="2390" ht="12" customHeight="1"/>
    <row r="2391" ht="12" customHeight="1"/>
    <row r="2392" ht="12" customHeight="1"/>
    <row r="2393" ht="12" customHeight="1"/>
    <row r="2394" ht="12" customHeight="1"/>
    <row r="2395" ht="12" customHeight="1"/>
    <row r="2396" ht="12" customHeight="1"/>
    <row r="2397" ht="12" customHeight="1"/>
    <row r="2398" ht="12" customHeight="1"/>
    <row r="2399" ht="12" customHeight="1"/>
    <row r="2400" ht="12" customHeight="1"/>
    <row r="2401" ht="12" customHeight="1"/>
    <row r="2402" ht="12" customHeight="1"/>
    <row r="2403" ht="12" customHeight="1"/>
    <row r="2404" ht="12" customHeight="1"/>
    <row r="2405" ht="12" customHeight="1"/>
    <row r="2406" ht="12" customHeight="1"/>
    <row r="2407" ht="12" customHeight="1"/>
    <row r="2408" ht="12" customHeight="1"/>
    <row r="2409" ht="12" customHeight="1"/>
    <row r="2410" ht="12" customHeight="1"/>
    <row r="2411" ht="12" customHeight="1"/>
    <row r="2412" ht="12" customHeight="1"/>
    <row r="2413" ht="12" customHeight="1"/>
    <row r="2414" ht="12" customHeight="1"/>
    <row r="2415" ht="12" customHeight="1"/>
    <row r="2416" ht="12" customHeight="1"/>
    <row r="2417" ht="12" customHeight="1"/>
    <row r="2418" ht="12" customHeight="1"/>
    <row r="2419" ht="12" customHeight="1"/>
    <row r="2420" ht="12" customHeight="1"/>
    <row r="2421" ht="12" customHeight="1"/>
    <row r="2422" ht="12" customHeight="1"/>
    <row r="2423" ht="12" customHeight="1"/>
    <row r="2424" ht="12" customHeight="1"/>
    <row r="2425" ht="12" customHeight="1"/>
    <row r="2426" ht="12" customHeight="1"/>
    <row r="2427" ht="12" customHeight="1"/>
    <row r="2428" ht="12" customHeight="1"/>
    <row r="2429" ht="12" customHeight="1"/>
    <row r="2430" ht="12" customHeight="1"/>
    <row r="2431" ht="12" customHeight="1"/>
    <row r="2432" ht="12" customHeight="1"/>
    <row r="2433" ht="12" customHeight="1"/>
    <row r="2434" ht="12" customHeight="1"/>
    <row r="2435" ht="12" customHeight="1"/>
    <row r="2436" ht="12" customHeight="1"/>
    <row r="2437" ht="12" customHeight="1"/>
    <row r="2438" ht="12" customHeight="1"/>
    <row r="2439" ht="12" customHeight="1"/>
    <row r="2440" ht="12" customHeight="1"/>
    <row r="2441" ht="12" customHeight="1"/>
    <row r="2442" ht="12" customHeight="1"/>
    <row r="2443" ht="12" customHeight="1"/>
    <row r="2444" ht="12" customHeight="1"/>
    <row r="2445" ht="12" customHeight="1"/>
    <row r="2446" ht="12" customHeight="1"/>
    <row r="2447" ht="12" customHeight="1"/>
    <row r="2448" ht="12" customHeight="1"/>
    <row r="2449" ht="12" customHeight="1"/>
    <row r="2450" ht="12" customHeight="1"/>
    <row r="2451" ht="12" customHeight="1"/>
    <row r="2452" ht="12" customHeight="1"/>
    <row r="2453" ht="12" customHeight="1"/>
    <row r="2454" ht="12" customHeight="1"/>
    <row r="2455" ht="12" customHeight="1"/>
    <row r="2456" ht="12" customHeight="1"/>
    <row r="2457" ht="12" customHeight="1"/>
    <row r="2458" ht="12" customHeight="1"/>
    <row r="2459" ht="12" customHeight="1"/>
    <row r="2460" ht="12" customHeight="1"/>
    <row r="2461" ht="12" customHeight="1"/>
    <row r="2462" ht="12" customHeight="1"/>
    <row r="2463" ht="12" customHeight="1"/>
    <row r="2464" ht="12" customHeight="1"/>
    <row r="2465" ht="12" customHeight="1"/>
    <row r="2466" ht="12" customHeight="1"/>
    <row r="2467" ht="12" customHeight="1"/>
    <row r="2468" ht="12" customHeight="1"/>
    <row r="2469" ht="12" customHeight="1"/>
    <row r="2470" ht="12" customHeight="1"/>
    <row r="2471" ht="12" customHeight="1"/>
    <row r="2472" ht="12" customHeight="1"/>
    <row r="2473" ht="12" customHeight="1"/>
    <row r="2474" ht="12" customHeight="1"/>
    <row r="2475" ht="12" customHeight="1"/>
    <row r="2476" ht="12" customHeight="1"/>
    <row r="2477" ht="12" customHeight="1"/>
    <row r="2478" ht="12" customHeight="1"/>
    <row r="2479" ht="12" customHeight="1"/>
    <row r="2480" ht="12" customHeight="1"/>
    <row r="2481" ht="12" customHeight="1"/>
    <row r="2482" ht="12" customHeight="1"/>
    <row r="2483" ht="12" customHeight="1"/>
    <row r="2484" ht="12" customHeight="1"/>
    <row r="2485" ht="12" customHeight="1"/>
    <row r="2486" ht="12" customHeight="1"/>
    <row r="2487" ht="12" customHeight="1"/>
    <row r="2488" ht="12" customHeight="1"/>
    <row r="2489" ht="12" customHeight="1"/>
    <row r="2490" ht="12" customHeight="1"/>
    <row r="2491" ht="12" customHeight="1"/>
    <row r="2492" ht="12" customHeight="1"/>
    <row r="2493" ht="12" customHeight="1"/>
    <row r="2494" ht="12" customHeight="1"/>
    <row r="2495" ht="12" customHeight="1"/>
    <row r="2496" ht="12" customHeight="1"/>
    <row r="2497" ht="12" customHeight="1"/>
    <row r="2498" ht="12" customHeight="1"/>
    <row r="2499" ht="12" customHeight="1"/>
    <row r="2500" ht="12" customHeight="1"/>
    <row r="2501" ht="12" customHeight="1"/>
    <row r="2502" ht="12" customHeight="1"/>
    <row r="2503" ht="12" customHeight="1"/>
    <row r="2504" ht="12" customHeight="1"/>
    <row r="2505" ht="12" customHeight="1"/>
    <row r="2506" ht="12" customHeight="1"/>
    <row r="2507" ht="12" customHeight="1"/>
    <row r="2508" ht="12" customHeight="1"/>
    <row r="2509" ht="12" customHeight="1"/>
    <row r="2510" ht="12" customHeight="1"/>
    <row r="2511" ht="12" customHeight="1"/>
    <row r="2512" ht="12" customHeight="1"/>
    <row r="2513" ht="12" customHeight="1"/>
    <row r="2514" ht="12" customHeight="1"/>
    <row r="2515" ht="12" customHeight="1"/>
    <row r="2516" ht="12" customHeight="1"/>
    <row r="2517" ht="12" customHeight="1"/>
    <row r="2518" ht="12" customHeight="1"/>
    <row r="2519" ht="12" customHeight="1"/>
    <row r="2520" ht="12" customHeight="1"/>
    <row r="2521" ht="12" customHeight="1"/>
    <row r="2522" ht="12" customHeight="1"/>
    <row r="2523" ht="12" customHeight="1"/>
    <row r="2524" ht="12" customHeight="1"/>
    <row r="2525" ht="12" customHeight="1"/>
    <row r="2526" ht="12" customHeight="1"/>
    <row r="2527" ht="12" customHeight="1"/>
    <row r="2528" ht="12" customHeight="1"/>
    <row r="2529" ht="12" customHeight="1"/>
    <row r="2530" ht="12" customHeight="1"/>
    <row r="2531" ht="12" customHeight="1"/>
    <row r="2532" ht="12" customHeight="1"/>
    <row r="2533" ht="12" customHeight="1"/>
    <row r="2534" ht="12" customHeight="1"/>
    <row r="2535" ht="12" customHeight="1"/>
    <row r="2536" ht="12" customHeight="1"/>
    <row r="2537" ht="12" customHeight="1"/>
    <row r="2538" ht="12" customHeight="1"/>
    <row r="2539" ht="12" customHeight="1"/>
    <row r="2540" ht="12" customHeight="1"/>
    <row r="2541" ht="12" customHeight="1"/>
    <row r="2542" ht="12" customHeight="1"/>
    <row r="2543" ht="12" customHeight="1"/>
    <row r="2544" ht="12" customHeight="1"/>
    <row r="2545" ht="12" customHeight="1"/>
    <row r="2546" ht="12" customHeight="1"/>
    <row r="2547" ht="12" customHeight="1"/>
    <row r="2548" ht="12" customHeight="1"/>
    <row r="2549" ht="12" customHeight="1"/>
    <row r="2550" ht="12" customHeight="1"/>
    <row r="2551" ht="12" customHeight="1"/>
    <row r="2552" ht="12" customHeight="1"/>
    <row r="2553" ht="12" customHeight="1"/>
    <row r="2554" ht="12" customHeight="1"/>
    <row r="2555" ht="12" customHeight="1"/>
    <row r="2556" ht="12" customHeight="1"/>
    <row r="2557" ht="12" customHeight="1"/>
    <row r="2558" ht="12" customHeight="1"/>
    <row r="2559" ht="12" customHeight="1"/>
    <row r="2560" ht="12" customHeight="1"/>
    <row r="2561" ht="12" customHeight="1"/>
    <row r="2562" ht="12" customHeight="1"/>
    <row r="2563" ht="12" customHeight="1"/>
    <row r="2564" ht="12" customHeight="1"/>
    <row r="2565" ht="12" customHeight="1"/>
    <row r="2566" ht="12" customHeight="1"/>
    <row r="2567" ht="12" customHeight="1"/>
    <row r="2568" ht="12" customHeight="1"/>
    <row r="2569" ht="12" customHeight="1"/>
    <row r="2570" ht="12" customHeight="1"/>
    <row r="2571" ht="12" customHeight="1"/>
    <row r="2572" ht="12" customHeight="1"/>
    <row r="2573" ht="12" customHeight="1"/>
    <row r="2574" ht="12" customHeight="1"/>
    <row r="2575" ht="12" customHeight="1"/>
    <row r="2576" ht="12" customHeight="1"/>
    <row r="2577" ht="12" customHeight="1"/>
    <row r="2578" ht="12" customHeight="1"/>
    <row r="2579" ht="12" customHeight="1"/>
    <row r="2580" ht="12" customHeight="1"/>
    <row r="2581" ht="12" customHeight="1"/>
    <row r="2582" ht="12" customHeight="1"/>
    <row r="2583" ht="12" customHeight="1"/>
    <row r="2584" ht="12" customHeight="1"/>
    <row r="2585" ht="12" customHeight="1"/>
    <row r="2586" ht="12" customHeight="1"/>
    <row r="2587" ht="12" customHeight="1"/>
    <row r="2588" ht="12" customHeight="1"/>
    <row r="2589" ht="12" customHeight="1"/>
    <row r="2590" ht="12" customHeight="1"/>
    <row r="2591" ht="12" customHeight="1"/>
    <row r="2592" ht="12" customHeight="1"/>
    <row r="2593" ht="12" customHeight="1"/>
    <row r="2594" ht="12" customHeight="1"/>
    <row r="2595" ht="12" customHeight="1"/>
    <row r="2596" ht="12" customHeight="1"/>
    <row r="2597" ht="12" customHeight="1"/>
    <row r="2598" ht="12" customHeight="1"/>
    <row r="2599" ht="12" customHeight="1"/>
    <row r="2600" ht="12" customHeight="1"/>
    <row r="2601" ht="12" customHeight="1"/>
    <row r="2602" ht="12" customHeight="1"/>
    <row r="2603" ht="12" customHeight="1"/>
    <row r="2604" ht="12" customHeight="1"/>
    <row r="2605" ht="12" customHeight="1"/>
    <row r="2606" ht="12" customHeight="1"/>
    <row r="2607" ht="12" customHeight="1"/>
    <row r="2608" ht="12" customHeight="1"/>
    <row r="2609" ht="12" customHeight="1"/>
    <row r="2610" ht="12" customHeight="1"/>
    <row r="2611" ht="12" customHeight="1"/>
    <row r="2612" ht="12" customHeight="1"/>
    <row r="2613" ht="12" customHeight="1"/>
    <row r="2614" ht="12" customHeight="1"/>
    <row r="2615" ht="12" customHeight="1"/>
    <row r="2616" ht="12" customHeight="1"/>
    <row r="2617" ht="12" customHeight="1"/>
    <row r="2618" ht="12" customHeight="1"/>
    <row r="2619" ht="12" customHeight="1"/>
    <row r="2620" ht="12" customHeight="1"/>
    <row r="2621" ht="12" customHeight="1"/>
    <row r="2622" ht="12" customHeight="1"/>
    <row r="2623" ht="12" customHeight="1"/>
    <row r="2624" ht="12" customHeight="1"/>
    <row r="2625" ht="12" customHeight="1"/>
    <row r="2626" ht="12" customHeight="1"/>
    <row r="2627" ht="12" customHeight="1"/>
    <row r="2628" ht="12" customHeight="1"/>
    <row r="2629" ht="12" customHeight="1"/>
    <row r="2630" ht="12" customHeight="1"/>
    <row r="2631" ht="12" customHeight="1"/>
    <row r="2632" ht="12" customHeight="1"/>
    <row r="2633" ht="12" customHeight="1"/>
    <row r="2634" ht="12" customHeight="1"/>
    <row r="2635" ht="12" customHeight="1"/>
    <row r="2636" ht="12" customHeight="1"/>
    <row r="2637" ht="12" customHeight="1"/>
    <row r="2638" ht="12" customHeight="1"/>
    <row r="2639" ht="12" customHeight="1"/>
    <row r="2640" ht="12" customHeight="1"/>
    <row r="2641" ht="12" customHeight="1"/>
    <row r="2642" ht="12" customHeight="1"/>
    <row r="2643" ht="12" customHeight="1"/>
    <row r="2644" ht="12" customHeight="1"/>
    <row r="2645" ht="12" customHeight="1"/>
    <row r="2646" ht="12" customHeight="1"/>
    <row r="2647" ht="12" customHeight="1"/>
    <row r="2648" ht="12" customHeight="1"/>
    <row r="2649" ht="12" customHeight="1"/>
    <row r="2650" ht="12" customHeight="1"/>
    <row r="2651" ht="12" customHeight="1"/>
    <row r="2652" ht="12" customHeight="1"/>
    <row r="2653" ht="12" customHeight="1"/>
    <row r="2654" ht="12" customHeight="1"/>
    <row r="2655" ht="12" customHeight="1"/>
    <row r="2656" ht="12" customHeight="1"/>
    <row r="2657" ht="12" customHeight="1"/>
    <row r="2658" ht="12" customHeight="1"/>
    <row r="2659" ht="12" customHeight="1"/>
    <row r="2660" ht="12" customHeight="1"/>
    <row r="2661" ht="12" customHeight="1"/>
    <row r="2662" ht="12" customHeight="1"/>
    <row r="2663" ht="12" customHeight="1"/>
    <row r="2664" ht="12" customHeight="1"/>
    <row r="2665" ht="12" customHeight="1"/>
    <row r="2666" ht="12" customHeight="1"/>
    <row r="2667" ht="12" customHeight="1"/>
    <row r="2668" ht="12" customHeight="1"/>
    <row r="2669" ht="12" customHeight="1"/>
    <row r="2670" ht="12" customHeight="1"/>
    <row r="2671" ht="12" customHeight="1"/>
    <row r="2672" ht="12" customHeight="1"/>
    <row r="2673" ht="12" customHeight="1"/>
    <row r="2674" ht="12" customHeight="1"/>
    <row r="2675" ht="12" customHeight="1"/>
    <row r="2676" ht="12" customHeight="1"/>
    <row r="2677" ht="12" customHeight="1"/>
    <row r="2678" ht="12" customHeight="1"/>
    <row r="2679" ht="12" customHeight="1"/>
    <row r="2680" ht="12" customHeight="1"/>
    <row r="2681" ht="12" customHeight="1"/>
    <row r="2682" ht="12" customHeight="1"/>
    <row r="2683" ht="12" customHeight="1"/>
    <row r="2684" ht="12" customHeight="1"/>
    <row r="2685" ht="12" customHeight="1"/>
    <row r="2686" ht="12" customHeight="1"/>
    <row r="2687" ht="12" customHeight="1"/>
    <row r="2688" ht="12" customHeight="1"/>
    <row r="2689" ht="12" customHeight="1"/>
    <row r="2690" ht="12" customHeight="1"/>
    <row r="2691" ht="12" customHeight="1"/>
    <row r="2692" ht="12" customHeight="1"/>
    <row r="2693" ht="12" customHeight="1"/>
    <row r="2694" ht="12" customHeight="1"/>
    <row r="2695" ht="12" customHeight="1"/>
    <row r="2696" ht="12" customHeight="1"/>
    <row r="2697" ht="12" customHeight="1"/>
    <row r="2698" ht="12" customHeight="1"/>
    <row r="2699" ht="12" customHeight="1"/>
    <row r="2700" ht="12" customHeight="1"/>
    <row r="2701" ht="12" customHeight="1"/>
    <row r="2702" ht="12" customHeight="1"/>
    <row r="2703" ht="12" customHeight="1"/>
    <row r="2704" ht="12" customHeight="1"/>
    <row r="2705" ht="12" customHeight="1"/>
    <row r="2706" ht="12" customHeight="1"/>
    <row r="2707" ht="12" customHeight="1"/>
    <row r="2708" ht="12" customHeight="1"/>
    <row r="2709" ht="12" customHeight="1"/>
    <row r="2710" ht="12" customHeight="1"/>
    <row r="2711" ht="12" customHeight="1"/>
    <row r="2712" ht="12" customHeight="1"/>
    <row r="2713" ht="12" customHeight="1"/>
    <row r="2714" ht="12" customHeight="1"/>
    <row r="2715" ht="12" customHeight="1"/>
    <row r="2716" ht="12" customHeight="1"/>
    <row r="2717" ht="12" customHeight="1"/>
    <row r="2718" ht="12" customHeight="1"/>
    <row r="2719" ht="12" customHeight="1"/>
    <row r="2720" ht="12" customHeight="1"/>
    <row r="2721" ht="12" customHeight="1"/>
    <row r="2722" ht="12" customHeight="1"/>
    <row r="2723" ht="12" customHeight="1"/>
    <row r="2724" ht="12" customHeight="1"/>
    <row r="2725" ht="12" customHeight="1"/>
    <row r="2726" ht="12" customHeight="1"/>
    <row r="2727" ht="12" customHeight="1"/>
    <row r="2728" ht="12" customHeight="1"/>
    <row r="2729" ht="12" customHeight="1"/>
    <row r="2730" ht="12" customHeight="1"/>
    <row r="2731" ht="12" customHeight="1"/>
    <row r="2732" ht="12" customHeight="1"/>
    <row r="2733" ht="12" customHeight="1"/>
    <row r="2734" ht="12" customHeight="1"/>
    <row r="2735" ht="12" customHeight="1"/>
    <row r="2736" ht="12" customHeight="1"/>
    <row r="2737" ht="12" customHeight="1"/>
    <row r="2738" ht="12" customHeight="1"/>
    <row r="2739" ht="12" customHeight="1"/>
    <row r="2740" ht="12" customHeight="1"/>
    <row r="2741" ht="12" customHeight="1"/>
    <row r="2742" ht="12" customHeight="1"/>
    <row r="2743" ht="12" customHeight="1"/>
    <row r="2744" ht="12" customHeight="1"/>
    <row r="2745" ht="12" customHeight="1"/>
    <row r="2746" ht="12" customHeight="1"/>
    <row r="2747" ht="12" customHeight="1"/>
    <row r="2748" ht="12" customHeight="1"/>
    <row r="2749" ht="12" customHeight="1"/>
    <row r="2750" ht="12" customHeight="1"/>
    <row r="2751" ht="12" customHeight="1"/>
    <row r="2752" ht="12" customHeight="1"/>
    <row r="2753" ht="12" customHeight="1"/>
    <row r="2754" ht="12" customHeight="1"/>
    <row r="2755" ht="12" customHeight="1"/>
    <row r="2756" ht="12" customHeight="1"/>
    <row r="2757" ht="12" customHeight="1"/>
    <row r="2758" ht="12" customHeight="1"/>
    <row r="2759" ht="12" customHeight="1"/>
    <row r="2760" ht="12" customHeight="1"/>
    <row r="2761" ht="12" customHeight="1"/>
    <row r="2762" ht="12" customHeight="1"/>
    <row r="2763" ht="12" customHeight="1"/>
    <row r="2764" ht="12" customHeight="1"/>
    <row r="2765" ht="12" customHeight="1"/>
    <row r="2766" ht="12" customHeight="1"/>
    <row r="2767" ht="12" customHeight="1"/>
    <row r="2768" ht="12" customHeight="1"/>
    <row r="2769" ht="12" customHeight="1"/>
    <row r="2770" ht="12" customHeight="1"/>
    <row r="2771" ht="12" customHeight="1"/>
    <row r="2772" ht="12" customHeight="1"/>
    <row r="2773" ht="12" customHeight="1"/>
    <row r="2774" ht="12" customHeight="1"/>
    <row r="2775" ht="12" customHeight="1"/>
    <row r="2776" ht="12" customHeight="1"/>
    <row r="2777" ht="12" customHeight="1"/>
    <row r="2778" ht="12" customHeight="1"/>
    <row r="2779" ht="12" customHeight="1"/>
    <row r="2780" ht="12" customHeight="1"/>
    <row r="2781" ht="12" customHeight="1"/>
    <row r="2782" ht="12" customHeight="1"/>
    <row r="2783" ht="12" customHeight="1"/>
    <row r="2784" ht="12" customHeight="1"/>
    <row r="2785" ht="12" customHeight="1"/>
    <row r="2786" ht="12" customHeight="1"/>
    <row r="2787" ht="12" customHeight="1"/>
    <row r="2788" ht="12" customHeight="1"/>
    <row r="2789" ht="12" customHeight="1"/>
    <row r="2790" ht="12" customHeight="1"/>
    <row r="2791" ht="12" customHeight="1"/>
    <row r="2792" ht="12" customHeight="1"/>
    <row r="2793" ht="12" customHeight="1"/>
    <row r="2794" ht="12" customHeight="1"/>
    <row r="2795" ht="12" customHeight="1"/>
    <row r="2796" ht="12" customHeight="1"/>
    <row r="2797" ht="12" customHeight="1"/>
    <row r="2798" ht="12" customHeight="1"/>
    <row r="2799" ht="12" customHeight="1"/>
    <row r="2800" ht="12" customHeight="1"/>
    <row r="2801" ht="12" customHeight="1"/>
    <row r="2802" ht="12" customHeight="1"/>
    <row r="2803" ht="12" customHeight="1"/>
    <row r="2804" ht="12" customHeight="1"/>
    <row r="2805" ht="12" customHeight="1"/>
    <row r="2806" ht="12" customHeight="1"/>
    <row r="2807" ht="12" customHeight="1"/>
    <row r="2808" ht="12" customHeight="1"/>
    <row r="2809" ht="12" customHeight="1"/>
    <row r="2810" ht="12" customHeight="1"/>
    <row r="2811" ht="12" customHeight="1"/>
    <row r="2812" ht="12" customHeight="1"/>
    <row r="2813" ht="12" customHeight="1"/>
    <row r="2814" ht="12" customHeight="1"/>
    <row r="2815" ht="12" customHeight="1"/>
    <row r="2816" ht="12" customHeight="1"/>
    <row r="2817" ht="12" customHeight="1"/>
    <row r="2818" ht="12" customHeight="1"/>
    <row r="2819" ht="12" customHeight="1"/>
    <row r="2820" ht="12" customHeight="1"/>
    <row r="2821" ht="12" customHeight="1"/>
    <row r="2822" ht="12" customHeight="1"/>
    <row r="2823" ht="12" customHeight="1"/>
    <row r="2824" ht="12" customHeight="1"/>
    <row r="2825" ht="12" customHeight="1"/>
    <row r="2826" ht="12" customHeight="1"/>
    <row r="2827" ht="12" customHeight="1"/>
    <row r="2828" ht="12" customHeight="1"/>
    <row r="2829" ht="12" customHeight="1"/>
    <row r="2830" ht="12" customHeight="1"/>
    <row r="2831" ht="12" customHeight="1"/>
    <row r="2832" ht="12" customHeight="1"/>
    <row r="2833" ht="12" customHeight="1"/>
    <row r="2834" ht="12" customHeight="1"/>
    <row r="2835" ht="12" customHeight="1"/>
    <row r="2836" ht="12" customHeight="1"/>
    <row r="2837" ht="12" customHeight="1"/>
    <row r="2838" ht="12" customHeight="1"/>
    <row r="2839" ht="12" customHeight="1"/>
    <row r="2840" ht="12" customHeight="1"/>
    <row r="2841" ht="12" customHeight="1"/>
    <row r="2842" ht="12" customHeight="1"/>
    <row r="2843" ht="12" customHeight="1"/>
    <row r="2844" ht="12" customHeight="1"/>
    <row r="2845" ht="12" customHeight="1"/>
    <row r="2846" ht="12" customHeight="1"/>
    <row r="2847" ht="12" customHeight="1"/>
    <row r="2848" ht="12" customHeight="1"/>
    <row r="2849" ht="12" customHeight="1"/>
    <row r="2850" ht="12" customHeight="1"/>
    <row r="2851" ht="12" customHeight="1"/>
    <row r="2852" ht="12" customHeight="1"/>
    <row r="2853" ht="12" customHeight="1"/>
    <row r="2854" ht="12" customHeight="1"/>
    <row r="2855" ht="12" customHeight="1"/>
    <row r="2856" ht="12" customHeight="1"/>
    <row r="2857" ht="12" customHeight="1"/>
    <row r="2858" ht="12" customHeight="1"/>
    <row r="2859" ht="12" customHeight="1"/>
    <row r="2860" ht="12" customHeight="1"/>
    <row r="2861" ht="12" customHeight="1"/>
    <row r="2862" ht="12" customHeight="1"/>
    <row r="2863" ht="12" customHeight="1"/>
    <row r="2864" ht="12" customHeight="1"/>
    <row r="2865" ht="12" customHeight="1"/>
    <row r="2866" ht="12" customHeight="1"/>
    <row r="2867" ht="12" customHeight="1"/>
    <row r="2868" ht="12" customHeight="1"/>
    <row r="2869" ht="12" customHeight="1"/>
    <row r="2870" ht="12" customHeight="1"/>
    <row r="2871" ht="12" customHeight="1"/>
    <row r="2872" ht="12" customHeight="1"/>
    <row r="2873" ht="12" customHeight="1"/>
    <row r="2874" ht="12" customHeight="1"/>
    <row r="2875" ht="12" customHeight="1"/>
    <row r="2876" ht="12" customHeight="1"/>
    <row r="2877" ht="12" customHeight="1"/>
    <row r="2878" ht="12" customHeight="1"/>
    <row r="2879" ht="12" customHeight="1"/>
    <row r="2880" ht="12" customHeight="1"/>
    <row r="2881" ht="12" customHeight="1"/>
    <row r="2882" ht="12" customHeight="1"/>
    <row r="2883" ht="12" customHeight="1"/>
    <row r="2884" ht="12" customHeight="1"/>
    <row r="2885" ht="12" customHeight="1"/>
    <row r="2886" ht="12" customHeight="1"/>
    <row r="2887" ht="12" customHeight="1"/>
    <row r="2888" ht="12" customHeight="1"/>
    <row r="2889" ht="12" customHeight="1"/>
    <row r="2890" ht="12" customHeight="1"/>
    <row r="2891" ht="12" customHeight="1"/>
    <row r="2892" ht="12" customHeight="1"/>
    <row r="2893" ht="12" customHeight="1"/>
    <row r="2894" ht="12" customHeight="1"/>
    <row r="2895" ht="12" customHeight="1"/>
    <row r="2896" ht="12" customHeight="1"/>
    <row r="2897" ht="12" customHeight="1"/>
    <row r="2898" ht="12" customHeight="1"/>
    <row r="2899" ht="12" customHeight="1"/>
    <row r="2900" ht="12" customHeight="1"/>
    <row r="2901" ht="12" customHeight="1"/>
    <row r="2902" ht="12" customHeight="1"/>
    <row r="2903" ht="12" customHeight="1"/>
    <row r="2904" ht="12" customHeight="1"/>
    <row r="2905" ht="12" customHeight="1"/>
    <row r="2906" ht="12" customHeight="1"/>
    <row r="2907" ht="12" customHeight="1"/>
    <row r="2908" ht="12" customHeight="1"/>
    <row r="2909" ht="12" customHeight="1"/>
    <row r="2910" ht="12" customHeight="1"/>
    <row r="2911" ht="12" customHeight="1"/>
    <row r="2912" ht="12" customHeight="1"/>
    <row r="2913" ht="12" customHeight="1"/>
    <row r="2914" ht="12" customHeight="1"/>
    <row r="2915" ht="12" customHeight="1"/>
    <row r="2916" ht="12" customHeight="1"/>
    <row r="2917" ht="12" customHeight="1"/>
    <row r="2918" ht="12" customHeight="1"/>
    <row r="2919" ht="12" customHeight="1"/>
    <row r="2920" ht="12" customHeight="1"/>
    <row r="2921" ht="12" customHeight="1"/>
    <row r="2922" ht="12" customHeight="1"/>
    <row r="2923" ht="12" customHeight="1"/>
    <row r="2924" ht="12" customHeight="1"/>
    <row r="2925" ht="12" customHeight="1"/>
    <row r="2926" ht="12" customHeight="1"/>
    <row r="2927" ht="12" customHeight="1"/>
    <row r="2928" ht="12" customHeight="1"/>
    <row r="2929" ht="12" customHeight="1"/>
    <row r="2930" ht="12" customHeight="1"/>
    <row r="2931" ht="12" customHeight="1"/>
    <row r="2932" ht="12" customHeight="1"/>
    <row r="2933" ht="12" customHeight="1"/>
    <row r="2934" ht="12" customHeight="1"/>
    <row r="2935" ht="12" customHeight="1"/>
    <row r="2936" ht="12" customHeight="1"/>
    <row r="2937" ht="12" customHeight="1"/>
    <row r="2938" ht="12" customHeight="1"/>
    <row r="2939" ht="12" customHeight="1"/>
    <row r="2940" ht="12" customHeight="1"/>
    <row r="2941" ht="12" customHeight="1"/>
    <row r="2942" ht="12" customHeight="1"/>
    <row r="2943" ht="12" customHeight="1"/>
    <row r="2944" ht="12" customHeight="1"/>
    <row r="2945" ht="12" customHeight="1"/>
    <row r="2946" ht="12" customHeight="1"/>
    <row r="2947" ht="12" customHeight="1"/>
    <row r="2948" ht="12" customHeight="1"/>
    <row r="2949" ht="12" customHeight="1"/>
    <row r="2950" ht="12" customHeight="1"/>
    <row r="2951" ht="12" customHeight="1"/>
    <row r="2952" ht="12" customHeight="1"/>
    <row r="2953" ht="12" customHeight="1"/>
    <row r="2954" ht="12" customHeight="1"/>
    <row r="2955" ht="12" customHeight="1"/>
    <row r="2956" ht="12" customHeight="1"/>
  </sheetData>
  <sheetProtection sheet="1"/>
  <mergeCells count="11">
    <mergeCell ref="BX196:CE196"/>
    <mergeCell ref="BX194:CE194"/>
    <mergeCell ref="CB91:CM91"/>
    <mergeCell ref="CB93:CM93"/>
    <mergeCell ref="CB95:CM95"/>
    <mergeCell ref="AR190:BC190"/>
    <mergeCell ref="AR192:BC192"/>
    <mergeCell ref="AR194:BC194"/>
    <mergeCell ref="CG1:CN1"/>
    <mergeCell ref="CG2:CN2"/>
    <mergeCell ref="BI162:BO162"/>
  </mergeCells>
  <phoneticPr fontId="0" type="noConversion"/>
  <conditionalFormatting sqref="AR5">
    <cfRule type="cellIs" dxfId="575" priority="94" stopIfTrue="1" operator="equal">
      <formula>""</formula>
    </cfRule>
    <cfRule type="expression" dxfId="574" priority="192" stopIfTrue="1">
      <formula>AR5=AR9</formula>
    </cfRule>
    <cfRule type="expression" dxfId="573" priority="191" stopIfTrue="1">
      <formula>OR(AR5=AR11,AR5=AR15)</formula>
    </cfRule>
    <cfRule type="cellIs" dxfId="572" priority="190" stopIfTrue="1" operator="equal">
      <formula>""</formula>
    </cfRule>
    <cfRule type="expression" dxfId="571" priority="95" stopIfTrue="1">
      <formula>OR(AR5=AR11,AR5=AR15)</formula>
    </cfRule>
    <cfRule type="expression" dxfId="570" priority="96" stopIfTrue="1">
      <formula>AR5=AR9</formula>
    </cfRule>
  </conditionalFormatting>
  <conditionalFormatting sqref="AR9">
    <cfRule type="expression" dxfId="569" priority="188" stopIfTrue="1">
      <formula>OR(AR9=AR11,AR9=AR15)</formula>
    </cfRule>
    <cfRule type="cellIs" dxfId="568" priority="187" stopIfTrue="1" operator="equal">
      <formula>""</formula>
    </cfRule>
    <cfRule type="expression" dxfId="567" priority="93" stopIfTrue="1">
      <formula>AR9=AR5</formula>
    </cfRule>
    <cfRule type="expression" dxfId="566" priority="92" stopIfTrue="1">
      <formula>OR(AR9=AR11,AR9=AR15)</formula>
    </cfRule>
    <cfRule type="cellIs" dxfId="565" priority="91" stopIfTrue="1" operator="equal">
      <formula>""</formula>
    </cfRule>
    <cfRule type="expression" dxfId="564" priority="189" stopIfTrue="1">
      <formula>AR9=AR5</formula>
    </cfRule>
  </conditionalFormatting>
  <conditionalFormatting sqref="AR11">
    <cfRule type="cellIs" dxfId="563" priority="184" stopIfTrue="1" operator="equal">
      <formula>""</formula>
    </cfRule>
    <cfRule type="expression" dxfId="562" priority="185" stopIfTrue="1">
      <formula>OR(AR11=AR5,AR11=AR9)</formula>
    </cfRule>
    <cfRule type="expression" dxfId="561" priority="186" stopIfTrue="1">
      <formula>AR11=AR15</formula>
    </cfRule>
    <cfRule type="expression" dxfId="560" priority="90" stopIfTrue="1">
      <formula>AR11=AR15</formula>
    </cfRule>
    <cfRule type="expression" dxfId="559" priority="89" stopIfTrue="1">
      <formula>OR(AR11=AR5,AR11=AR9)</formula>
    </cfRule>
    <cfRule type="cellIs" dxfId="558" priority="88" stopIfTrue="1" operator="equal">
      <formula>""</formula>
    </cfRule>
  </conditionalFormatting>
  <conditionalFormatting sqref="AR15">
    <cfRule type="expression" dxfId="557" priority="87" stopIfTrue="1">
      <formula>AR15=AR11</formula>
    </cfRule>
    <cfRule type="expression" dxfId="556" priority="86" stopIfTrue="1">
      <formula>OR(AR15=AR5,AR15=AR9)</formula>
    </cfRule>
    <cfRule type="cellIs" dxfId="555" priority="85" stopIfTrue="1" operator="equal">
      <formula>""</formula>
    </cfRule>
    <cfRule type="expression" dxfId="554" priority="183" stopIfTrue="1">
      <formula>AR15=AR11</formula>
    </cfRule>
    <cfRule type="expression" dxfId="553" priority="182" stopIfTrue="1">
      <formula>OR(AR15=AR5,AR15=AR9)</formula>
    </cfRule>
    <cfRule type="cellIs" dxfId="552" priority="181" stopIfTrue="1" operator="equal">
      <formula>""</formula>
    </cfRule>
  </conditionalFormatting>
  <conditionalFormatting sqref="AR17">
    <cfRule type="expression" dxfId="551" priority="179" stopIfTrue="1">
      <formula>OR(AR17=AR23,AR17=AR27)</formula>
    </cfRule>
    <cfRule type="expression" dxfId="550" priority="180" stopIfTrue="1">
      <formula>AR17=AR21</formula>
    </cfRule>
    <cfRule type="expression" dxfId="549" priority="84" stopIfTrue="1">
      <formula>AR17=AR21</formula>
    </cfRule>
    <cfRule type="expression" dxfId="548" priority="83" stopIfTrue="1">
      <formula>OR(AR17=AR23,AR17=AR27)</formula>
    </cfRule>
    <cfRule type="cellIs" dxfId="547" priority="82" stopIfTrue="1" operator="equal">
      <formula>""</formula>
    </cfRule>
    <cfRule type="cellIs" dxfId="546" priority="178" stopIfTrue="1" operator="equal">
      <formula>""</formula>
    </cfRule>
  </conditionalFormatting>
  <conditionalFormatting sqref="AR21">
    <cfRule type="cellIs" dxfId="545" priority="61" stopIfTrue="1" operator="equal">
      <formula>""</formula>
    </cfRule>
    <cfRule type="expression" dxfId="544" priority="62" stopIfTrue="1">
      <formula>OR(AR21=AR23,AR21=AR27)</formula>
    </cfRule>
    <cfRule type="expression" dxfId="543" priority="63" stopIfTrue="1">
      <formula>AR21=AR17</formula>
    </cfRule>
    <cfRule type="expression" dxfId="542" priority="158" stopIfTrue="1">
      <formula>OR(AR21=AR23,AR21=AR27)</formula>
    </cfRule>
    <cfRule type="expression" dxfId="541" priority="159" stopIfTrue="1">
      <formula>AR21=AR17</formula>
    </cfRule>
    <cfRule type="cellIs" dxfId="540" priority="157" stopIfTrue="1" operator="equal">
      <formula>""</formula>
    </cfRule>
  </conditionalFormatting>
  <conditionalFormatting sqref="AR23">
    <cfRule type="cellIs" dxfId="539" priority="40" stopIfTrue="1" operator="equal">
      <formula>""</formula>
    </cfRule>
    <cfRule type="expression" dxfId="538" priority="41" stopIfTrue="1">
      <formula>OR(AR23=AR17,AR23=AR21)</formula>
    </cfRule>
    <cfRule type="expression" dxfId="537" priority="42" stopIfTrue="1">
      <formula>AR23=AR27</formula>
    </cfRule>
    <cfRule type="expression" dxfId="536" priority="138" stopIfTrue="1">
      <formula>AR23=AR27</formula>
    </cfRule>
    <cfRule type="expression" dxfId="535" priority="137" stopIfTrue="1">
      <formula>OR(AR23=AR17,AR23=AR21)</formula>
    </cfRule>
    <cfRule type="cellIs" dxfId="534" priority="136" stopIfTrue="1" operator="equal">
      <formula>""</formula>
    </cfRule>
  </conditionalFormatting>
  <conditionalFormatting sqref="AR27">
    <cfRule type="expression" dxfId="533" priority="117" stopIfTrue="1">
      <formula>AR27=AR23</formula>
    </cfRule>
    <cfRule type="expression" dxfId="532" priority="116" stopIfTrue="1">
      <formula>OR(AR27=AR17,AR27=AR21)</formula>
    </cfRule>
    <cfRule type="expression" dxfId="531" priority="21" stopIfTrue="1">
      <formula>AR27=AR23</formula>
    </cfRule>
    <cfRule type="cellIs" dxfId="530" priority="115" stopIfTrue="1" operator="equal">
      <formula>""</formula>
    </cfRule>
    <cfRule type="expression" dxfId="529" priority="20" stopIfTrue="1">
      <formula>OR(AR27=AR17,AR27=AR21)</formula>
    </cfRule>
    <cfRule type="cellIs" dxfId="528" priority="19" stopIfTrue="1" operator="equal">
      <formula>""</formula>
    </cfRule>
  </conditionalFormatting>
  <conditionalFormatting sqref="AR29">
    <cfRule type="expression" dxfId="527" priority="80" stopIfTrue="1">
      <formula>OR(AR29=AR35,AR29=AR39)</formula>
    </cfRule>
    <cfRule type="cellIs" dxfId="526" priority="79" stopIfTrue="1" operator="equal">
      <formula>""</formula>
    </cfRule>
    <cfRule type="expression" dxfId="525" priority="177" stopIfTrue="1">
      <formula>AR29=AR33</formula>
    </cfRule>
    <cfRule type="expression" dxfId="524" priority="176" stopIfTrue="1">
      <formula>OR(AR29=AR35,AR29=AR39)</formula>
    </cfRule>
    <cfRule type="cellIs" dxfId="523" priority="175" stopIfTrue="1" operator="equal">
      <formula>""</formula>
    </cfRule>
    <cfRule type="expression" dxfId="522" priority="81" stopIfTrue="1">
      <formula>AR29=AR33</formula>
    </cfRule>
  </conditionalFormatting>
  <conditionalFormatting sqref="AR33">
    <cfRule type="expression" dxfId="521" priority="60" stopIfTrue="1">
      <formula>AR33=AR29</formula>
    </cfRule>
    <cfRule type="expression" dxfId="520" priority="156" stopIfTrue="1">
      <formula>AR33=AR29</formula>
    </cfRule>
    <cfRule type="expression" dxfId="519" priority="155" stopIfTrue="1">
      <formula>OR(AR33=AR35,AR33=AR39)</formula>
    </cfRule>
    <cfRule type="cellIs" dxfId="518" priority="58" stopIfTrue="1" operator="equal">
      <formula>""</formula>
    </cfRule>
    <cfRule type="expression" dxfId="517" priority="59" stopIfTrue="1">
      <formula>OR(AR33=AR35,AR33=AR39)</formula>
    </cfRule>
    <cfRule type="cellIs" dxfId="516" priority="154" stopIfTrue="1" operator="equal">
      <formula>""</formula>
    </cfRule>
  </conditionalFormatting>
  <conditionalFormatting sqref="AR35">
    <cfRule type="expression" dxfId="515" priority="39" stopIfTrue="1">
      <formula>AR35=AR39</formula>
    </cfRule>
    <cfRule type="cellIs" dxfId="514" priority="133" stopIfTrue="1" operator="equal">
      <formula>""</formula>
    </cfRule>
    <cfRule type="expression" dxfId="513" priority="134" stopIfTrue="1">
      <formula>OR(AR35=AR29,AR35=AR33)</formula>
    </cfRule>
    <cfRule type="expression" dxfId="512" priority="135" stopIfTrue="1">
      <formula>AR35=AR39</formula>
    </cfRule>
    <cfRule type="cellIs" dxfId="511" priority="37" stopIfTrue="1" operator="equal">
      <formula>""</formula>
    </cfRule>
    <cfRule type="expression" dxfId="510" priority="38" stopIfTrue="1">
      <formula>OR(AR35=AR29,AR35=AR33)</formula>
    </cfRule>
  </conditionalFormatting>
  <conditionalFormatting sqref="AR39">
    <cfRule type="expression" dxfId="509" priority="114" stopIfTrue="1">
      <formula>AR39=AR35</formula>
    </cfRule>
    <cfRule type="expression" dxfId="508" priority="113" stopIfTrue="1">
      <formula>OR(AR39=AR29,AR39=AR33)</formula>
    </cfRule>
    <cfRule type="cellIs" dxfId="507" priority="16" stopIfTrue="1" operator="equal">
      <formula>""</formula>
    </cfRule>
    <cfRule type="expression" dxfId="506" priority="17" stopIfTrue="1">
      <formula>OR(AR39=AR29,AR39=AR33)</formula>
    </cfRule>
    <cfRule type="expression" dxfId="505" priority="18" stopIfTrue="1">
      <formula>AR39=AR35</formula>
    </cfRule>
    <cfRule type="cellIs" dxfId="504" priority="112" stopIfTrue="1" operator="equal">
      <formula>""</formula>
    </cfRule>
  </conditionalFormatting>
  <conditionalFormatting sqref="AR41">
    <cfRule type="cellIs" dxfId="503" priority="172" stopIfTrue="1" operator="equal">
      <formula>""</formula>
    </cfRule>
    <cfRule type="expression" dxfId="502" priority="78" stopIfTrue="1">
      <formula>AR41=AR45</formula>
    </cfRule>
    <cfRule type="expression" dxfId="501" priority="77" stopIfTrue="1">
      <formula>OR(AR41=AR47,AR41=AR51)</formula>
    </cfRule>
    <cfRule type="cellIs" dxfId="500" priority="76" stopIfTrue="1" operator="equal">
      <formula>""</formula>
    </cfRule>
    <cfRule type="expression" dxfId="499" priority="173" stopIfTrue="1">
      <formula>OR(AR41=AR47,AR41=AR51)</formula>
    </cfRule>
    <cfRule type="expression" dxfId="498" priority="174" stopIfTrue="1">
      <formula>AR41=AR45</formula>
    </cfRule>
  </conditionalFormatting>
  <conditionalFormatting sqref="AR45">
    <cfRule type="expression" dxfId="497" priority="153" stopIfTrue="1">
      <formula>AR45=AR41</formula>
    </cfRule>
    <cfRule type="expression" dxfId="496" priority="152" stopIfTrue="1">
      <formula>OR(AR45=AR47,AR45=AR51)</formula>
    </cfRule>
    <cfRule type="expression" dxfId="495" priority="57" stopIfTrue="1">
      <formula>AR45=AR41</formula>
    </cfRule>
    <cfRule type="expression" dxfId="494" priority="56" stopIfTrue="1">
      <formula>OR(AR45=AR47,AR45=AR51)</formula>
    </cfRule>
    <cfRule type="cellIs" dxfId="493" priority="55" stopIfTrue="1" operator="equal">
      <formula>""</formula>
    </cfRule>
    <cfRule type="cellIs" dxfId="492" priority="151" stopIfTrue="1" operator="equal">
      <formula>""</formula>
    </cfRule>
  </conditionalFormatting>
  <conditionalFormatting sqref="AR47">
    <cfRule type="expression" dxfId="491" priority="36" stopIfTrue="1">
      <formula>AR47=AR51</formula>
    </cfRule>
    <cfRule type="cellIs" dxfId="490" priority="130" stopIfTrue="1" operator="equal">
      <formula>""</formula>
    </cfRule>
    <cfRule type="expression" dxfId="489" priority="131" stopIfTrue="1">
      <formula>OR(AR47=AR41,AR47=AR45)</formula>
    </cfRule>
    <cfRule type="expression" dxfId="488" priority="132" stopIfTrue="1">
      <formula>AR47=AR51</formula>
    </cfRule>
    <cfRule type="cellIs" dxfId="487" priority="34" stopIfTrue="1" operator="equal">
      <formula>""</formula>
    </cfRule>
    <cfRule type="expression" dxfId="486" priority="35" stopIfTrue="1">
      <formula>OR(AR47=AR41,AR47=AR45)</formula>
    </cfRule>
  </conditionalFormatting>
  <conditionalFormatting sqref="AR51">
    <cfRule type="cellIs" dxfId="485" priority="13" stopIfTrue="1" operator="equal">
      <formula>""</formula>
    </cfRule>
    <cfRule type="expression" dxfId="484" priority="14" stopIfTrue="1">
      <formula>OR(AR51=AR41,AR51=AR45)</formula>
    </cfRule>
    <cfRule type="expression" dxfId="483" priority="15" stopIfTrue="1">
      <formula>AR51=AR47</formula>
    </cfRule>
    <cfRule type="expression" dxfId="482" priority="111" stopIfTrue="1">
      <formula>AR51=AR47</formula>
    </cfRule>
    <cfRule type="expression" dxfId="481" priority="110" stopIfTrue="1">
      <formula>OR(AR51=AR41,AR51=AR45)</formula>
    </cfRule>
    <cfRule type="cellIs" dxfId="480" priority="109" stopIfTrue="1" operator="equal">
      <formula>""</formula>
    </cfRule>
  </conditionalFormatting>
  <conditionalFormatting sqref="AR53">
    <cfRule type="expression" dxfId="479" priority="75" stopIfTrue="1">
      <formula>AR53=AR57</formula>
    </cfRule>
    <cfRule type="expression" dxfId="478" priority="74" stopIfTrue="1">
      <formula>OR(AR53=AR59,AR53=AR63)</formula>
    </cfRule>
    <cfRule type="cellIs" dxfId="477" priority="73" stopIfTrue="1" operator="equal">
      <formula>""</formula>
    </cfRule>
    <cfRule type="expression" dxfId="476" priority="170" stopIfTrue="1">
      <formula>OR(AR53=AR59,AR53=AR63)</formula>
    </cfRule>
    <cfRule type="cellIs" dxfId="475" priority="169" stopIfTrue="1" operator="equal">
      <formula>""</formula>
    </cfRule>
    <cfRule type="expression" dxfId="474" priority="171" stopIfTrue="1">
      <formula>AR53=AR57</formula>
    </cfRule>
  </conditionalFormatting>
  <conditionalFormatting sqref="AR57">
    <cfRule type="expression" dxfId="473" priority="54" stopIfTrue="1">
      <formula>AR57=AR53</formula>
    </cfRule>
    <cfRule type="cellIs" dxfId="472" priority="148" stopIfTrue="1" operator="equal">
      <formula>""</formula>
    </cfRule>
    <cfRule type="expression" dxfId="471" priority="149" stopIfTrue="1">
      <formula>OR(AR57=AR59,AR57=AR63)</formula>
    </cfRule>
    <cfRule type="expression" dxfId="470" priority="150" stopIfTrue="1">
      <formula>AR57=AR53</formula>
    </cfRule>
    <cfRule type="expression" dxfId="469" priority="53" stopIfTrue="1">
      <formula>OR(AR57=AR59,AR57=AR63)</formula>
    </cfRule>
    <cfRule type="cellIs" dxfId="468" priority="52" stopIfTrue="1" operator="equal">
      <formula>""</formula>
    </cfRule>
  </conditionalFormatting>
  <conditionalFormatting sqref="AR59">
    <cfRule type="expression" dxfId="467" priority="32" stopIfTrue="1">
      <formula>OR(AR59=AR53,AR59=AR57)</formula>
    </cfRule>
    <cfRule type="cellIs" dxfId="466" priority="127" stopIfTrue="1" operator="equal">
      <formula>""</formula>
    </cfRule>
    <cfRule type="expression" dxfId="465" priority="33" stopIfTrue="1">
      <formula>AR59=AR63</formula>
    </cfRule>
    <cfRule type="cellIs" dxfId="464" priority="31" stopIfTrue="1" operator="equal">
      <formula>""</formula>
    </cfRule>
    <cfRule type="expression" dxfId="463" priority="129" stopIfTrue="1">
      <formula>AR59=AR63</formula>
    </cfRule>
    <cfRule type="expression" dxfId="462" priority="128" stopIfTrue="1">
      <formula>OR(AR59=AR53,AR59=AR57)</formula>
    </cfRule>
  </conditionalFormatting>
  <conditionalFormatting sqref="AR63">
    <cfRule type="cellIs" dxfId="461" priority="10" stopIfTrue="1" operator="equal">
      <formula>""</formula>
    </cfRule>
    <cfRule type="expression" dxfId="460" priority="11" stopIfTrue="1">
      <formula>OR(AR63=AR53,AR63=AR57)</formula>
    </cfRule>
    <cfRule type="expression" dxfId="459" priority="12" stopIfTrue="1">
      <formula>AR63=AR59</formula>
    </cfRule>
    <cfRule type="expression" dxfId="458" priority="108" stopIfTrue="1">
      <formula>AR63=AR59</formula>
    </cfRule>
    <cfRule type="expression" dxfId="457" priority="107" stopIfTrue="1">
      <formula>OR(AR63=AR53,AR63=AR57)</formula>
    </cfRule>
    <cfRule type="cellIs" dxfId="456" priority="106" stopIfTrue="1" operator="equal">
      <formula>""</formula>
    </cfRule>
  </conditionalFormatting>
  <conditionalFormatting sqref="AR65">
    <cfRule type="expression" dxfId="455" priority="72" stopIfTrue="1">
      <formula>AR65=AR69</formula>
    </cfRule>
    <cfRule type="expression" dxfId="454" priority="168" stopIfTrue="1">
      <formula>AR65=AR69</formula>
    </cfRule>
    <cfRule type="expression" dxfId="453" priority="71" stopIfTrue="1">
      <formula>OR(AR65=AR71,AR65=AR75)</formula>
    </cfRule>
    <cfRule type="cellIs" dxfId="452" priority="70" stopIfTrue="1" operator="equal">
      <formula>""</formula>
    </cfRule>
    <cfRule type="expression" dxfId="451" priority="167" stopIfTrue="1">
      <formula>OR(AR65=AR71,AR65=AR75)</formula>
    </cfRule>
    <cfRule type="cellIs" dxfId="450" priority="166" stopIfTrue="1" operator="equal">
      <formula>""</formula>
    </cfRule>
  </conditionalFormatting>
  <conditionalFormatting sqref="AR69">
    <cfRule type="expression" dxfId="449" priority="147" stopIfTrue="1">
      <formula>AR69=AR65</formula>
    </cfRule>
    <cfRule type="expression" dxfId="448" priority="51" stopIfTrue="1">
      <formula>AR69=AR65</formula>
    </cfRule>
    <cfRule type="expression" dxfId="447" priority="50" stopIfTrue="1">
      <formula>OR(AR69=AR71,AR69=AR75)</formula>
    </cfRule>
    <cfRule type="cellIs" dxfId="446" priority="49" stopIfTrue="1" operator="equal">
      <formula>""</formula>
    </cfRule>
    <cfRule type="cellIs" dxfId="445" priority="145" stopIfTrue="1" operator="equal">
      <formula>""</formula>
    </cfRule>
    <cfRule type="expression" dxfId="444" priority="146" stopIfTrue="1">
      <formula>OR(AR69=AR71,AR69=AR75)</formula>
    </cfRule>
  </conditionalFormatting>
  <conditionalFormatting sqref="AR71">
    <cfRule type="expression" dxfId="443" priority="125" stopIfTrue="1">
      <formula>OR(AR71=AR65,AR71=AR69)</formula>
    </cfRule>
    <cfRule type="cellIs" dxfId="442" priority="124" stopIfTrue="1" operator="equal">
      <formula>""</formula>
    </cfRule>
    <cfRule type="expression" dxfId="441" priority="126" stopIfTrue="1">
      <formula>AR71=AR75</formula>
    </cfRule>
    <cfRule type="expression" dxfId="440" priority="30" stopIfTrue="1">
      <formula>AR71=AR75</formula>
    </cfRule>
    <cfRule type="expression" dxfId="439" priority="29" stopIfTrue="1">
      <formula>OR(AR71=AR65,AR71=AR69)</formula>
    </cfRule>
    <cfRule type="cellIs" dxfId="438" priority="28" stopIfTrue="1" operator="equal">
      <formula>""</formula>
    </cfRule>
  </conditionalFormatting>
  <conditionalFormatting sqref="AR75">
    <cfRule type="cellIs" dxfId="437" priority="7" stopIfTrue="1" operator="equal">
      <formula>""</formula>
    </cfRule>
    <cfRule type="expression" dxfId="436" priority="105" stopIfTrue="1">
      <formula>AR75=AR71</formula>
    </cfRule>
    <cfRule type="expression" dxfId="435" priority="104" stopIfTrue="1">
      <formula>OR(AR75=AR65,AR75=AR69)</formula>
    </cfRule>
    <cfRule type="expression" dxfId="434" priority="9" stopIfTrue="1">
      <formula>AR75=AR71</formula>
    </cfRule>
    <cfRule type="expression" dxfId="433" priority="8" stopIfTrue="1">
      <formula>OR(AR75=AR65,AR75=AR69)</formula>
    </cfRule>
    <cfRule type="cellIs" dxfId="432" priority="103" stopIfTrue="1" operator="equal">
      <formula>""</formula>
    </cfRule>
  </conditionalFormatting>
  <conditionalFormatting sqref="AR77">
    <cfRule type="expression" dxfId="431" priority="164" stopIfTrue="1">
      <formula>OR(AR77=AR83,AR77=AR87)</formula>
    </cfRule>
    <cfRule type="cellIs" dxfId="430" priority="163" stopIfTrue="1" operator="equal">
      <formula>""</formula>
    </cfRule>
    <cfRule type="expression" dxfId="429" priority="165" stopIfTrue="1">
      <formula>AR77=AR81</formula>
    </cfRule>
    <cfRule type="cellIs" dxfId="428" priority="67" stopIfTrue="1" operator="equal">
      <formula>""</formula>
    </cfRule>
    <cfRule type="expression" dxfId="427" priority="68" stopIfTrue="1">
      <formula>OR(AR77=AR83,AR77=AR87)</formula>
    </cfRule>
    <cfRule type="expression" dxfId="426" priority="69" stopIfTrue="1">
      <formula>AR77=AR81</formula>
    </cfRule>
  </conditionalFormatting>
  <conditionalFormatting sqref="AR81">
    <cfRule type="expression" dxfId="425" priority="48" stopIfTrue="1">
      <formula>AR81=AR77</formula>
    </cfRule>
    <cfRule type="cellIs" dxfId="424" priority="142" stopIfTrue="1" operator="equal">
      <formula>""</formula>
    </cfRule>
    <cfRule type="expression" dxfId="423" priority="47" stopIfTrue="1">
      <formula>OR(AR81=AR83,AR81=AR87)</formula>
    </cfRule>
    <cfRule type="cellIs" dxfId="422" priority="46" stopIfTrue="1" operator="equal">
      <formula>""</formula>
    </cfRule>
    <cfRule type="expression" dxfId="421" priority="143" stopIfTrue="1">
      <formula>OR(AR81=AR83,AR81=AR87)</formula>
    </cfRule>
    <cfRule type="expression" dxfId="420" priority="144" stopIfTrue="1">
      <formula>AR81=AR77</formula>
    </cfRule>
  </conditionalFormatting>
  <conditionalFormatting sqref="AR83">
    <cfRule type="expression" dxfId="419" priority="122" stopIfTrue="1">
      <formula>OR(AR83=AR77,AR83=AR81)</formula>
    </cfRule>
    <cfRule type="expression" dxfId="418" priority="123" stopIfTrue="1">
      <formula>AR83=AR87</formula>
    </cfRule>
    <cfRule type="expression" dxfId="417" priority="26" stopIfTrue="1">
      <formula>OR(AR83=AR77,AR83=AR81)</formula>
    </cfRule>
    <cfRule type="expression" dxfId="416" priority="27" stopIfTrue="1">
      <formula>AR83=AR87</formula>
    </cfRule>
    <cfRule type="cellIs" dxfId="415" priority="25" stopIfTrue="1" operator="equal">
      <formula>""</formula>
    </cfRule>
    <cfRule type="cellIs" dxfId="414" priority="121" stopIfTrue="1" operator="equal">
      <formula>""</formula>
    </cfRule>
  </conditionalFormatting>
  <conditionalFormatting sqref="AR87">
    <cfRule type="expression" dxfId="413" priority="6" stopIfTrue="1">
      <formula>AR87=AR83</formula>
    </cfRule>
    <cfRule type="expression" dxfId="412" priority="5" stopIfTrue="1">
      <formula>OR(AR87=AR77,AR87=AR81)</formula>
    </cfRule>
    <cfRule type="cellIs" dxfId="411" priority="4" stopIfTrue="1" operator="equal">
      <formula>""</formula>
    </cfRule>
    <cfRule type="cellIs" dxfId="410" priority="100" stopIfTrue="1" operator="equal">
      <formula>""</formula>
    </cfRule>
    <cfRule type="expression" dxfId="409" priority="101" stopIfTrue="1">
      <formula>OR(AR87=AR77,AR87=AR81)</formula>
    </cfRule>
    <cfRule type="expression" dxfId="408" priority="102" stopIfTrue="1">
      <formula>AR87=AR83</formula>
    </cfRule>
  </conditionalFormatting>
  <conditionalFormatting sqref="AR89">
    <cfRule type="expression" dxfId="407" priority="66" stopIfTrue="1">
      <formula>AR89=AR93</formula>
    </cfRule>
    <cfRule type="expression" dxfId="406" priority="65" stopIfTrue="1">
      <formula>OR(AR89=AR95,AR89=AR99)</formula>
    </cfRule>
    <cfRule type="cellIs" dxfId="405" priority="64" stopIfTrue="1" operator="equal">
      <formula>""</formula>
    </cfRule>
    <cfRule type="cellIs" dxfId="404" priority="160" stopIfTrue="1" operator="equal">
      <formula>""</formula>
    </cfRule>
    <cfRule type="expression" dxfId="403" priority="161" stopIfTrue="1">
      <formula>OR(AR89=AR95,AR89=AR99)</formula>
    </cfRule>
    <cfRule type="expression" dxfId="402" priority="162" stopIfTrue="1">
      <formula>AR89=AR93</formula>
    </cfRule>
  </conditionalFormatting>
  <conditionalFormatting sqref="AR93">
    <cfRule type="cellIs" dxfId="401" priority="43" stopIfTrue="1" operator="equal">
      <formula>""</formula>
    </cfRule>
    <cfRule type="cellIs" dxfId="400" priority="139" stopIfTrue="1" operator="equal">
      <formula>""</formula>
    </cfRule>
    <cfRule type="expression" dxfId="399" priority="140" stopIfTrue="1">
      <formula>OR(AR93=AR95,AR93=AR99)</formula>
    </cfRule>
    <cfRule type="expression" dxfId="398" priority="141" stopIfTrue="1">
      <formula>AR93=AR89</formula>
    </cfRule>
    <cfRule type="expression" dxfId="397" priority="45" stopIfTrue="1">
      <formula>AR93=AR89</formula>
    </cfRule>
    <cfRule type="expression" dxfId="396" priority="44" stopIfTrue="1">
      <formula>OR(AR93=AR95,AR93=AR99)</formula>
    </cfRule>
  </conditionalFormatting>
  <conditionalFormatting sqref="AR95">
    <cfRule type="expression" dxfId="395" priority="24" stopIfTrue="1">
      <formula>AR95=AR99</formula>
    </cfRule>
    <cfRule type="expression" dxfId="394" priority="23" stopIfTrue="1">
      <formula>OR(AR95=AR89,AR95=AR93)</formula>
    </cfRule>
    <cfRule type="cellIs" dxfId="393" priority="22" stopIfTrue="1" operator="equal">
      <formula>""</formula>
    </cfRule>
    <cfRule type="cellIs" dxfId="392" priority="118" stopIfTrue="1" operator="equal">
      <formula>""</formula>
    </cfRule>
    <cfRule type="expression" dxfId="391" priority="119" stopIfTrue="1">
      <formula>OR(AR95=AR89,AR95=AR93)</formula>
    </cfRule>
    <cfRule type="expression" dxfId="390" priority="120" stopIfTrue="1">
      <formula>AR95=AR99</formula>
    </cfRule>
  </conditionalFormatting>
  <conditionalFormatting sqref="AR99">
    <cfRule type="expression" dxfId="389" priority="3" stopIfTrue="1">
      <formula>AR99=AR95</formula>
    </cfRule>
    <cfRule type="expression" dxfId="388" priority="2" stopIfTrue="1">
      <formula>OR(AR99=AR89,AR99=AR93)</formula>
    </cfRule>
    <cfRule type="cellIs" dxfId="387" priority="97" stopIfTrue="1" operator="equal">
      <formula>""</formula>
    </cfRule>
    <cfRule type="expression" dxfId="386" priority="98" stopIfTrue="1">
      <formula>OR(AR99=AR89,AR99=AR93)</formula>
    </cfRule>
    <cfRule type="expression" dxfId="385" priority="99" stopIfTrue="1">
      <formula>AR99=AR95</formula>
    </cfRule>
    <cfRule type="cellIs" dxfId="384" priority="1" stopIfTrue="1" operator="equal">
      <formula>""</formula>
    </cfRule>
  </conditionalFormatting>
  <printOptions horizontalCentered="1"/>
  <pageMargins left="0.19685039370078741" right="0.19685039370078741" top="0.31496062992125984" bottom="0.35433070866141736" header="0.19685039370078741" footer="0.19685039370078741"/>
  <pageSetup paperSize="9" scale="40" orientation="landscape" horizontalDpi="4294967293" verticalDpi="4294967293" r:id="rId1"/>
  <headerFooter alignWithMargins="0">
    <oddFooter>&amp;LPage &amp;P / &amp;N&amp;C&amp;F&amp;R&amp;D</oddFooter>
  </headerFooter>
  <rowBreaks count="1" manualBreakCount="1">
    <brk id="9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P2956"/>
  <sheetViews>
    <sheetView zoomScale="90" zoomScaleNormal="90" workbookViewId="0"/>
  </sheetViews>
  <sheetFormatPr baseColWidth="10" defaultColWidth="10.28515625" defaultRowHeight="15.75"/>
  <cols>
    <col min="1" max="1" width="3.5703125" style="30" customWidth="1"/>
    <col min="2" max="9" width="3.5703125" style="13" customWidth="1"/>
    <col min="10" max="10" width="4.7109375" style="13" customWidth="1"/>
    <col min="11" max="12" width="3.5703125" style="13" customWidth="1"/>
    <col min="13" max="13" width="3.5703125" style="12" customWidth="1"/>
    <col min="14" max="15" width="3.5703125" style="13" customWidth="1"/>
    <col min="16" max="16" width="3.5703125" style="12" customWidth="1"/>
    <col min="17" max="17" width="3.5703125" style="13" customWidth="1"/>
    <col min="18" max="19" width="5.140625" style="13" bestFit="1" customWidth="1"/>
    <col min="20" max="20" width="3.5703125" style="13" customWidth="1"/>
    <col min="21" max="21" width="3.5703125" style="12" customWidth="1"/>
    <col min="22" max="23" width="3.5703125" style="13" customWidth="1"/>
    <col min="24" max="24" width="3.5703125" style="12" customWidth="1"/>
    <col min="25" max="25" width="3.5703125" style="13" customWidth="1"/>
    <col min="26" max="26" width="4.7109375" style="13" customWidth="1"/>
    <col min="27" max="27" width="5.140625" style="13" bestFit="1" customWidth="1"/>
    <col min="28" max="28" width="3.5703125" style="13" customWidth="1"/>
    <col min="29" max="29" width="3.5703125" style="12" customWidth="1"/>
    <col min="30" max="31" width="3.5703125" style="13" customWidth="1"/>
    <col min="32" max="32" width="3.5703125" style="12" customWidth="1"/>
    <col min="33" max="33" width="3.5703125" style="13" customWidth="1"/>
    <col min="34" max="34" width="4.7109375" style="13" customWidth="1"/>
    <col min="35" max="35" width="5.140625" style="13" bestFit="1" customWidth="1"/>
    <col min="36" max="36" width="3.5703125" style="13" customWidth="1"/>
    <col min="37" max="37" width="3.5703125" style="12" customWidth="1"/>
    <col min="38" max="39" width="3.5703125" style="13" customWidth="1"/>
    <col min="40" max="40" width="3.5703125" style="12" customWidth="1"/>
    <col min="41" max="41" width="3.5703125" style="13" customWidth="1"/>
    <col min="42" max="42" width="4.7109375" style="13" customWidth="1"/>
    <col min="43" max="43" width="5.140625" style="12" bestFit="1" customWidth="1"/>
    <col min="44" max="44" width="4.7109375" style="13" customWidth="1"/>
    <col min="45" max="46" width="3.5703125" style="13" customWidth="1"/>
    <col min="47" max="47" width="3.5703125" style="12" customWidth="1"/>
    <col min="48" max="49" width="3.5703125" style="13" customWidth="1"/>
    <col min="50" max="50" width="3.5703125" style="12" customWidth="1"/>
    <col min="51" max="51" width="3.5703125" style="13" customWidth="1"/>
    <col min="52" max="52" width="4.7109375" style="13" customWidth="1"/>
    <col min="53" max="54" width="3.5703125" style="13" customWidth="1"/>
    <col min="55" max="55" width="3.5703125" style="12" customWidth="1"/>
    <col min="56" max="57" width="3.5703125" style="13" customWidth="1"/>
    <col min="58" max="58" width="3.5703125" style="12" customWidth="1"/>
    <col min="59" max="59" width="5.140625" style="13" bestFit="1" customWidth="1"/>
    <col min="60" max="60" width="4.7109375" style="13" customWidth="1"/>
    <col min="61" max="62" width="3.5703125" style="13" customWidth="1"/>
    <col min="63" max="63" width="3.5703125" style="12" customWidth="1"/>
    <col min="64" max="65" width="3.5703125" style="13" customWidth="1"/>
    <col min="66" max="66" width="3.5703125" style="12" customWidth="1"/>
    <col min="67" max="67" width="5.140625" style="13" bestFit="1" customWidth="1"/>
    <col min="68" max="68" width="4.7109375" style="13" customWidth="1"/>
    <col min="69" max="70" width="3.5703125" style="13" customWidth="1"/>
    <col min="71" max="71" width="3.5703125" style="12" customWidth="1"/>
    <col min="72" max="73" width="3.5703125" style="13" customWidth="1"/>
    <col min="74" max="74" width="3.5703125" style="12" customWidth="1"/>
    <col min="75" max="75" width="5.140625" style="13" bestFit="1" customWidth="1"/>
    <col min="76" max="76" width="4.7109375" style="13" customWidth="1"/>
    <col min="77" max="78" width="3.5703125" style="13" customWidth="1"/>
    <col min="79" max="79" width="3.5703125" style="12" customWidth="1"/>
    <col min="80" max="81" width="3.5703125" style="13" customWidth="1"/>
    <col min="82" max="82" width="3.5703125" style="12" customWidth="1"/>
    <col min="83" max="83" width="3.5703125" style="13" customWidth="1"/>
    <col min="84" max="84" width="4.7109375" style="13" customWidth="1"/>
    <col min="85" max="91" width="3.5703125" style="13" customWidth="1"/>
    <col min="92" max="92" width="3.42578125" style="181" customWidth="1"/>
    <col min="93" max="93" width="3.5703125" style="16" customWidth="1"/>
    <col min="94" max="94" width="3.5703125" style="13" customWidth="1"/>
    <col min="95" max="104" width="10.28515625" style="13" customWidth="1"/>
    <col min="105" max="105" width="5.7109375" style="13" customWidth="1"/>
    <col min="106" max="16384" width="10.28515625" style="13"/>
  </cols>
  <sheetData>
    <row r="1" spans="1:94" ht="15.75" customHeight="1">
      <c r="K1" s="114"/>
      <c r="L1" s="115"/>
      <c r="M1" s="115"/>
      <c r="N1" s="115"/>
      <c r="O1" s="115"/>
      <c r="P1" s="115"/>
      <c r="Q1" s="115"/>
      <c r="R1" s="116"/>
      <c r="S1" s="114"/>
      <c r="T1" s="115"/>
      <c r="U1" s="115"/>
      <c r="V1" s="115"/>
      <c r="W1" s="115"/>
      <c r="X1" s="115"/>
      <c r="Y1" s="115"/>
      <c r="Z1" s="115"/>
      <c r="AA1" s="114"/>
      <c r="AB1" s="115"/>
      <c r="AC1" s="115"/>
      <c r="AD1" s="115"/>
      <c r="AE1" s="115"/>
      <c r="AF1" s="115"/>
      <c r="AG1" s="115"/>
      <c r="AH1" s="116"/>
      <c r="AQ1" s="114"/>
      <c r="AS1" s="115"/>
      <c r="AT1" s="115"/>
      <c r="AU1" s="115"/>
      <c r="AV1" s="115"/>
      <c r="AW1" s="115"/>
      <c r="AX1" s="115"/>
      <c r="AY1" s="116"/>
      <c r="AZ1" s="114"/>
      <c r="BA1" s="115"/>
      <c r="BB1" s="115"/>
      <c r="BC1" s="115"/>
      <c r="BD1" s="115"/>
      <c r="BE1" s="115"/>
      <c r="BF1" s="115"/>
      <c r="BG1" s="115"/>
      <c r="BH1" s="114"/>
      <c r="BI1" s="115"/>
      <c r="BJ1" s="115"/>
      <c r="BK1" s="115"/>
      <c r="BL1" s="115"/>
      <c r="BM1" s="115"/>
      <c r="BN1" s="115"/>
      <c r="BO1" s="116"/>
      <c r="BP1" s="114"/>
      <c r="BQ1" s="115"/>
      <c r="BR1" s="115"/>
      <c r="BS1" s="115"/>
      <c r="BT1" s="115"/>
      <c r="BU1" s="115"/>
      <c r="BV1" s="115"/>
      <c r="BW1" s="116"/>
      <c r="BX1" s="114"/>
      <c r="BY1" s="115"/>
      <c r="BZ1" s="115"/>
      <c r="CA1" s="115"/>
      <c r="CB1" s="115"/>
      <c r="CC1" s="115"/>
      <c r="CD1" s="115"/>
      <c r="CE1" s="115"/>
      <c r="CF1" s="116"/>
      <c r="CG1" s="217"/>
      <c r="CH1" s="215"/>
      <c r="CI1" s="215"/>
      <c r="CJ1" s="215"/>
      <c r="CK1" s="215"/>
      <c r="CL1" s="215"/>
      <c r="CM1" s="215"/>
      <c r="CN1" s="215"/>
      <c r="CO1" s="215"/>
      <c r="CP1" s="50"/>
    </row>
    <row r="2" spans="1:94" ht="15.75" customHeight="1">
      <c r="I2" s="68"/>
      <c r="J2" s="68"/>
      <c r="K2" s="14" t="s">
        <v>87</v>
      </c>
      <c r="L2" s="14"/>
      <c r="M2" s="14"/>
      <c r="N2" s="14"/>
      <c r="O2" s="14"/>
      <c r="P2" s="14"/>
      <c r="Q2" s="14"/>
      <c r="R2" s="14"/>
      <c r="S2" s="14" t="s">
        <v>86</v>
      </c>
      <c r="T2" s="14"/>
      <c r="U2" s="14"/>
      <c r="V2" s="14"/>
      <c r="W2" s="14"/>
      <c r="X2" s="14"/>
      <c r="Y2" s="14"/>
      <c r="Z2" s="14"/>
      <c r="AA2" s="14" t="s">
        <v>83</v>
      </c>
      <c r="AB2" s="14"/>
      <c r="AC2" s="14"/>
      <c r="AD2" s="14"/>
      <c r="AE2" s="14"/>
      <c r="AF2" s="14"/>
      <c r="AG2" s="14"/>
      <c r="AH2" s="14"/>
      <c r="AI2" s="14" t="s">
        <v>81</v>
      </c>
      <c r="AJ2" s="14"/>
      <c r="AK2" s="14"/>
      <c r="AL2" s="14"/>
      <c r="AM2" s="14"/>
      <c r="AN2" s="14"/>
      <c r="AO2" s="14"/>
      <c r="AP2" s="14"/>
      <c r="AQ2" s="14" t="s">
        <v>79</v>
      </c>
      <c r="AR2" s="14"/>
      <c r="AS2" s="14"/>
      <c r="AT2" s="14"/>
      <c r="AU2" s="14"/>
      <c r="AV2" s="14"/>
      <c r="AW2" s="14"/>
      <c r="AX2" s="14"/>
      <c r="AY2" s="14"/>
      <c r="AZ2" s="14" t="s">
        <v>80</v>
      </c>
      <c r="BA2" s="14"/>
      <c r="BB2" s="14"/>
      <c r="BC2" s="14"/>
      <c r="BD2" s="14"/>
      <c r="BE2" s="14"/>
      <c r="BF2" s="14"/>
      <c r="BG2" s="14"/>
      <c r="BH2" s="14" t="s">
        <v>82</v>
      </c>
      <c r="BI2" s="14"/>
      <c r="BJ2" s="14"/>
      <c r="BK2" s="14"/>
      <c r="BL2" s="14"/>
      <c r="BM2" s="14"/>
      <c r="BN2" s="14"/>
      <c r="BO2" s="14"/>
      <c r="BP2" s="14" t="s">
        <v>84</v>
      </c>
      <c r="BQ2" s="14"/>
      <c r="BR2" s="14"/>
      <c r="BS2" s="14"/>
      <c r="BT2" s="14"/>
      <c r="BU2" s="14"/>
      <c r="BV2" s="14"/>
      <c r="BW2" s="14"/>
      <c r="BX2" s="14" t="s">
        <v>85</v>
      </c>
      <c r="BY2" s="14"/>
      <c r="BZ2" s="14"/>
      <c r="CA2" s="14"/>
      <c r="CB2" s="14"/>
      <c r="CC2" s="14"/>
      <c r="CD2" s="14"/>
      <c r="CE2" s="14"/>
      <c r="CF2" s="14"/>
      <c r="CG2" s="215"/>
      <c r="CH2" s="215"/>
      <c r="CI2" s="215"/>
      <c r="CJ2" s="215"/>
      <c r="CK2" s="215"/>
      <c r="CL2" s="215"/>
      <c r="CM2" s="215"/>
      <c r="CN2" s="215"/>
      <c r="CO2" s="215"/>
      <c r="CP2" s="16"/>
    </row>
    <row r="3" spans="1:94" ht="15.75" customHeight="1">
      <c r="I3" s="68"/>
      <c r="J3" s="68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5"/>
      <c r="CH3" s="15"/>
      <c r="CI3" s="15"/>
      <c r="CJ3" s="15"/>
      <c r="CK3" s="15"/>
      <c r="CL3" s="15"/>
      <c r="CM3" s="15"/>
      <c r="CN3" s="176"/>
      <c r="CO3" s="15"/>
      <c r="CP3" s="16"/>
    </row>
    <row r="4" spans="1:94" ht="15.75" customHeight="1">
      <c r="I4" s="68"/>
      <c r="J4" s="68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17">
        <v>4</v>
      </c>
      <c r="AR4" s="84" t="str">
        <f>IF(VLOOKUP(AR6,NP,4,FALSE)=0,"",VLOOKUP(AR6,NP,4,FALSE))</f>
        <v/>
      </c>
      <c r="AS4" s="20" t="str">
        <f>IF(AR4="","",CONCATENATE(VLOOKUP(AR6,NP,5,FALSE),"  ",VLOOKUP(AR6,NP,6,FALSE)))</f>
        <v/>
      </c>
      <c r="AT4" s="20"/>
      <c r="AU4" s="92"/>
      <c r="AV4" s="20"/>
      <c r="AW4" s="20"/>
      <c r="AX4" s="92"/>
      <c r="AY4" s="20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5"/>
      <c r="CH4" s="15"/>
      <c r="CI4" s="15"/>
      <c r="CJ4" s="15"/>
      <c r="CK4" s="15"/>
      <c r="CL4" s="15"/>
      <c r="CM4" s="15"/>
      <c r="CN4" s="176"/>
      <c r="CO4" s="15"/>
      <c r="CP4" s="16"/>
    </row>
    <row r="5" spans="1:94" ht="15.75" customHeight="1">
      <c r="B5" s="67"/>
      <c r="C5" s="67"/>
      <c r="D5" s="67"/>
      <c r="E5" s="67"/>
      <c r="F5" s="67"/>
      <c r="G5" s="67"/>
      <c r="H5" s="67"/>
      <c r="I5" s="67"/>
      <c r="J5" s="18"/>
      <c r="K5" s="18"/>
      <c r="L5" s="18"/>
      <c r="M5" s="99"/>
      <c r="N5" s="18"/>
      <c r="O5" s="18"/>
      <c r="P5" s="99"/>
      <c r="Q5" s="68"/>
      <c r="R5" s="68"/>
      <c r="S5" s="18"/>
      <c r="T5" s="18"/>
      <c r="U5" s="99"/>
      <c r="V5" s="18"/>
      <c r="W5" s="18"/>
      <c r="X5" s="99"/>
      <c r="Y5" s="18"/>
      <c r="AP5" s="118">
        <f>AQ4</f>
        <v>4</v>
      </c>
      <c r="AQ5" s="119"/>
      <c r="AR5" s="174" t="str">
        <f>IF(OR(AR4="",VLOOKUP(AR6,NP,10,FALSE)=0),"",IF(LEN(VLOOKUP(AR6,NP,10,FALSE))=7,VLOOKUP(AR6,NP,10,FALSE),VLOOKUP(AR6,NP,10,FALSE)))</f>
        <v/>
      </c>
      <c r="AS5" s="27" t="str">
        <f>IF(AR4="","",CONCATENATE(VLOOKUP(AR6,NP,8,FALSE)," pts - ",VLOOKUP(AR6,NP,11,FALSE)))</f>
        <v/>
      </c>
      <c r="AT5" s="27"/>
      <c r="AU5" s="97"/>
      <c r="AV5" s="27"/>
      <c r="AW5" s="27"/>
      <c r="AX5" s="97"/>
      <c r="AY5" s="85"/>
      <c r="AZ5" s="180">
        <f>AQ8</f>
        <v>5</v>
      </c>
      <c r="BA5" s="120"/>
      <c r="BB5" s="121"/>
      <c r="BC5" s="122"/>
      <c r="BD5" s="121"/>
      <c r="BE5" s="121"/>
      <c r="BF5" s="122"/>
      <c r="BG5" s="4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5"/>
      <c r="CH5" s="15"/>
      <c r="CI5" s="15"/>
      <c r="CJ5" s="15"/>
      <c r="CK5" s="15"/>
      <c r="CL5" s="15"/>
      <c r="CM5" s="15"/>
      <c r="CN5" s="176"/>
      <c r="CO5" s="15"/>
      <c r="CP5" s="16"/>
    </row>
    <row r="6" spans="1:94" ht="12" customHeight="1">
      <c r="J6" s="18"/>
      <c r="K6" s="18"/>
      <c r="L6" s="18"/>
      <c r="M6" s="99"/>
      <c r="N6" s="18"/>
      <c r="O6" s="18"/>
      <c r="P6" s="99"/>
      <c r="Q6" s="68"/>
      <c r="R6" s="68"/>
      <c r="S6" s="120"/>
      <c r="T6" s="121"/>
      <c r="U6" s="122"/>
      <c r="V6" s="121"/>
      <c r="W6" s="121"/>
      <c r="X6" s="122"/>
      <c r="Y6" s="4"/>
      <c r="AI6" s="20" t="str">
        <f>IF(AP6="","",IF(VLOOKUP(AR6,NP,12,FALSE)=0,CONCATENATE(VLOOKUP(AR6,NP,5,FALSE),"  ",VLOOKUP(AR6,NP,6,FALSE)),IF(VLOOKUP(AR6,NP,22,FALSE)=0,CONCATENATE(VLOOKUP(AR6,NP,15,FALSE),"  ",VLOOKUP(AR6,NP,16,FALSE)),"")))</f>
        <v/>
      </c>
      <c r="AJ6" s="20"/>
      <c r="AK6" s="92"/>
      <c r="AL6" s="20"/>
      <c r="AM6" s="20"/>
      <c r="AN6" s="92"/>
      <c r="AO6" s="20"/>
      <c r="AP6" s="90" t="str">
        <f>IF(AND(VLOOKUP(AR6,NP,12,FALSE)=0,VLOOKUP(AR6,NP,22,FALSE)=0),"",IF(VLOOKUP(AR6,NP,12,FALSE)=0,VLOOKUP(AR6,NP,4,FALSE),IF(VLOOKUP(AR6,NP,22,FALSE)=0,VLOOKUP(AR6,NP,14,FALSE),"")))</f>
        <v/>
      </c>
      <c r="AQ6" s="123"/>
      <c r="AR6" s="124">
        <v>209</v>
      </c>
      <c r="AS6" s="125" t="s">
        <v>67</v>
      </c>
      <c r="AT6" s="125"/>
      <c r="AU6" s="126" t="str">
        <f>IF(VLOOKUP(AR6,NP,32,FALSE)="","",IF(VLOOKUP(AR6,NP,32,FALSE)=0,"",VLOOKUP(AR6,NP,32,FALSE)))</f>
        <v/>
      </c>
      <c r="AV6" s="127" t="str">
        <f>IF(VLOOKUP(AR6,NP,33,FALSE)="","",IF(VLOOKUP(AR6,NP,34,FALSE)=2,"",VLOOKUP(AR6,NP,34,FALSE)))</f>
        <v/>
      </c>
      <c r="AW6" s="127"/>
      <c r="AX6" s="128" t="str">
        <f>IF(VLOOKUP(AR6,NP,33,FALSE)="","",IF(VLOOKUP(AR6,NP,33,FALSE)=0,"",VLOOKUP(AR6,NP,33,FALSE)))</f>
        <v/>
      </c>
      <c r="AY6" s="129"/>
      <c r="AZ6" s="83" t="str">
        <f>IF(VLOOKUP(AZ9,NP,4,FALSE)=0,"",VLOOKUP(AZ9,NP,4,FALSE))</f>
        <v/>
      </c>
      <c r="BA6" s="20" t="str">
        <f>IF(AZ6="","",CONCATENATE(VLOOKUP(AZ9,NP,5,FALSE),"  ",VLOOKUP(AZ9,NP,6,FALSE)))</f>
        <v/>
      </c>
      <c r="BB6" s="20"/>
      <c r="BC6" s="92"/>
      <c r="BD6" s="20"/>
      <c r="BE6" s="20"/>
      <c r="BF6" s="92"/>
      <c r="BG6" s="20"/>
    </row>
    <row r="7" spans="1:94" ht="12" customHeight="1">
      <c r="J7" s="18"/>
      <c r="K7" s="18"/>
      <c r="L7" s="18"/>
      <c r="M7" s="99"/>
      <c r="N7" s="18"/>
      <c r="O7" s="18"/>
      <c r="P7" s="99"/>
      <c r="Q7" s="68"/>
      <c r="R7" s="68"/>
      <c r="AH7" s="71"/>
      <c r="AI7" s="64" t="str">
        <f>IF(AP6="","",IF(VLOOKUP(AR6,NP,12,FALSE)=0,CONCATENATE(VLOOKUP(AR6,NP,8,FALSE)," pts - ",VLOOKUP(AR6,NP,11,FALSE)),IF(VLOOKUP(AR6,NP,22,FALSE)=0,CONCATENATE(VLOOKUP(AR6,NP,18,FALSE)," pts - ",VLOOKUP(AR6,NP,21,FALSE)),"")))</f>
        <v/>
      </c>
      <c r="AJ7" s="64"/>
      <c r="AK7" s="107"/>
      <c r="AL7" s="64"/>
      <c r="AM7" s="64"/>
      <c r="AN7" s="107"/>
      <c r="AO7" s="64"/>
      <c r="AP7" s="72"/>
      <c r="AQ7" s="123"/>
      <c r="AR7" s="2"/>
      <c r="AS7" s="120"/>
      <c r="AT7" s="120"/>
      <c r="AU7" s="130"/>
      <c r="AV7" s="120"/>
      <c r="AW7" s="120"/>
      <c r="AX7" s="130"/>
      <c r="AY7" s="131"/>
      <c r="AZ7" s="26"/>
      <c r="BA7" s="21" t="str">
        <f>IF(AZ6="","",CONCATENATE(VLOOKUP(AZ9,NP,8,FALSE)," pts - ",VLOOKUP(AZ9,NP,11,FALSE)))</f>
        <v/>
      </c>
      <c r="BB7" s="21"/>
      <c r="BC7" s="17"/>
      <c r="BD7" s="21"/>
      <c r="BE7" s="21"/>
      <c r="BF7" s="17"/>
      <c r="BG7" s="21"/>
      <c r="BH7" s="22"/>
    </row>
    <row r="8" spans="1:94" ht="12" customHeight="1">
      <c r="Q8" s="68"/>
      <c r="R8" s="68"/>
      <c r="Z8" s="18"/>
      <c r="AH8" s="132">
        <f>AP13</f>
        <v>13</v>
      </c>
      <c r="AQ8" s="133">
        <v>5</v>
      </c>
      <c r="AR8" s="84" t="str">
        <f>IF(VLOOKUP(AR6,NP,14,FALSE)=0,"",VLOOKUP(AR6,NP,14,FALSE))</f>
        <v/>
      </c>
      <c r="AS8" s="20" t="str">
        <f>IF(AR8="","",CONCATENATE(VLOOKUP(AR6,NP,15,FALSE),"  ",VLOOKUP(AR6,NP,16,FALSE)))</f>
        <v/>
      </c>
      <c r="AT8" s="134"/>
      <c r="AU8" s="135"/>
      <c r="AV8" s="134"/>
      <c r="AW8" s="134"/>
      <c r="AX8" s="135"/>
      <c r="AY8" s="86"/>
      <c r="AZ8" s="26"/>
      <c r="BA8" s="21" t="str">
        <f>IF(AZ6="","",CONCATENATE(IF(VLOOKUP(AR6,NP,23,FALSE)="","",IF(VLOOKUP(AR6,NP,12,FALSE)=1,VLOOKUP(AR6,NP,23,FALSE),-VLOOKUP(AR6,NP,23,FALSE))),IF(VLOOKUP(AR6,NP,24,FALSE)="","",CONCATENATE(" / ",IF(VLOOKUP(AR6,NP,12,FALSE)=1,VLOOKUP(AR6,NP,24,FALSE),-VLOOKUP(AR6,NP,24,FALSE)))),IF(VLOOKUP(AR6,NP,25,FALSE)="","",CONCATENATE(" / ",IF(VLOOKUP(AR6,NP,12,FALSE)=1,VLOOKUP(AR6,NP,25,FALSE),-VLOOKUP(AR6,NP,25,FALSE)))),IF(VLOOKUP(AR6,NP,26,FALSE)="","",CONCATENATE(" / ",IF(VLOOKUP(AR6,NP,12,FALSE)=1,VLOOKUP(AR6,NP,26,FALSE),-VLOOKUP(AR6,NP,26,FALSE)))),IF(VLOOKUP(AR6,NP,27,FALSE)="","",CONCATENATE(" / ",IF(VLOOKUP(AR6,NP,12,FALSE)=1,VLOOKUP(AR6,NP,27,FALSE),-VLOOKUP(AR6,NP,27,FALSE)))),IF(VLOOKUP(AR6,NP,28)="","",CONCATENATE(" / ",IF(VLOOKUP(AR6,NP,12)=1,VLOOKUP(AR6,NP,28),-VLOOKUP(AR6,NP,28)))),IF(VLOOKUP(AR6,NP,29)="","",CONCATENATE(" / ",IF(VLOOKUP(AR6,NP,12)=1,VLOOKUP(AR6,NP,29),-VLOOKUP(AR6,NP,29))))))</f>
        <v/>
      </c>
      <c r="BB8" s="21"/>
      <c r="BC8" s="17"/>
      <c r="BD8" s="21"/>
      <c r="BE8" s="21"/>
      <c r="BF8" s="17"/>
      <c r="BG8" s="21"/>
      <c r="BH8" s="136">
        <f>AZ5</f>
        <v>5</v>
      </c>
    </row>
    <row r="9" spans="1:94" ht="12" customHeight="1">
      <c r="Q9" s="68"/>
      <c r="R9" s="68"/>
      <c r="AA9" s="20" t="str">
        <f>IF(AH9="","",CONCATENATE(VLOOKUP(AH15,NP,5,FALSE),"  ",VLOOKUP(AH15,NP,6,FALSE)))</f>
        <v/>
      </c>
      <c r="AB9" s="20"/>
      <c r="AC9" s="92"/>
      <c r="AD9" s="20"/>
      <c r="AE9" s="20"/>
      <c r="AF9" s="92"/>
      <c r="AG9" s="20"/>
      <c r="AH9" s="90" t="str">
        <f>IF(VLOOKUP(AH15,NP,4,FALSE)=0,"",VLOOKUP(AH15,NP,4,FALSE))</f>
        <v/>
      </c>
      <c r="AI9" s="125" t="s">
        <v>67</v>
      </c>
      <c r="AJ9" s="125"/>
      <c r="AK9" s="126" t="str">
        <f>IF(VLOOKUP(AP9,NP,32,FALSE)="","",IF(VLOOKUP(AP9,NP,32,FALSE)=0,"",VLOOKUP(AP9,NP,32,FALSE)))</f>
        <v/>
      </c>
      <c r="AL9" s="127" t="str">
        <f>IF(VLOOKUP(AP9,NP,33,FALSE)="","",IF(VLOOKUP(AP9,NP,34,FALSE)=2,"",VLOOKUP(AP9,NP,34,FALSE)))</f>
        <v/>
      </c>
      <c r="AM9" s="127"/>
      <c r="AN9" s="128" t="str">
        <f>IF(VLOOKUP(AP9,NP,33,FALSE)="","",IF(VLOOKUP(AP9,NP,33,FALSE)=0,"",VLOOKUP(AP9,NP,33,FALSE)))</f>
        <v/>
      </c>
      <c r="AO9" s="137"/>
      <c r="AP9" s="138">
        <f>AZ93+1</f>
        <v>233</v>
      </c>
      <c r="AR9" s="174" t="str">
        <f>IF(OR(AR8="",VLOOKUP(AR6,NP,20,FALSE)=0),"",IF(LEN(VLOOKUP(AR6,NP,20,FALSE))=7,VLOOKUP(AR6,NP,20,FALSE),VLOOKUP(AR6,NP,20,FALSE)))</f>
        <v/>
      </c>
      <c r="AS9" s="21" t="str">
        <f>IF(AR8="","",CONCATENATE(VLOOKUP(AR6,NP,18,FALSE)," pts - ",VLOOKUP(AR6,NP,21,FALSE)))</f>
        <v/>
      </c>
      <c r="AT9" s="21"/>
      <c r="AU9" s="17"/>
      <c r="AV9" s="21"/>
      <c r="AW9" s="21"/>
      <c r="AX9" s="17"/>
      <c r="AY9" s="21"/>
      <c r="AZ9" s="139">
        <f>AR96+1</f>
        <v>225</v>
      </c>
      <c r="BA9" s="125" t="s">
        <v>67</v>
      </c>
      <c r="BB9" s="125"/>
      <c r="BC9" s="126" t="str">
        <f>IF(VLOOKUP(AZ9,NP,32,FALSE)="","",IF(VLOOKUP(AZ9,NP,32,FALSE)=0,"",VLOOKUP(AZ9,NP,32,FALSE)))</f>
        <v/>
      </c>
      <c r="BD9" s="127" t="str">
        <f>IF(VLOOKUP(AZ9,NP,33,FALSE)="","",IF(VLOOKUP(AZ9,NP,34,FALSE)=2,"",VLOOKUP(AZ9,NP,34,FALSE)))</f>
        <v/>
      </c>
      <c r="BE9" s="127"/>
      <c r="BF9" s="128" t="str">
        <f>IF(VLOOKUP(AZ9,NP,33,FALSE)="","",IF(VLOOKUP(AZ9,NP,33,FALSE)=0,"",VLOOKUP(AZ9,NP,33,FALSE)))</f>
        <v/>
      </c>
      <c r="BG9" s="137"/>
      <c r="BH9" s="83" t="str">
        <f>IF(VLOOKUP(BH15,NP,4,FALSE)=0,"",VLOOKUP(BH15,NP,4,FALSE))</f>
        <v/>
      </c>
      <c r="BI9" s="20" t="str">
        <f>IF(BH9="","",CONCATENATE(VLOOKUP(BH15,NP,5,FALSE),"  ",VLOOKUP(BH15,NP,6,FALSE)))</f>
        <v/>
      </c>
      <c r="BJ9" s="20"/>
      <c r="BK9" s="92"/>
      <c r="BL9" s="20"/>
      <c r="BM9" s="20"/>
      <c r="BN9" s="92"/>
      <c r="BO9" s="20"/>
    </row>
    <row r="10" spans="1:94" ht="12" customHeight="1">
      <c r="Q10" s="68"/>
      <c r="R10" s="68"/>
      <c r="Z10" s="72"/>
      <c r="AA10" s="64" t="str">
        <f>IF(AH9="","",CONCATENATE(VLOOKUP(AH15,NP,8,FALSE)," pts - ",VLOOKUP(AH15,NP,11,FALSE)))</f>
        <v/>
      </c>
      <c r="AB10" s="64"/>
      <c r="AC10" s="107"/>
      <c r="AD10" s="64"/>
      <c r="AE10" s="64"/>
      <c r="AF10" s="107"/>
      <c r="AG10" s="64"/>
      <c r="AH10" s="72"/>
      <c r="AQ10" s="117">
        <v>12</v>
      </c>
      <c r="AR10" s="84" t="str">
        <f>IF(VLOOKUP(AR12,NP,4,FALSE)=0,"",VLOOKUP(AR12,NP,4,FALSE))</f>
        <v/>
      </c>
      <c r="AS10" s="20" t="str">
        <f>IF(AR10="","",CONCATENATE(VLOOKUP(AR12,NP,5,FALSE),"  ",VLOOKUP(AR12,NP,6,FALSE)))</f>
        <v/>
      </c>
      <c r="AT10" s="20"/>
      <c r="AU10" s="92"/>
      <c r="AV10" s="20"/>
      <c r="AW10" s="20"/>
      <c r="AX10" s="92"/>
      <c r="AY10" s="20"/>
      <c r="AZ10" s="2"/>
      <c r="BA10" s="121"/>
      <c r="BB10" s="121"/>
      <c r="BC10" s="122"/>
      <c r="BD10" s="121"/>
      <c r="BE10" s="121"/>
      <c r="BF10" s="122"/>
      <c r="BG10" s="4"/>
      <c r="BH10" s="25"/>
      <c r="BI10" s="21" t="str">
        <f>IF(BH9="","",CONCATENATE(VLOOKUP(BH15,NP,8,FALSE)," pts - ",VLOOKUP(BH15,NP,11,FALSE)))</f>
        <v/>
      </c>
      <c r="BJ10" s="21"/>
      <c r="BK10" s="17"/>
      <c r="BL10" s="21"/>
      <c r="BM10" s="21"/>
      <c r="BN10" s="17"/>
      <c r="BO10" s="21"/>
      <c r="BP10" s="22"/>
    </row>
    <row r="11" spans="1:94" ht="12" customHeight="1">
      <c r="Q11" s="68"/>
      <c r="R11" s="68"/>
      <c r="Z11" s="71"/>
      <c r="AA11" s="64" t="str">
        <f>IF(AH9="","",CONCATENATE(IF(VLOOKUP(AP9,NP,23,FALSE)="","",IF(VLOOKUP(AP9,NP,12,FALSE)=1,VLOOKUP(AP9,NP,23,FALSE),-VLOOKUP(AP9,NP,23,FALSE))),IF(VLOOKUP(AP9,NP,24,FALSE)="","",CONCATENATE(" / ",IF(VLOOKUP(AP9,NP,12,FALSE)=1,VLOOKUP(AP9,NP,24,FALSE),-VLOOKUP(AP9,NP,24,FALSE)))),IF(VLOOKUP(AP9,NP,25,FALSE)="","",CONCATENATE(" / ",IF(VLOOKUP(AP9,NP,12,FALSE)=1,VLOOKUP(AP9,NP,25,FALSE),-VLOOKUP(AP9,NP,25,FALSE)))),IF(VLOOKUP(AP9,NP,26,FALSE)="","",CONCATENATE(" / ",IF(VLOOKUP(AP9,NP,12,FALSE)=1,VLOOKUP(AP9,NP,26,FALSE),-VLOOKUP(AP9,NP,26,FALSE)))),IF(VLOOKUP(AP9,NP,27,FALSE)="","",CONCATENATE(" / ",IF(VLOOKUP(AP9,NP,12,FALSE)=1,VLOOKUP(AP9,NP,27,FALSE),-VLOOKUP(AP9,NP,27,FALSE)))),IF(VLOOKUP(AP9,NP,28)="","",CONCATENATE(" / ",IF(VLOOKUP(AP9,NP,12)=1,VLOOKUP(AP9,NP,28),-VLOOKUP(AP9,NP,28)))),IF(VLOOKUP(AP9,NP,29)="","",CONCATENATE(" / ",IF(VLOOKUP(AP9,NP,12)=1,VLOOKUP(AP9,NP,29),-VLOOKUP(AP9,NP,29))))))</f>
        <v/>
      </c>
      <c r="AB11" s="64"/>
      <c r="AC11" s="107"/>
      <c r="AD11" s="64"/>
      <c r="AE11" s="64"/>
      <c r="AF11" s="107"/>
      <c r="AH11" s="71"/>
      <c r="AP11" s="118"/>
      <c r="AR11" s="174" t="str">
        <f>IF(OR(AR10="",VLOOKUP(AR12,NP,10,FALSE)=0),"",IF(LEN(VLOOKUP(AR12,NP,10,FALSE))=7,VLOOKUP(AR12,NP,10,FALSE),VLOOKUP(AR12,NP,10,FALSE)))</f>
        <v/>
      </c>
      <c r="AS11" s="21" t="str">
        <f>IF(AR10="","",CONCATENATE(VLOOKUP(AR12,NP,8,FALSE)," pts - ",VLOOKUP(AR12,NP,11,FALSE)))</f>
        <v/>
      </c>
      <c r="AT11" s="21"/>
      <c r="AU11" s="17"/>
      <c r="AV11" s="21"/>
      <c r="AW11" s="21"/>
      <c r="AX11" s="17"/>
      <c r="AY11" s="21"/>
      <c r="AZ11" s="140"/>
      <c r="BA11" s="120"/>
      <c r="BB11" s="121"/>
      <c r="BC11" s="122"/>
      <c r="BD11" s="121"/>
      <c r="BE11" s="121"/>
      <c r="BF11" s="122"/>
      <c r="BG11" s="4"/>
      <c r="BH11" s="26"/>
      <c r="BI11" s="21" t="str">
        <f>IF(BH9="","",CONCATENATE(IF(VLOOKUP(AZ9,NP,23,FALSE)="","",IF(VLOOKUP(AZ9,NP,12,FALSE)=1,VLOOKUP(AZ9,NP,23,FALSE),-VLOOKUP(AZ9,NP,23,FALSE))),IF(VLOOKUP(AZ9,NP,24,FALSE)="","",CONCATENATE(" / ",IF(VLOOKUP(AZ9,NP,12,FALSE)=1,VLOOKUP(AZ9,NP,24,FALSE),-VLOOKUP(AZ9,NP,24,FALSE)))),IF(VLOOKUP(AZ9,NP,25,FALSE)="","",CONCATENATE(" / ",IF(VLOOKUP(AZ9,NP,12,FALSE)=1,VLOOKUP(AZ9,NP,25,FALSE),-VLOOKUP(AZ9,NP,25,FALSE)))),IF(VLOOKUP(AZ9,NP,26,FALSE)="","",CONCATENATE(" / ",IF(VLOOKUP(AZ9,NP,12,FALSE)=1,VLOOKUP(AZ9,NP,26,FALSE),-VLOOKUP(AZ9,NP,26,FALSE)))),IF(VLOOKUP(AZ9,NP,27,FALSE)="","",CONCATENATE(" / ",IF(VLOOKUP(AZ9,NP,12,FALSE)=1,VLOOKUP(AZ9,NP,27,FALSE),-VLOOKUP(AZ9,NP,27,FALSE)))),IF(VLOOKUP(AZ9,NP,28)="","",CONCATENATE(" / ",IF(VLOOKUP(AZ9,NP,12)=1,VLOOKUP(AZ9,NP,28),-VLOOKUP(AZ9,NP,28)))),IF(VLOOKUP(AZ9,NP,29)="","",CONCATENATE(" / ",IF(VLOOKUP(AZ9,NP,12)=1,VLOOKUP(AZ9,NP,29),-VLOOKUP(AZ9,NP,29))))))</f>
        <v/>
      </c>
      <c r="BJ11" s="21"/>
      <c r="BK11" s="17"/>
      <c r="BL11" s="21"/>
      <c r="BM11" s="21"/>
      <c r="BN11" s="17"/>
      <c r="BO11" s="21"/>
      <c r="BP11" s="22"/>
    </row>
    <row r="12" spans="1:94" ht="12" customHeight="1">
      <c r="Q12" s="68"/>
      <c r="R12" s="68"/>
      <c r="Z12" s="72"/>
      <c r="AH12" s="71"/>
      <c r="AI12" s="20" t="str">
        <f>IF(AP12="","",IF(VLOOKUP(AR12,NP,12,FALSE)=0,CONCATENATE(VLOOKUP(AR12,NP,5,FALSE),"  ",VLOOKUP(AR12,NP,6,FALSE)),IF(VLOOKUP(AR12,NP,22,FALSE)=0,CONCATENATE(VLOOKUP(AR12,NP,15,FALSE),"  ",VLOOKUP(AR12,NP,16,FALSE)),"")))</f>
        <v/>
      </c>
      <c r="AJ12" s="20"/>
      <c r="AK12" s="92"/>
      <c r="AL12" s="20"/>
      <c r="AM12" s="20"/>
      <c r="AN12" s="92"/>
      <c r="AO12" s="20"/>
      <c r="AP12" s="90" t="str">
        <f>IF(AND(VLOOKUP(AR12,NP,12,FALSE)=0,VLOOKUP(AR12,NP,22,FALSE)=0),"",IF(VLOOKUP(AR12,NP,12,FALSE)=0,VLOOKUP(AR12,NP,4,FALSE),IF(VLOOKUP(AR12,NP,22,FALSE)=0,VLOOKUP(AR12,NP,14,FALSE),"")))</f>
        <v/>
      </c>
      <c r="AR12" s="124">
        <f>AR6+1</f>
        <v>210</v>
      </c>
      <c r="AS12" s="125" t="s">
        <v>67</v>
      </c>
      <c r="AT12" s="125"/>
      <c r="AU12" s="126" t="str">
        <f>IF(VLOOKUP(AR12,NP,32,FALSE)="","",IF(VLOOKUP(AR12,NP,32,FALSE)=0,"",VLOOKUP(AR12,NP,32,FALSE)))</f>
        <v/>
      </c>
      <c r="AV12" s="127" t="str">
        <f>IF(VLOOKUP(AR12,NP,33,FALSE)="","",IF(VLOOKUP(AR12,NP,34,FALSE)=2,"",VLOOKUP(AR12,NP,34,FALSE)))</f>
        <v/>
      </c>
      <c r="AW12" s="127"/>
      <c r="AX12" s="128" t="str">
        <f>IF(VLOOKUP(AR12,NP,33,FALSE)="","",IF(VLOOKUP(AR12,NP,33,FALSE)=0,"",VLOOKUP(AR12,NP,33,FALSE)))</f>
        <v/>
      </c>
      <c r="AY12" s="137"/>
      <c r="AZ12" s="83" t="str">
        <f>IF(VLOOKUP(AZ9,NP,14,FALSE)=0,"",VLOOKUP(AZ9,NP,14,FALSE))</f>
        <v/>
      </c>
      <c r="BA12" s="20" t="str">
        <f>IF(AZ12="","",CONCATENATE(VLOOKUP(AZ9,NP,15,FALSE),"  ",VLOOKUP(AZ9,NP,16,FALSE)))</f>
        <v/>
      </c>
      <c r="BB12" s="20"/>
      <c r="BC12" s="92"/>
      <c r="BD12" s="20"/>
      <c r="BE12" s="20"/>
      <c r="BF12" s="92"/>
      <c r="BG12" s="20"/>
      <c r="BH12" s="22"/>
      <c r="BP12" s="22"/>
    </row>
    <row r="13" spans="1:94" ht="12" customHeight="1">
      <c r="A13" s="73"/>
      <c r="B13" s="18"/>
      <c r="C13" s="18"/>
      <c r="D13" s="18"/>
      <c r="E13" s="18"/>
      <c r="F13" s="18"/>
      <c r="G13" s="18"/>
      <c r="H13" s="11"/>
      <c r="Q13" s="68"/>
      <c r="R13" s="68"/>
      <c r="Z13" s="71"/>
      <c r="AA13" s="121"/>
      <c r="AB13" s="121"/>
      <c r="AC13" s="122"/>
      <c r="AD13" s="121"/>
      <c r="AE13" s="121"/>
      <c r="AF13" s="122"/>
      <c r="AI13" s="64" t="str">
        <f>IF(AP12="","",IF(VLOOKUP(AR12,NP,12,FALSE)=0,CONCATENATE(VLOOKUP(AR12,NP,8,FALSE)," pts - ",VLOOKUP(AR12,NP,11,FALSE)),IF(VLOOKUP(AR12,NP,22,FALSE)=0,CONCATENATE(VLOOKUP(AR12,NP,18,FALSE)," pts - ",VLOOKUP(AR12,NP,21,FALSE)),"")))</f>
        <v/>
      </c>
      <c r="AJ13" s="64"/>
      <c r="AK13" s="97"/>
      <c r="AL13" s="27"/>
      <c r="AM13" s="27"/>
      <c r="AN13" s="97"/>
      <c r="AO13" s="27"/>
      <c r="AP13" s="118">
        <f>AQ14</f>
        <v>13</v>
      </c>
      <c r="AR13" s="2"/>
      <c r="AS13" s="120"/>
      <c r="AT13" s="120"/>
      <c r="AU13" s="130"/>
      <c r="AV13" s="120"/>
      <c r="AW13" s="120"/>
      <c r="AX13" s="130"/>
      <c r="AY13" s="141"/>
      <c r="AZ13" s="180">
        <f>AQ10</f>
        <v>12</v>
      </c>
      <c r="BA13" s="27" t="str">
        <f>IF(AZ12="","",CONCATENATE(VLOOKUP(AZ9,NP,18,FALSE)," pts - ",VLOOKUP(AZ9,NP,21,FALSE)))</f>
        <v/>
      </c>
      <c r="BB13" s="27"/>
      <c r="BC13" s="97"/>
      <c r="BD13" s="27"/>
      <c r="BE13" s="27"/>
      <c r="BF13" s="97"/>
      <c r="BG13" s="27"/>
      <c r="BP13" s="22"/>
    </row>
    <row r="14" spans="1:94" ht="12" customHeight="1">
      <c r="A14" s="73"/>
      <c r="B14" s="18"/>
      <c r="C14" s="18"/>
      <c r="D14" s="18"/>
      <c r="E14" s="18"/>
      <c r="F14" s="18"/>
      <c r="G14" s="18"/>
      <c r="H14" s="11"/>
      <c r="Q14" s="68"/>
      <c r="R14" s="68"/>
      <c r="Z14" s="132">
        <f>AH8</f>
        <v>13</v>
      </c>
      <c r="AA14" s="120"/>
      <c r="AB14" s="121"/>
      <c r="AC14" s="122"/>
      <c r="AD14" s="121"/>
      <c r="AE14" s="121"/>
      <c r="AF14" s="122"/>
      <c r="AP14" s="71"/>
      <c r="AQ14" s="133">
        <v>13</v>
      </c>
      <c r="AR14" s="84" t="str">
        <f>IF(VLOOKUP(AR12,NP,14,FALSE)=0,"",VLOOKUP(AR12,NP,14,FALSE))</f>
        <v/>
      </c>
      <c r="AS14" s="20" t="str">
        <f>IF(AR14="","",CONCATENATE(VLOOKUP(AR12,NP,15,FALSE),"  ",VLOOKUP(AR12,NP,16,FALSE)))</f>
        <v/>
      </c>
      <c r="AT14" s="134"/>
      <c r="AU14" s="135"/>
      <c r="AV14" s="134"/>
      <c r="AW14" s="134"/>
      <c r="AX14" s="135"/>
      <c r="AY14" s="3"/>
      <c r="AZ14" s="26"/>
      <c r="BA14" s="21" t="str">
        <f>IF(AZ12="","",CONCATENATE(IF(VLOOKUP(AR12,NP,23,FALSE)="","",IF(VLOOKUP(AR12,NP,12,FALSE)=1,VLOOKUP(AR12,NP,23,FALSE),-VLOOKUP(AR12,NP,23,FALSE))),IF(VLOOKUP(AR12,NP,24,FALSE)="","",CONCATENATE(" / ",IF(VLOOKUP(AR12,NP,12,FALSE)=1,VLOOKUP(AR12,NP,24,FALSE),-VLOOKUP(AR12,NP,24,FALSE)))),IF(VLOOKUP(AR12,NP,25,FALSE)="","",CONCATENATE(" / ",IF(VLOOKUP(AR12,NP,12,FALSE)=1,VLOOKUP(AR12,NP,25,FALSE),-VLOOKUP(AR12,NP,25,FALSE)))),IF(VLOOKUP(AR12,NP,26,FALSE)="","",CONCATENATE(" / ",IF(VLOOKUP(AR12,NP,12,FALSE)=1,VLOOKUP(AR12,NP,26,FALSE),-VLOOKUP(AR12,NP,26,FALSE)))),IF(VLOOKUP(AR12,NP,27,FALSE)="","",CONCATENATE(" / ",IF(VLOOKUP(AR12,NP,12,FALSE)=1,VLOOKUP(AR12,NP,27,FALSE),-VLOOKUP(AR12,NP,27,FALSE)))),IF(VLOOKUP(AR12,NP,28)="","",CONCATENATE(" / ",IF(VLOOKUP(AR12,NP,12)=1,VLOOKUP(AR12,NP,28),-VLOOKUP(AR12,NP,28)))),IF(VLOOKUP(AR12,NP,29)="","",CONCATENATE(" / ",IF(VLOOKUP(AR12,NP,12)=1,VLOOKUP(AR12,NP,29),-VLOOKUP(AR12,NP,29))))))</f>
        <v/>
      </c>
      <c r="BB14" s="21"/>
      <c r="BC14" s="17"/>
      <c r="BD14" s="21"/>
      <c r="BE14" s="21"/>
      <c r="BF14" s="17"/>
      <c r="BG14" s="21"/>
      <c r="BP14" s="136">
        <f>BH8</f>
        <v>5</v>
      </c>
    </row>
    <row r="15" spans="1:94" ht="12" customHeight="1">
      <c r="A15" s="73"/>
      <c r="B15" s="18"/>
      <c r="C15" s="18"/>
      <c r="D15" s="18"/>
      <c r="E15" s="18"/>
      <c r="F15" s="18"/>
      <c r="G15" s="18"/>
      <c r="H15" s="11"/>
      <c r="Q15" s="68"/>
      <c r="R15" s="68"/>
      <c r="S15" s="20" t="str">
        <f>IF(Z15="","",CONCATENATE(VLOOKUP(Z27,NP,5,FALSE),"  ",VLOOKUP(Z27,NP,6,FALSE)))</f>
        <v/>
      </c>
      <c r="T15" s="20"/>
      <c r="U15" s="92"/>
      <c r="V15" s="20"/>
      <c r="W15" s="20"/>
      <c r="X15" s="92"/>
      <c r="Y15" s="20"/>
      <c r="Z15" s="82" t="str">
        <f>IF(VLOOKUP(Z27,NP,4,FALSE)=0,"",VLOOKUP(Z27,NP,4,FALSE))</f>
        <v/>
      </c>
      <c r="AA15" s="125" t="s">
        <v>67</v>
      </c>
      <c r="AB15" s="125"/>
      <c r="AC15" s="126" t="str">
        <f>IF(VLOOKUP(AH15,NP,32,FALSE)="","",IF(VLOOKUP(AH15,NP,32,FALSE)=0,"",VLOOKUP(AH15,NP,32,FALSE)))</f>
        <v/>
      </c>
      <c r="AD15" s="127" t="str">
        <f>IF(VLOOKUP(AH15,NP,33,FALSE)="","",IF(VLOOKUP(AH15,NP,34,FALSE)=2,"",VLOOKUP(AH15,NP,34,FALSE)))</f>
        <v/>
      </c>
      <c r="AE15" s="127"/>
      <c r="AF15" s="128" t="str">
        <f>IF(VLOOKUP(AH15,NP,33,FALSE)="","",IF(VLOOKUP(AH15,NP,33,FALSE)=0,"",VLOOKUP(AH15,NP,33,FALSE)))</f>
        <v/>
      </c>
      <c r="AG15" s="137"/>
      <c r="AH15" s="139">
        <f>BH163+1</f>
        <v>249</v>
      </c>
      <c r="AR15" s="174" t="str">
        <f>IF(OR(AR14="",VLOOKUP(AR12,NP,20,FALSE)=0),"",IF(LEN(VLOOKUP(AR12,NP,20,FALSE))=7,VLOOKUP(AR12,NP,20,FALSE),VLOOKUP(AR12,NP,20,FALSE)))</f>
        <v/>
      </c>
      <c r="AS15" s="21" t="str">
        <f>IF(AR14="","",CONCATENATE(VLOOKUP(AR12,NP,18,FALSE)," pts - ",VLOOKUP(AR12,NP,21,FALSE)))</f>
        <v/>
      </c>
      <c r="AT15" s="21"/>
      <c r="AU15" s="17"/>
      <c r="AV15" s="21"/>
      <c r="AW15" s="21"/>
      <c r="AX15" s="17"/>
      <c r="AY15" s="21"/>
      <c r="AZ15" s="141"/>
      <c r="BA15" s="142"/>
      <c r="BB15" s="142"/>
      <c r="BC15" s="143"/>
      <c r="BD15" s="144"/>
      <c r="BE15" s="144"/>
      <c r="BF15" s="143"/>
      <c r="BG15" s="142"/>
      <c r="BH15" s="145">
        <f>AP93+1</f>
        <v>241</v>
      </c>
      <c r="BI15" s="125" t="s">
        <v>67</v>
      </c>
      <c r="BJ15" s="125"/>
      <c r="BK15" s="126" t="str">
        <f>IF(VLOOKUP(BH15,NP,32,FALSE)="","",IF(VLOOKUP(BH15,NP,32,FALSE)=0,"",VLOOKUP(BH15,NP,32,FALSE)))</f>
        <v/>
      </c>
      <c r="BL15" s="127" t="str">
        <f>IF(VLOOKUP(BH15,NP,33,FALSE)="","",IF(VLOOKUP(BH15,NP,34,FALSE)=2,"",VLOOKUP(BH15,NP,34,FALSE)))</f>
        <v/>
      </c>
      <c r="BM15" s="127"/>
      <c r="BN15" s="128" t="str">
        <f>IF(VLOOKUP(BH15,NP,33,FALSE)="","",IF(VLOOKUP(BH15,NP,33,FALSE)=0,"",VLOOKUP(BH15,NP,33,FALSE)))</f>
        <v/>
      </c>
      <c r="BO15" s="137"/>
      <c r="BP15" s="83" t="str">
        <f>IF(VLOOKUP(BP27,NP,4,FALSE)=0,"",VLOOKUP(BP27,NP,4,FALSE))</f>
        <v/>
      </c>
      <c r="BQ15" s="20" t="str">
        <f>IF(BP15="","",CONCATENATE(VLOOKUP(BP27,NP,5,FALSE),"  ",VLOOKUP(BP27,NP,6,FALSE)))</f>
        <v/>
      </c>
      <c r="BR15" s="20"/>
      <c r="BS15" s="92"/>
      <c r="BT15" s="20"/>
      <c r="BU15" s="20"/>
      <c r="BV15" s="92"/>
      <c r="BW15" s="20"/>
    </row>
    <row r="16" spans="1:94" ht="12" customHeight="1">
      <c r="A16" s="73"/>
      <c r="B16" s="18"/>
      <c r="C16" s="18"/>
      <c r="D16" s="18"/>
      <c r="E16" s="18"/>
      <c r="F16" s="18"/>
      <c r="G16" s="18"/>
      <c r="H16" s="11"/>
      <c r="R16" s="74"/>
      <c r="S16" s="64" t="str">
        <f>IF(Z15="","",CONCATENATE(VLOOKUP(Z27,NP,8,FALSE)," pts - ",VLOOKUP(Z27,NP,11,FALSE)))</f>
        <v/>
      </c>
      <c r="T16" s="64"/>
      <c r="U16" s="107"/>
      <c r="V16" s="64"/>
      <c r="W16" s="64"/>
      <c r="X16" s="107"/>
      <c r="Y16" s="64"/>
      <c r="Z16" s="71"/>
      <c r="AQ16" s="117">
        <v>20</v>
      </c>
      <c r="AR16" s="84" t="str">
        <f>IF(VLOOKUP(AR18,NP,4,FALSE)=0,"",VLOOKUP(AR18,NP,4,FALSE))</f>
        <v/>
      </c>
      <c r="AS16" s="20" t="str">
        <f>IF(AR16="","",CONCATENATE(VLOOKUP(AR18,NP,5,FALSE),"  ",VLOOKUP(AR18,NP,6,FALSE)))</f>
        <v/>
      </c>
      <c r="AT16" s="20"/>
      <c r="AU16" s="92"/>
      <c r="AV16" s="20"/>
      <c r="AW16" s="20"/>
      <c r="AX16" s="92"/>
      <c r="AY16" s="20"/>
      <c r="AZ16" s="2"/>
      <c r="BA16" s="121"/>
      <c r="BB16" s="121"/>
      <c r="BC16" s="122"/>
      <c r="BD16" s="121"/>
      <c r="BE16" s="121"/>
      <c r="BF16" s="122"/>
      <c r="BG16" s="4"/>
      <c r="BP16" s="25"/>
      <c r="BQ16" s="21" t="str">
        <f>IF(BP15="","",CONCATENATE(VLOOKUP(BP27,NP,8,FALSE)," pts - ",VLOOKUP(BP27,NP,11,FALSE)))</f>
        <v/>
      </c>
      <c r="BR16" s="21"/>
      <c r="BS16" s="17"/>
      <c r="BT16" s="21"/>
      <c r="BU16" s="21"/>
      <c r="BV16" s="17"/>
      <c r="BW16" s="21"/>
      <c r="BX16" s="22"/>
    </row>
    <row r="17" spans="1:84" ht="12" customHeight="1">
      <c r="A17" s="73"/>
      <c r="B17" s="18"/>
      <c r="C17" s="18"/>
      <c r="D17" s="18"/>
      <c r="E17" s="18"/>
      <c r="F17" s="18"/>
      <c r="G17" s="18"/>
      <c r="H17" s="11"/>
      <c r="R17" s="74"/>
      <c r="S17" s="64" t="str">
        <f>IF(Z15="","",CONCATENATE(IF(VLOOKUP(AH15,NP,23,FALSE)="","",IF(VLOOKUP(AH15,NP,12,FALSE)=1,VLOOKUP(AH15,NP,23,FALSE),-VLOOKUP(AH15,NP,23,FALSE))),IF(VLOOKUP(AH15,NP,24,FALSE)="","",CONCATENATE(" / ",IF(VLOOKUP(AH15,NP,12,FALSE)=1,VLOOKUP(AH15,NP,24,FALSE),-VLOOKUP(AH15,NP,24,FALSE)))),IF(VLOOKUP(AH15,NP,25,FALSE)="","",CONCATENATE(" / ",IF(VLOOKUP(AH15,NP,12,FALSE)=1,VLOOKUP(AH15,NP,25,FALSE),-VLOOKUP(AH15,NP,25,FALSE)))),IF(VLOOKUP(AH15,NP,26,FALSE)="","",CONCATENATE(" / ",IF(VLOOKUP(AH15,NP,12,FALSE)=1,VLOOKUP(AH15,NP,26,FALSE),-VLOOKUP(AH15,NP,26,FALSE)))),IF(VLOOKUP(AH15,NP,27,FALSE)="","",CONCATENATE(" / ",IF(VLOOKUP(AH15,NP,12,FALSE)=1,VLOOKUP(AH15,NP,27,FALSE),-VLOOKUP(AH15,NP,27,FALSE)))),IF(VLOOKUP(AH15,NP,28)="","",CONCATENATE(" / ",IF(VLOOKUP(AH15,NP,12)=1,VLOOKUP(AH15,NP,28),-VLOOKUP(AH15,NP,28)))),IF(VLOOKUP(AH15,NP,29)="","",CONCATENATE(" / ",IF(VLOOKUP(AH15,NP,12)=1,VLOOKUP(AH15,NP,29),-VLOOKUP(AH15,NP,29))))))</f>
        <v/>
      </c>
      <c r="T17" s="64"/>
      <c r="U17" s="107"/>
      <c r="V17" s="64"/>
      <c r="W17" s="64"/>
      <c r="X17" s="107"/>
      <c r="Y17" s="64"/>
      <c r="Z17" s="71"/>
      <c r="AP17" s="118">
        <f>AQ16</f>
        <v>20</v>
      </c>
      <c r="AR17" s="174" t="str">
        <f>IF(OR(AR16="",VLOOKUP(AR18,NP,10,FALSE)=0),"",IF(LEN(VLOOKUP(AR18,NP,10,FALSE))=7,VLOOKUP(AR18,NP,10,FALSE),VLOOKUP(AR18,NP,10,FALSE)))</f>
        <v/>
      </c>
      <c r="AS17" s="21" t="str">
        <f>IF(AR16="","",CONCATENATE(VLOOKUP(AR18,NP,8,FALSE)," pts - ",VLOOKUP(AR18,NP,11,FALSE)))</f>
        <v/>
      </c>
      <c r="AT17" s="21"/>
      <c r="AU17" s="17"/>
      <c r="AV17" s="21"/>
      <c r="AW17" s="21"/>
      <c r="AX17" s="17"/>
      <c r="AY17" s="21"/>
      <c r="AZ17" s="180">
        <f>AQ20</f>
        <v>21</v>
      </c>
      <c r="BA17" s="120"/>
      <c r="BB17" s="121"/>
      <c r="BC17" s="122"/>
      <c r="BD17" s="121"/>
      <c r="BE17" s="121"/>
      <c r="BF17" s="122"/>
      <c r="BG17" s="4"/>
      <c r="BP17" s="26"/>
      <c r="BQ17" s="21" t="str">
        <f>IF(BP15="","",CONCATENATE(IF(VLOOKUP(BH15,NP,23,FALSE)="","",IF(VLOOKUP(BH15,NP,12,FALSE)=1,VLOOKUP(BH15,NP,23,FALSE),-VLOOKUP(BH15,NP,23,FALSE))),IF(VLOOKUP(BH15,NP,24,FALSE)="","",CONCATENATE(" / ",IF(VLOOKUP(BH15,NP,12,FALSE)=1,VLOOKUP(BH15,NP,24,FALSE),-VLOOKUP(BH15,NP,24,FALSE)))),IF(VLOOKUP(BH15,NP,25,FALSE)="","",CONCATENATE(" / ",IF(VLOOKUP(BH15,NP,12,FALSE)=1,VLOOKUP(BH15,NP,25,FALSE),-VLOOKUP(BH15,NP,25,FALSE)))),IF(VLOOKUP(BH15,NP,26,FALSE)="","",CONCATENATE(" / ",IF(VLOOKUP(BH15,NP,12,FALSE)=1,VLOOKUP(BH15,NP,26,FALSE),-VLOOKUP(BH15,NP,26,FALSE)))),IF(VLOOKUP(BH15,NP,27,FALSE)="","",CONCATENATE(" / ",IF(VLOOKUP(BH15,NP,12,FALSE)=1,VLOOKUP(BH15,NP,27,FALSE),-VLOOKUP(BH15,NP,27,FALSE)))),IF(VLOOKUP(BH15,NP,28)="","",CONCATENATE(" / ",IF(VLOOKUP(BH15,NP,12)=1,VLOOKUP(BH15,NP,28),-VLOOKUP(BH15,NP,28)))),IF(VLOOKUP(BH15,NP,29)="","",CONCATENATE(" / ",IF(VLOOKUP(BH15,NP,12)=1,VLOOKUP(BH15,NP,29),-VLOOKUP(BH15,NP,29))))))</f>
        <v/>
      </c>
      <c r="BR17" s="21"/>
      <c r="BS17" s="17"/>
      <c r="BT17" s="21"/>
      <c r="BU17" s="21"/>
      <c r="BV17" s="17"/>
      <c r="BW17" s="21"/>
      <c r="BX17" s="22"/>
    </row>
    <row r="18" spans="1:84" ht="12" customHeight="1">
      <c r="A18" s="73"/>
      <c r="B18" s="18"/>
      <c r="C18" s="18"/>
      <c r="D18" s="18"/>
      <c r="E18" s="18"/>
      <c r="F18" s="18"/>
      <c r="G18" s="18"/>
      <c r="H18" s="11"/>
      <c r="R18" s="74"/>
      <c r="S18" s="120"/>
      <c r="T18" s="121"/>
      <c r="U18" s="122"/>
      <c r="V18" s="121"/>
      <c r="W18" s="121"/>
      <c r="X18" s="122"/>
      <c r="Z18" s="71"/>
      <c r="AI18" s="20" t="str">
        <f>IF(AP18="","",IF(VLOOKUP(AR18,NP,12,FALSE)=0,CONCATENATE(VLOOKUP(AR18,NP,5,FALSE),"  ",VLOOKUP(AR18,NP,6,FALSE)),IF(VLOOKUP(AR18,NP,22,FALSE)=0,CONCATENATE(VLOOKUP(AR18,NP,15,FALSE),"  ",VLOOKUP(AR18,NP,16,FALSE)),"")))</f>
        <v/>
      </c>
      <c r="AJ18" s="20"/>
      <c r="AK18" s="92"/>
      <c r="AL18" s="20"/>
      <c r="AM18" s="20"/>
      <c r="AN18" s="92"/>
      <c r="AO18" s="20"/>
      <c r="AP18" s="90" t="str">
        <f>IF(AND(VLOOKUP(AR18,NP,12,FALSE)=0,VLOOKUP(AR18,NP,22,FALSE)=0),"",IF(VLOOKUP(AR18,NP,12,FALSE)=0,VLOOKUP(AR18,NP,4,FALSE),IF(VLOOKUP(AR18,NP,22,FALSE)=0,VLOOKUP(AR18,NP,14,FALSE),"")))</f>
        <v/>
      </c>
      <c r="AR18" s="124">
        <f>AR12+1</f>
        <v>211</v>
      </c>
      <c r="AS18" s="125" t="s">
        <v>67</v>
      </c>
      <c r="AT18" s="125"/>
      <c r="AU18" s="126" t="str">
        <f>IF(VLOOKUP(AR18,NP,32,FALSE)="","",IF(VLOOKUP(AR18,NP,32,FALSE)=0,"",VLOOKUP(AR18,NP,32,FALSE)))</f>
        <v/>
      </c>
      <c r="AV18" s="127" t="str">
        <f>IF(VLOOKUP(AR18,NP,33,FALSE)="","",IF(VLOOKUP(AR18,NP,34,FALSE)=2,"",VLOOKUP(AR18,NP,34,FALSE)))</f>
        <v/>
      </c>
      <c r="AW18" s="127"/>
      <c r="AX18" s="128" t="str">
        <f>IF(VLOOKUP(AR18,NP,33,FALSE)="","",IF(VLOOKUP(AR18,NP,33,FALSE)=0,"",VLOOKUP(AR18,NP,33,FALSE)))</f>
        <v/>
      </c>
      <c r="AY18" s="137"/>
      <c r="AZ18" s="83" t="str">
        <f>IF(VLOOKUP(AZ21,NP,4,FALSE)=0,"",VLOOKUP(AZ21,NP,4,FALSE))</f>
        <v/>
      </c>
      <c r="BA18" s="20" t="str">
        <f>IF(AZ18="","",CONCATENATE(VLOOKUP(AZ21,NP,5,FALSE),"  ",VLOOKUP(AZ21,NP,6,FALSE)))</f>
        <v/>
      </c>
      <c r="BB18" s="20"/>
      <c r="BC18" s="92"/>
      <c r="BD18" s="20"/>
      <c r="BE18" s="20"/>
      <c r="BF18" s="92"/>
      <c r="BG18" s="20"/>
      <c r="BP18" s="22"/>
      <c r="BX18" s="22"/>
    </row>
    <row r="19" spans="1:84" ht="12" customHeight="1">
      <c r="A19" s="73"/>
      <c r="B19" s="18"/>
      <c r="C19" s="18"/>
      <c r="D19" s="18"/>
      <c r="E19" s="18"/>
      <c r="F19" s="18"/>
      <c r="G19" s="18"/>
      <c r="H19" s="11"/>
      <c r="R19" s="74"/>
      <c r="Z19" s="71"/>
      <c r="AH19" s="71"/>
      <c r="AI19" s="64" t="str">
        <f>IF(AP18="","",IF(VLOOKUP(AR18,NP,12,FALSE)=0,CONCATENATE(VLOOKUP(AR18,NP,8,FALSE)," pts - ",VLOOKUP(AR18,NP,11,FALSE)),IF(VLOOKUP(AR18,NP,22,FALSE)=0,CONCATENATE(VLOOKUP(AR18,NP,18,FALSE)," pts - ",VLOOKUP(AR18,NP,21,FALSE)),"")))</f>
        <v/>
      </c>
      <c r="AJ19" s="64"/>
      <c r="AK19" s="107"/>
      <c r="AL19" s="64"/>
      <c r="AM19" s="64"/>
      <c r="AN19" s="107"/>
      <c r="AO19" s="64"/>
      <c r="AP19" s="72"/>
      <c r="AR19" s="2"/>
      <c r="AS19" s="120"/>
      <c r="AT19" s="120"/>
      <c r="AU19" s="130"/>
      <c r="AV19" s="120"/>
      <c r="AW19" s="120"/>
      <c r="AX19" s="130"/>
      <c r="AY19" s="141"/>
      <c r="AZ19" s="26"/>
      <c r="BA19" s="21" t="str">
        <f>IF(AZ18="","",CONCATENATE(VLOOKUP(AZ21,NP,8,FALSE)," pts - ",VLOOKUP(AZ21,NP,11,FALSE)))</f>
        <v/>
      </c>
      <c r="BB19" s="21"/>
      <c r="BC19" s="17"/>
      <c r="BD19" s="21"/>
      <c r="BE19" s="21"/>
      <c r="BF19" s="17"/>
      <c r="BG19" s="21"/>
      <c r="BH19" s="22"/>
      <c r="BP19" s="22"/>
      <c r="BX19" s="22"/>
    </row>
    <row r="20" spans="1:84" ht="12" customHeight="1">
      <c r="A20" s="73"/>
      <c r="B20" s="18"/>
      <c r="C20" s="18"/>
      <c r="D20" s="18"/>
      <c r="E20" s="18"/>
      <c r="F20" s="18"/>
      <c r="G20" s="18"/>
      <c r="H20" s="11"/>
      <c r="R20" s="74"/>
      <c r="Z20" s="71"/>
      <c r="AH20" s="71"/>
      <c r="AQ20" s="117">
        <v>21</v>
      </c>
      <c r="AR20" s="84" t="str">
        <f>IF(VLOOKUP(AR18,NP,14,FALSE)=0,"",VLOOKUP(AR18,NP,14,FALSE))</f>
        <v/>
      </c>
      <c r="AS20" s="20" t="str">
        <f>IF(AR20="","",CONCATENATE(VLOOKUP(AR18,NP,15,FALSE),"  ",VLOOKUP(AR18,NP,16,FALSE)))</f>
        <v/>
      </c>
      <c r="AT20" s="134"/>
      <c r="AU20" s="135"/>
      <c r="AV20" s="134"/>
      <c r="AW20" s="134"/>
      <c r="AX20" s="135"/>
      <c r="AY20" s="3"/>
      <c r="AZ20" s="26"/>
      <c r="BA20" s="21" t="str">
        <f>IF(AZ18="","",CONCATENATE(IF(VLOOKUP(AR18,NP,23,FALSE)="","",IF(VLOOKUP(AR18,NP,12,FALSE)=1,VLOOKUP(AR18,NP,23,FALSE),-VLOOKUP(AR18,NP,23,FALSE))),IF(VLOOKUP(AR18,NP,24,FALSE)="","",CONCATENATE(" / ",IF(VLOOKUP(AR18,NP,12,FALSE)=1,VLOOKUP(AR18,NP,24,FALSE),-VLOOKUP(AR18,NP,24,FALSE)))),IF(VLOOKUP(AR18,NP,25,FALSE)="","",CONCATENATE(" / ",IF(VLOOKUP(AR18,NP,12,FALSE)=1,VLOOKUP(AR18,NP,25,FALSE),-VLOOKUP(AR18,NP,25,FALSE)))),IF(VLOOKUP(AR18,NP,26,FALSE)="","",CONCATENATE(" / ",IF(VLOOKUP(AR18,NP,12,FALSE)=1,VLOOKUP(AR18,NP,26,FALSE),-VLOOKUP(AR18,NP,26,FALSE)))),IF(VLOOKUP(AR18,NP,27,FALSE)="","",CONCATENATE(" / ",IF(VLOOKUP(AR18,NP,12,FALSE)=1,VLOOKUP(AR18,NP,27,FALSE),-VLOOKUP(AR18,NP,27,FALSE)))),IF(VLOOKUP(AR18,NP,28)="","",CONCATENATE(" / ",IF(VLOOKUP(AR18,NP,12)=1,VLOOKUP(AR18,NP,28),-VLOOKUP(AR18,NP,28)))),IF(VLOOKUP(AR18,NP,29)="","",CONCATENATE(" / ",IF(VLOOKUP(AR18,NP,12)=1,VLOOKUP(AR18,NP,29),-VLOOKUP(AR18,NP,29))))))</f>
        <v/>
      </c>
      <c r="BB20" s="21"/>
      <c r="BC20" s="17"/>
      <c r="BD20" s="21"/>
      <c r="BE20" s="21"/>
      <c r="BF20" s="17"/>
      <c r="BG20" s="21"/>
      <c r="BH20" s="22"/>
      <c r="BI20" s="24"/>
      <c r="BJ20" s="24"/>
      <c r="BK20" s="98"/>
      <c r="BL20" s="24"/>
      <c r="BM20" s="24"/>
      <c r="BN20" s="98"/>
      <c r="BP20" s="22"/>
      <c r="BX20" s="22"/>
    </row>
    <row r="21" spans="1:84" ht="12" customHeight="1">
      <c r="A21" s="73"/>
      <c r="B21" s="18"/>
      <c r="C21" s="18"/>
      <c r="D21" s="18"/>
      <c r="E21" s="18"/>
      <c r="F21" s="18"/>
      <c r="G21" s="18"/>
      <c r="H21" s="11"/>
      <c r="J21" s="24"/>
      <c r="K21" s="24"/>
      <c r="L21" s="24"/>
      <c r="M21" s="98"/>
      <c r="N21" s="24"/>
      <c r="O21" s="24"/>
      <c r="R21" s="74"/>
      <c r="Z21" s="71"/>
      <c r="AA21" s="20" t="str">
        <f>IF(AH21="","",CONCATENATE(VLOOKUP(AH15,NP,15,FALSE),"  ",VLOOKUP(AH15,NP,16,FALSE)))</f>
        <v/>
      </c>
      <c r="AB21" s="20"/>
      <c r="AC21" s="92"/>
      <c r="AD21" s="20"/>
      <c r="AE21" s="20"/>
      <c r="AF21" s="92"/>
      <c r="AG21" s="20"/>
      <c r="AH21" s="82" t="str">
        <f>IF(VLOOKUP(AH15,NP,14,FALSE)=0,"",VLOOKUP(AH15,NP,14,FALSE))</f>
        <v/>
      </c>
      <c r="AI21" s="125" t="s">
        <v>67</v>
      </c>
      <c r="AJ21" s="125"/>
      <c r="AK21" s="126" t="str">
        <f>IF(VLOOKUP(AP21,NP,32,FALSE)="","",IF(VLOOKUP(AP21,NP,32,FALSE)=0,"",VLOOKUP(AP21,NP,32,FALSE)))</f>
        <v/>
      </c>
      <c r="AL21" s="127" t="str">
        <f>IF(VLOOKUP(AP21,NP,33,FALSE)="","",IF(VLOOKUP(AP21,NP,34,FALSE)=2,"",VLOOKUP(AP21,NP,34,FALSE)))</f>
        <v/>
      </c>
      <c r="AM21" s="127"/>
      <c r="AN21" s="128" t="str">
        <f>IF(VLOOKUP(AP21,NP,33,FALSE)="","",IF(VLOOKUP(AP21,NP,33,FALSE)=0,"",VLOOKUP(AP21,NP,33,FALSE)))</f>
        <v/>
      </c>
      <c r="AO21" s="137"/>
      <c r="AP21" s="138">
        <f>AP9+1</f>
        <v>234</v>
      </c>
      <c r="AR21" s="174" t="str">
        <f>IF(OR(AR20="",VLOOKUP(AR18,NP,20,FALSE)=0),"",IF(LEN(VLOOKUP(AR18,NP,20,FALSE))=7,VLOOKUP(AR18,NP,20,FALSE),VLOOKUP(AR18,NP,20,FALSE)))</f>
        <v/>
      </c>
      <c r="AS21" s="27" t="str">
        <f>IF(AR20="","",CONCATENATE(VLOOKUP(AR18,NP,18,FALSE)," pts - ",VLOOKUP(AR18,NP,21,FALSE)))</f>
        <v/>
      </c>
      <c r="AT21" s="27"/>
      <c r="AU21" s="97"/>
      <c r="AV21" s="27"/>
      <c r="AW21" s="27"/>
      <c r="AX21" s="97"/>
      <c r="AY21" s="27"/>
      <c r="AZ21" s="139">
        <f>AZ9+1</f>
        <v>226</v>
      </c>
      <c r="BA21" s="125" t="s">
        <v>67</v>
      </c>
      <c r="BB21" s="125"/>
      <c r="BC21" s="126" t="str">
        <f>IF(VLOOKUP(AZ21,NP,32,FALSE)="","",IF(VLOOKUP(AZ21,NP,32,FALSE)=0,"",VLOOKUP(AZ21,NP,32,FALSE)))</f>
        <v/>
      </c>
      <c r="BD21" s="127" t="str">
        <f>IF(VLOOKUP(AZ21,NP,33,FALSE)="","",IF(VLOOKUP(AZ21,NP,34,FALSE)=2,"",VLOOKUP(AZ21,NP,34,FALSE)))</f>
        <v/>
      </c>
      <c r="BE21" s="127"/>
      <c r="BF21" s="128" t="str">
        <f>IF(VLOOKUP(AZ21,NP,33,FALSE)="","",IF(VLOOKUP(AZ21,NP,33,FALSE)=0,"",VLOOKUP(AZ21,NP,33,FALSE)))</f>
        <v/>
      </c>
      <c r="BG21" s="137"/>
      <c r="BH21" s="83" t="str">
        <f>IF(VLOOKUP(BH15,NP,14,FALSE)=0,"",VLOOKUP(BH15,NP,14,FALSE))</f>
        <v/>
      </c>
      <c r="BI21" s="20" t="str">
        <f>IF(BH21="","",CONCATENATE(VLOOKUP(BH15,NP,15,FALSE),"  ",VLOOKUP(BH15,NP,16,FALSE)))</f>
        <v/>
      </c>
      <c r="BJ21" s="20"/>
      <c r="BK21" s="92"/>
      <c r="BL21" s="20"/>
      <c r="BM21" s="20"/>
      <c r="BN21" s="92"/>
      <c r="BO21" s="20"/>
      <c r="BP21" s="22"/>
      <c r="BX21" s="22"/>
    </row>
    <row r="22" spans="1:84" ht="12" customHeight="1">
      <c r="A22" s="73"/>
      <c r="B22" s="18"/>
      <c r="C22" s="18"/>
      <c r="D22" s="18"/>
      <c r="E22" s="18"/>
      <c r="F22" s="18"/>
      <c r="G22" s="18"/>
      <c r="H22" s="49"/>
      <c r="R22" s="74"/>
      <c r="AA22" s="66" t="str">
        <f>IF(AH21="","",CONCATENATE(VLOOKUP(AH15,NP,18,FALSE)," pts - ",VLOOKUP(AH15,NP,21,FALSE)))</f>
        <v/>
      </c>
      <c r="AB22" s="66"/>
      <c r="AC22" s="108"/>
      <c r="AD22" s="66"/>
      <c r="AE22" s="66"/>
      <c r="AF22" s="108"/>
      <c r="AG22" s="66"/>
      <c r="AH22" s="132">
        <f>AP17</f>
        <v>20</v>
      </c>
      <c r="AQ22" s="117">
        <v>28</v>
      </c>
      <c r="AR22" s="84" t="str">
        <f>IF(VLOOKUP(AR24,NP,4,FALSE)=0,"",VLOOKUP(AR24,NP,4,FALSE))</f>
        <v/>
      </c>
      <c r="AS22" s="20" t="str">
        <f>IF(AR22="","",CONCATENATE(VLOOKUP(AR24,NP,5,FALSE),"  ",VLOOKUP(AR24,NP,6,FALSE)))</f>
        <v/>
      </c>
      <c r="AT22" s="20"/>
      <c r="AU22" s="92"/>
      <c r="AV22" s="20"/>
      <c r="AW22" s="20"/>
      <c r="AX22" s="92"/>
      <c r="AY22" s="20"/>
      <c r="AZ22" s="2"/>
      <c r="BA22" s="18"/>
      <c r="BB22" s="18"/>
      <c r="BC22" s="99"/>
      <c r="BD22" s="18"/>
      <c r="BE22" s="18"/>
      <c r="BF22" s="99"/>
      <c r="BH22" s="136">
        <f>AZ25</f>
        <v>28</v>
      </c>
      <c r="BI22" s="27" t="str">
        <f>IF(BH21="","",CONCATENATE(VLOOKUP(BH15,NP,18,FALSE)," pts - ",VLOOKUP(BH15,NP,21,FALSE)))</f>
        <v/>
      </c>
      <c r="BJ22" s="27"/>
      <c r="BK22" s="97"/>
      <c r="BL22" s="27"/>
      <c r="BM22" s="27"/>
      <c r="BN22" s="97"/>
      <c r="BO22" s="27"/>
      <c r="BP22" s="11"/>
      <c r="BQ22" s="18"/>
      <c r="BR22" s="18"/>
      <c r="BS22" s="99"/>
      <c r="BT22" s="18"/>
      <c r="BU22" s="18"/>
      <c r="BV22" s="99"/>
      <c r="BW22" s="18"/>
      <c r="BX22" s="22"/>
    </row>
    <row r="23" spans="1:84" ht="12" customHeight="1">
      <c r="A23" s="73"/>
      <c r="B23" s="18"/>
      <c r="C23" s="18"/>
      <c r="D23" s="18"/>
      <c r="E23" s="18"/>
      <c r="F23" s="18"/>
      <c r="G23" s="18"/>
      <c r="H23" s="49"/>
      <c r="R23" s="74"/>
      <c r="AA23" s="64" t="str">
        <f>IF(AH21="","",CONCATENATE(IF(VLOOKUP(AP21,NP,23,FALSE)="","",IF(VLOOKUP(AP21,NP,12,FALSE)=1,VLOOKUP(AP21,NP,23,FALSE),-VLOOKUP(AP21,NP,23,FALSE))),IF(VLOOKUP(AP21,NP,24,FALSE)="","",CONCATENATE(" / ",IF(VLOOKUP(AP21,NP,12,FALSE)=1,VLOOKUP(AP21,NP,24,FALSE),-VLOOKUP(AP21,NP,24,FALSE)))),IF(VLOOKUP(AP21,NP,25,FALSE)="","",CONCATENATE(" / ",IF(VLOOKUP(AP21,NP,12,FALSE)=1,VLOOKUP(AP21,NP,25,FALSE),-VLOOKUP(AP21,NP,25,FALSE)))),IF(VLOOKUP(AP21,NP,26,FALSE)="","",CONCATENATE(" / ",IF(VLOOKUP(AP21,NP,12,FALSE)=1,VLOOKUP(AP21,NP,26,FALSE),-VLOOKUP(AP21,NP,26,FALSE)))),IF(VLOOKUP(AP21,NP,27,FALSE)="","",CONCATENATE(" / ",IF(VLOOKUP(AP21,NP,12,FALSE)=1,VLOOKUP(AP21,NP,27,FALSE),-VLOOKUP(AP21,NP,27,FALSE)))),IF(VLOOKUP(AP21,NP,28)="","",CONCATENATE(" / ",IF(VLOOKUP(AP21,NP,12)=1,VLOOKUP(AP21,NP,28),-VLOOKUP(AP21,NP,28)))),IF(VLOOKUP(AP21,NP,29)="","",CONCATENATE(" / ",IF(VLOOKUP(AP21,NP,12)=1,VLOOKUP(AP21,NP,29),-VLOOKUP(AP21,NP,29))))))</f>
        <v/>
      </c>
      <c r="AH23" s="71"/>
      <c r="AP23" s="118"/>
      <c r="AQ23" s="119"/>
      <c r="AR23" s="174" t="str">
        <f>IF(OR(AR22="",VLOOKUP(AR24,NP,10,FALSE)=0),"",IF(LEN(VLOOKUP(AR24,NP,10,FALSE))=7,VLOOKUP(AR24,NP,10,FALSE),VLOOKUP(AR24,NP,10,FALSE)))</f>
        <v/>
      </c>
      <c r="AS23" s="27" t="str">
        <f>IF(AR22="","",CONCATENATE(VLOOKUP(AR24,NP,8,FALSE)," pts - ",VLOOKUP(AR24,NP,11,FALSE)))</f>
        <v/>
      </c>
      <c r="AT23" s="27"/>
      <c r="AU23" s="97"/>
      <c r="AV23" s="27"/>
      <c r="AW23" s="27"/>
      <c r="AX23" s="97"/>
      <c r="AY23" s="85"/>
      <c r="AZ23" s="140"/>
      <c r="BA23" s="120"/>
      <c r="BB23" s="121"/>
      <c r="BC23" s="122"/>
      <c r="BD23" s="121"/>
      <c r="BE23" s="121"/>
      <c r="BF23" s="122"/>
      <c r="BG23" s="4"/>
      <c r="BH23" s="26"/>
      <c r="BI23" s="21" t="str">
        <f>IF(BH21="","",CONCATENATE(IF(VLOOKUP(AZ21,NP,23,FALSE)="","",IF(VLOOKUP(AZ21,NP,12,FALSE)=1,VLOOKUP(AZ21,NP,23,FALSE),-VLOOKUP(AZ21,NP,23,FALSE))),IF(VLOOKUP(AZ21,NP,24,FALSE)="","",CONCATENATE(" / ",IF(VLOOKUP(AZ21,NP,12,FALSE)=1,VLOOKUP(AZ21,NP,24,FALSE),-VLOOKUP(AZ21,NP,24,FALSE)))),IF(VLOOKUP(AZ21,NP,25,FALSE)="","",CONCATENATE(" / ",IF(VLOOKUP(AZ21,NP,12,FALSE)=1,VLOOKUP(AZ21,NP,25,FALSE),-VLOOKUP(AZ21,NP,25,FALSE)))),IF(VLOOKUP(AZ21,NP,26,FALSE)="","",CONCATENATE(" / ",IF(VLOOKUP(AZ21,NP,12,FALSE)=1,VLOOKUP(AZ21,NP,26,FALSE),-VLOOKUP(AZ21,NP,26,FALSE)))),IF(VLOOKUP(AZ21,NP,27,FALSE)="","",CONCATENATE(" / ",IF(VLOOKUP(AZ21,NP,12,FALSE)=1,VLOOKUP(AZ21,NP,27,FALSE),-VLOOKUP(AZ21,NP,27,FALSE)))),IF(VLOOKUP(AZ21,NP,28)="","",CONCATENATE(" / ",IF(VLOOKUP(AZ21,NP,12)=1,VLOOKUP(AZ21,NP,28),-VLOOKUP(AZ21,NP,28)))),IF(VLOOKUP(AZ21,NP,29)="","",CONCATENATE(" / ",IF(VLOOKUP(AZ21,NP,12)=1,VLOOKUP(AZ21,NP,29),-VLOOKUP(AZ21,NP,29))))))</f>
        <v/>
      </c>
      <c r="BJ23" s="21"/>
      <c r="BK23" s="17"/>
      <c r="BL23" s="21"/>
      <c r="BM23" s="21"/>
      <c r="BN23" s="17"/>
      <c r="BO23" s="21"/>
      <c r="BX23" s="22"/>
    </row>
    <row r="24" spans="1:84" ht="12" customHeight="1">
      <c r="A24" s="73"/>
      <c r="B24" s="18"/>
      <c r="C24" s="18"/>
      <c r="D24" s="18"/>
      <c r="E24" s="18"/>
      <c r="F24" s="18"/>
      <c r="G24" s="18"/>
      <c r="H24" s="49"/>
      <c r="R24" s="74"/>
      <c r="AH24" s="71"/>
      <c r="AI24" s="20" t="str">
        <f>IF(AP24="","",IF(VLOOKUP(AR24,NP,12,FALSE)=0,CONCATENATE(VLOOKUP(AR24,NP,5,FALSE),"  ",VLOOKUP(AR24,NP,6,FALSE)),IF(VLOOKUP(AR24,NP,22,FALSE)=0,CONCATENATE(VLOOKUP(AR24,NP,15,FALSE),"  ",VLOOKUP(AR24,NP,16,FALSE)),"")))</f>
        <v/>
      </c>
      <c r="AJ24" s="20"/>
      <c r="AK24" s="92"/>
      <c r="AL24" s="20"/>
      <c r="AM24" s="20"/>
      <c r="AN24" s="92"/>
      <c r="AO24" s="20"/>
      <c r="AP24" s="90" t="str">
        <f>IF(AND(VLOOKUP(AR24,NP,12,FALSE)=0,VLOOKUP(AR24,NP,22,FALSE)=0),"",IF(VLOOKUP(AR24,NP,12,FALSE)=0,VLOOKUP(AR24,NP,4,FALSE),IF(VLOOKUP(AR24,NP,22,FALSE)=0,VLOOKUP(AR24,NP,14,FALSE),"")))</f>
        <v/>
      </c>
      <c r="AQ24" s="123"/>
      <c r="AR24" s="124">
        <f>AR18+1</f>
        <v>212</v>
      </c>
      <c r="AS24" s="125" t="s">
        <v>67</v>
      </c>
      <c r="AT24" s="125"/>
      <c r="AU24" s="126" t="str">
        <f>IF(VLOOKUP(AR24,NP,32,FALSE)="","",IF(VLOOKUP(AR24,NP,32,FALSE)=0,"",VLOOKUP(AR24,NP,32,FALSE)))</f>
        <v/>
      </c>
      <c r="AV24" s="127" t="str">
        <f>IF(VLOOKUP(AR24,NP,33,FALSE)="","",IF(VLOOKUP(AR24,NP,34,FALSE)=2,"",VLOOKUP(AR24,NP,34,FALSE)))</f>
        <v/>
      </c>
      <c r="AW24" s="127"/>
      <c r="AX24" s="128" t="str">
        <f>IF(VLOOKUP(AR24,NP,33,FALSE)="","",IF(VLOOKUP(AR24,NP,33,FALSE)=0,"",VLOOKUP(AR24,NP,33,FALSE)))</f>
        <v/>
      </c>
      <c r="AY24" s="129"/>
      <c r="AZ24" s="83" t="str">
        <f>IF(VLOOKUP(AZ21,NP,14,FALSE)=0,"",VLOOKUP(AZ21,NP,14,FALSE))</f>
        <v/>
      </c>
      <c r="BA24" s="20" t="str">
        <f>IF(AZ24="","",CONCATENATE(VLOOKUP(AZ21,NP,15,FALSE),"  ",VLOOKUP(AZ21,NP,16,FALSE)))</f>
        <v/>
      </c>
      <c r="BB24" s="20"/>
      <c r="BC24" s="92"/>
      <c r="BD24" s="20"/>
      <c r="BE24" s="20"/>
      <c r="BF24" s="92"/>
      <c r="BG24" s="20"/>
      <c r="BH24" s="22"/>
      <c r="BI24" s="28"/>
      <c r="BJ24" s="28"/>
      <c r="BK24" s="15"/>
      <c r="BL24" s="28"/>
      <c r="BM24" s="28"/>
      <c r="BN24" s="15"/>
      <c r="BO24" s="18"/>
      <c r="BX24" s="22"/>
    </row>
    <row r="25" spans="1:84" ht="12" customHeight="1">
      <c r="A25" s="73"/>
      <c r="B25" s="18"/>
      <c r="C25" s="18"/>
      <c r="D25" s="18"/>
      <c r="E25" s="18"/>
      <c r="F25" s="18"/>
      <c r="G25" s="18"/>
      <c r="H25" s="49"/>
      <c r="J25" s="18"/>
      <c r="K25" s="18"/>
      <c r="L25" s="18"/>
      <c r="M25" s="99"/>
      <c r="N25" s="18"/>
      <c r="O25" s="18"/>
      <c r="P25" s="99"/>
      <c r="R25" s="74"/>
      <c r="AA25" s="18"/>
      <c r="AB25" s="18"/>
      <c r="AC25" s="99"/>
      <c r="AD25" s="18"/>
      <c r="AE25" s="18"/>
      <c r="AI25" s="64" t="str">
        <f>IF(AP24="","",IF(VLOOKUP(AR24,NP,12,FALSE)=0,CONCATENATE(VLOOKUP(AR24,NP,8,FALSE)," pts - ",VLOOKUP(AR24,NP,11,FALSE)),IF(VLOOKUP(AR24,NP,22,FALSE)=0,CONCATENATE(VLOOKUP(AR24,NP,18,FALSE)," pts - ",VLOOKUP(AR24,NP,21,FALSE)),"")))</f>
        <v/>
      </c>
      <c r="AJ25" s="64"/>
      <c r="AK25" s="97"/>
      <c r="AL25" s="27"/>
      <c r="AM25" s="27"/>
      <c r="AN25" s="97"/>
      <c r="AO25" s="27"/>
      <c r="AP25" s="118">
        <f>AQ26</f>
        <v>29</v>
      </c>
      <c r="AQ25" s="123"/>
      <c r="AR25" s="2"/>
      <c r="AS25" s="120"/>
      <c r="AT25" s="120"/>
      <c r="AU25" s="130"/>
      <c r="AV25" s="120"/>
      <c r="AW25" s="120"/>
      <c r="AX25" s="130"/>
      <c r="AY25" s="131"/>
      <c r="AZ25" s="180">
        <f>AQ22</f>
        <v>28</v>
      </c>
      <c r="BA25" s="27" t="str">
        <f>IF(AZ24="","",CONCATENATE(VLOOKUP(AZ21,NP,18,FALSE)," pts - ",VLOOKUP(AZ21,NP,21,FALSE)))</f>
        <v/>
      </c>
      <c r="BB25" s="27"/>
      <c r="BC25" s="97"/>
      <c r="BD25" s="27"/>
      <c r="BE25" s="27"/>
      <c r="BF25" s="97"/>
      <c r="BG25" s="27"/>
      <c r="BX25" s="22"/>
    </row>
    <row r="26" spans="1:84" ht="12" customHeight="1">
      <c r="A26" s="73"/>
      <c r="B26" s="18"/>
      <c r="C26" s="18"/>
      <c r="D26" s="18"/>
      <c r="E26" s="18"/>
      <c r="F26" s="18"/>
      <c r="G26" s="18"/>
      <c r="H26" s="49"/>
      <c r="J26" s="18"/>
      <c r="K26" s="18"/>
      <c r="L26" s="18"/>
      <c r="M26" s="99"/>
      <c r="N26" s="18"/>
      <c r="O26" s="18"/>
      <c r="P26" s="99"/>
      <c r="R26" s="132">
        <f>Z14</f>
        <v>13</v>
      </c>
      <c r="AP26" s="71"/>
      <c r="AQ26" s="133">
        <v>29</v>
      </c>
      <c r="AR26" s="84" t="str">
        <f>IF(VLOOKUP(AR24,NP,14,FALSE)=0,"",VLOOKUP(AR24,NP,14,FALSE))</f>
        <v/>
      </c>
      <c r="AS26" s="20" t="str">
        <f>IF(AR26="","",CONCATENATE(VLOOKUP(AR24,NP,15,FALSE),"  ",VLOOKUP(AR24,NP,16,FALSE)))</f>
        <v/>
      </c>
      <c r="AT26" s="134"/>
      <c r="AU26" s="135"/>
      <c r="AV26" s="134"/>
      <c r="AW26" s="134"/>
      <c r="AX26" s="135"/>
      <c r="AY26" s="86"/>
      <c r="AZ26" s="26"/>
      <c r="BA26" s="21" t="str">
        <f>IF(AZ24="","",CONCATENATE(IF(VLOOKUP(AR24,NP,23,FALSE)="","",IF(VLOOKUP(AR24,NP,12,FALSE)=1,VLOOKUP(AR24,NP,23,FALSE),-VLOOKUP(AR24,NP,23,FALSE))),IF(VLOOKUP(AR24,NP,24,FALSE)="","",CONCATENATE(" / ",IF(VLOOKUP(AR24,NP,12,FALSE)=1,VLOOKUP(AR24,NP,24,FALSE),-VLOOKUP(AR24,NP,24,FALSE)))),IF(VLOOKUP(AR24,NP,25,FALSE)="","",CONCATENATE(" / ",IF(VLOOKUP(AR24,NP,12,FALSE)=1,VLOOKUP(AR24,NP,25,FALSE),-VLOOKUP(AR24,NP,25,FALSE)))),IF(VLOOKUP(AR24,NP,26,FALSE)="","",CONCATENATE(" / ",IF(VLOOKUP(AR24,NP,12,FALSE)=1,VLOOKUP(AR24,NP,26,FALSE),-VLOOKUP(AR24,NP,26,FALSE)))),IF(VLOOKUP(AR24,NP,27,FALSE)="","",CONCATENATE(" / ",IF(VLOOKUP(AR24,NP,12,FALSE)=1,VLOOKUP(AR24,NP,27,FALSE),-VLOOKUP(AR24,NP,27,FALSE)))),IF(VLOOKUP(AR24,NP,28)="","",CONCATENATE(" / ",IF(VLOOKUP(AR24,NP,12)=1,VLOOKUP(AR24,NP,28),-VLOOKUP(AR24,NP,28)))),IF(VLOOKUP(AR24,NP,29)="","",CONCATENATE(" / ",IF(VLOOKUP(AR24,NP,12)=1,VLOOKUP(AR24,NP,29),-VLOOKUP(AR24,NP,29))))))</f>
        <v/>
      </c>
      <c r="BB26" s="21"/>
      <c r="BC26" s="17"/>
      <c r="BD26" s="21"/>
      <c r="BE26" s="21"/>
      <c r="BF26" s="17"/>
      <c r="BG26" s="21"/>
      <c r="BX26" s="136">
        <f>BP14</f>
        <v>5</v>
      </c>
    </row>
    <row r="27" spans="1:84" ht="12" customHeight="1">
      <c r="A27" s="73"/>
      <c r="B27" s="18"/>
      <c r="C27" s="18"/>
      <c r="D27" s="18"/>
      <c r="E27" s="18"/>
      <c r="F27" s="18"/>
      <c r="G27" s="18"/>
      <c r="H27" s="49"/>
      <c r="J27" s="18"/>
      <c r="K27" s="20" t="str">
        <f>IF(R27="","",CONCATENATE(VLOOKUP(R51,NP,5,FALSE),"  ",VLOOKUP(R51,NP,6,FALSE)))</f>
        <v/>
      </c>
      <c r="L27" s="20"/>
      <c r="M27" s="92"/>
      <c r="N27" s="20"/>
      <c r="O27" s="20"/>
      <c r="P27" s="92"/>
      <c r="Q27" s="20"/>
      <c r="R27" s="82" t="str">
        <f>IF(VLOOKUP(R51,NP,4,FALSE)=0,"",VLOOKUP(R51,NP,4,FALSE))</f>
        <v/>
      </c>
      <c r="S27" s="125" t="s">
        <v>67</v>
      </c>
      <c r="T27" s="125"/>
      <c r="U27" s="126" t="str">
        <f>IF(VLOOKUP(Z27,NP,32,FALSE)="","",IF(VLOOKUP(Z27,NP,32,FALSE)=0,"",VLOOKUP(Z27,NP,32,FALSE)))</f>
        <v/>
      </c>
      <c r="V27" s="127" t="str">
        <f>IF(VLOOKUP(Z27,NP,33,FALSE)="","",IF(VLOOKUP(Z27,NP,34,FALSE)=2,"",VLOOKUP(Z27,NP,34,FALSE)))</f>
        <v/>
      </c>
      <c r="W27" s="127"/>
      <c r="X27" s="128" t="str">
        <f>IF(VLOOKUP(Z27,NP,33,FALSE)="","",IF(VLOOKUP(Z27,NP,33,FALSE)=0,"",VLOOKUP(Z27,NP,33,FALSE)))</f>
        <v/>
      </c>
      <c r="Y27" s="137"/>
      <c r="Z27" s="145">
        <f>BP190+1</f>
        <v>265</v>
      </c>
      <c r="AR27" s="174" t="str">
        <f>IF(OR(AR26="",VLOOKUP(AR24,NP,20,FALSE)=0),"",IF(LEN(VLOOKUP(AR24,NP,20,FALSE))=7,VLOOKUP(AR24,NP,20,FALSE),VLOOKUP(AR24,NP,20,FALSE)))</f>
        <v/>
      </c>
      <c r="AS27" s="27" t="str">
        <f>IF(AR26="","",CONCATENATE(VLOOKUP(AR24,NP,18,FALSE)," pts - ",VLOOKUP(AR24,NP,21,FALSE)))</f>
        <v/>
      </c>
      <c r="AT27" s="27"/>
      <c r="AU27" s="97"/>
      <c r="AV27" s="27"/>
      <c r="AW27" s="27"/>
      <c r="AX27" s="97"/>
      <c r="AY27" s="27"/>
      <c r="AZ27" s="18"/>
      <c r="BA27" s="18"/>
      <c r="BP27" s="145">
        <f>AH163+1</f>
        <v>257</v>
      </c>
      <c r="BQ27" s="125" t="s">
        <v>67</v>
      </c>
      <c r="BR27" s="125"/>
      <c r="BS27" s="126" t="str">
        <f>IF(VLOOKUP(BP27,NP,32,FALSE)="","",IF(VLOOKUP(BP27,NP,32,FALSE)=0,"",VLOOKUP(BP27,NP,32,FALSE)))</f>
        <v/>
      </c>
      <c r="BT27" s="127" t="str">
        <f>IF(VLOOKUP(BP27,NP,33,FALSE)="","",IF(VLOOKUP(BP27,NP,34,FALSE)=2,"",VLOOKUP(BP27,NP,34,FALSE)))</f>
        <v/>
      </c>
      <c r="BU27" s="127"/>
      <c r="BV27" s="128" t="str">
        <f>IF(VLOOKUP(BP27,NP,33,FALSE)="","",IF(VLOOKUP(BP27,NP,33,FALSE)=0,"",VLOOKUP(BP27,NP,33,FALSE)))</f>
        <v/>
      </c>
      <c r="BW27" s="137"/>
      <c r="BX27" s="83" t="str">
        <f>IF(VLOOKUP(BX51,NP,4,FALSE)=0,"",VLOOKUP(BX51,NP,4,FALSE))</f>
        <v/>
      </c>
      <c r="BY27" s="20" t="str">
        <f>IF(BX27="","",CONCATENATE(VLOOKUP(BX51,NP,5,FALSE),"  ",VLOOKUP(BX51,NP,6,FALSE)))</f>
        <v/>
      </c>
      <c r="BZ27" s="20"/>
      <c r="CA27" s="92"/>
      <c r="CB27" s="20"/>
      <c r="CC27" s="20"/>
      <c r="CD27" s="92"/>
      <c r="CE27" s="20"/>
    </row>
    <row r="28" spans="1:84" ht="12" customHeight="1">
      <c r="A28" s="73"/>
      <c r="B28" s="18"/>
      <c r="C28" s="18"/>
      <c r="D28" s="18"/>
      <c r="E28" s="18"/>
      <c r="F28" s="18"/>
      <c r="G28" s="18"/>
      <c r="H28" s="49"/>
      <c r="J28" s="146"/>
      <c r="K28" s="64" t="str">
        <f>IF(R27="","",CONCATENATE(VLOOKUP(R51,NP,8,FALSE)," pts - ",VLOOKUP(R51,NP,11,FALSE)))</f>
        <v/>
      </c>
      <c r="L28" s="64"/>
      <c r="M28" s="107"/>
      <c r="N28" s="64"/>
      <c r="O28" s="64"/>
      <c r="P28" s="107"/>
      <c r="Q28" s="64"/>
      <c r="R28" s="74"/>
      <c r="S28" s="18"/>
      <c r="T28" s="18"/>
      <c r="U28" s="99"/>
      <c r="V28" s="18"/>
      <c r="W28" s="18"/>
      <c r="X28" s="99"/>
      <c r="Y28" s="18"/>
      <c r="AQ28" s="117">
        <v>36</v>
      </c>
      <c r="AR28" s="84" t="str">
        <f>IF(VLOOKUP(AR30,NP,4,FALSE)=0,"",VLOOKUP(AR30,NP,4,FALSE))</f>
        <v/>
      </c>
      <c r="AS28" s="20" t="str">
        <f>IF(AR28="","",CONCATENATE(VLOOKUP(AR30,NP,5,FALSE),"  ",VLOOKUP(AR30,NP,6,FALSE)))</f>
        <v/>
      </c>
      <c r="AT28" s="20"/>
      <c r="AU28" s="92"/>
      <c r="AV28" s="20"/>
      <c r="AW28" s="20"/>
      <c r="AX28" s="92"/>
      <c r="AY28" s="20"/>
      <c r="BX28" s="25"/>
      <c r="BY28" s="21" t="str">
        <f>IF(BX27="","",CONCATENATE(VLOOKUP(BX51,NP,8,FALSE)," pts - ",VLOOKUP(BX51,NP,11,FALSE)))</f>
        <v/>
      </c>
      <c r="BZ28" s="21"/>
      <c r="CA28" s="17"/>
      <c r="CB28" s="21"/>
      <c r="CC28" s="21"/>
      <c r="CD28" s="17"/>
      <c r="CE28" s="21"/>
      <c r="CF28" s="22"/>
    </row>
    <row r="29" spans="1:84" ht="12" customHeight="1">
      <c r="A29" s="73"/>
      <c r="B29" s="18"/>
      <c r="C29" s="18"/>
      <c r="D29" s="18"/>
      <c r="E29" s="18"/>
      <c r="F29" s="18"/>
      <c r="G29" s="18"/>
      <c r="H29" s="49"/>
      <c r="J29" s="72"/>
      <c r="K29" s="64" t="str">
        <f>IF(R27="","",CONCATENATE(IF(VLOOKUP(Z27,NP,23,FALSE)="","",IF(VLOOKUP(Z27,NP,12,FALSE)=1,VLOOKUP(Z27,NP,23,FALSE),-VLOOKUP(Z27,NP,23,FALSE))),IF(VLOOKUP(Z27,NP,24,FALSE)="","",CONCATENATE(" / ",IF(VLOOKUP(Z27,NP,12,FALSE)=1,VLOOKUP(Z27,NP,24,FALSE),-VLOOKUP(Z27,NP,24,FALSE)))),IF(VLOOKUP(Z27,NP,25,FALSE)="","",CONCATENATE(" / ",IF(VLOOKUP(Z27,NP,12,FALSE)=1,VLOOKUP(Z27,NP,25,FALSE),-VLOOKUP(Z27,NP,25,FALSE)))),IF(VLOOKUP(Z27,NP,26,FALSE)="","",CONCATENATE(" / ",IF(VLOOKUP(Z27,NP,12,FALSE)=1,VLOOKUP(Z27,NP,26,FALSE),-VLOOKUP(Z27,NP,26,FALSE)))),IF(VLOOKUP(Z27,NP,27,FALSE)="","",CONCATENATE(" / ",IF(VLOOKUP(Z27,NP,12,FALSE)=1,VLOOKUP(Z27,NP,27,FALSE),-VLOOKUP(Z27,NP,27,FALSE)))),IF(VLOOKUP(Z27,NP,28)="","",CONCATENATE(" / ",IF(VLOOKUP(Z27,NP,12)=1,VLOOKUP(Z27,NP,28),-VLOOKUP(Z27,NP,28)))),IF(VLOOKUP(Z27,NP,29)="","",CONCATENATE(" / ",IF(VLOOKUP(Z27,NP,12)=1,VLOOKUP(Z27,NP,29),-VLOOKUP(Z27,NP,29))))))</f>
        <v/>
      </c>
      <c r="L29" s="64"/>
      <c r="M29" s="107"/>
      <c r="N29" s="64"/>
      <c r="O29" s="64"/>
      <c r="P29" s="107"/>
      <c r="Q29" s="64"/>
      <c r="R29" s="74"/>
      <c r="S29" s="18"/>
      <c r="T29" s="18"/>
      <c r="U29" s="99"/>
      <c r="V29" s="18"/>
      <c r="W29" s="18"/>
      <c r="X29" s="99"/>
      <c r="Y29" s="18"/>
      <c r="AP29" s="118">
        <f>AQ28</f>
        <v>36</v>
      </c>
      <c r="AQ29" s="119"/>
      <c r="AR29" s="174" t="str">
        <f>IF(OR(AR28="",VLOOKUP(AR30,NP,10,FALSE)=0),"",IF(LEN(VLOOKUP(AR30,NP,10,FALSE))=7,VLOOKUP(AR30,NP,10,FALSE),VLOOKUP(AR30,NP,10,FALSE)))</f>
        <v/>
      </c>
      <c r="AS29" s="27" t="str">
        <f>IF(AR28="","",CONCATENATE(VLOOKUP(AR30,NP,8,FALSE)," pts - ",VLOOKUP(AR30,NP,11,FALSE)))</f>
        <v/>
      </c>
      <c r="AT29" s="27"/>
      <c r="AU29" s="97"/>
      <c r="AV29" s="27"/>
      <c r="AW29" s="27"/>
      <c r="AX29" s="97"/>
      <c r="AY29" s="85"/>
      <c r="AZ29" s="180">
        <f>AQ32</f>
        <v>37</v>
      </c>
      <c r="BA29" s="120"/>
      <c r="BB29" s="121"/>
      <c r="BC29" s="122"/>
      <c r="BD29" s="121"/>
      <c r="BE29" s="121"/>
      <c r="BF29" s="122"/>
      <c r="BG29" s="4"/>
      <c r="BX29" s="26"/>
      <c r="BY29" s="21" t="str">
        <f>IF(BX27="","",CONCATENATE(IF(VLOOKUP(BP27,NP,23,FALSE)="","",IF(VLOOKUP(BP27,NP,12,FALSE)=1,VLOOKUP(BP27,NP,23,FALSE),-VLOOKUP(BP27,NP,23,FALSE))),IF(VLOOKUP(BP27,NP,24,FALSE)="","",CONCATENATE(" / ",IF(VLOOKUP(BP27,NP,12,FALSE)=1,VLOOKUP(BP27,NP,24,FALSE),-VLOOKUP(BP27,NP,24,FALSE)))),IF(VLOOKUP(BP27,NP,25,FALSE)="","",CONCATENATE(" / ",IF(VLOOKUP(BP27,NP,12,FALSE)=1,VLOOKUP(BP27,NP,25,FALSE),-VLOOKUP(BP27,NP,25,FALSE)))),IF(VLOOKUP(BP27,NP,26,FALSE)="","",CONCATENATE(" / ",IF(VLOOKUP(BP27,NP,12,FALSE)=1,VLOOKUP(BP27,NP,26,FALSE),-VLOOKUP(BP27,NP,26,FALSE)))),IF(VLOOKUP(BP27,NP,27,FALSE)="","",CONCATENATE(" / ",IF(VLOOKUP(BP27,NP,12,FALSE)=1,VLOOKUP(BP27,NP,27,FALSE),-VLOOKUP(BP27,NP,27,FALSE)))),IF(VLOOKUP(BP27,NP,28)="","",CONCATENATE(" / ",IF(VLOOKUP(BP27,NP,12)=1,VLOOKUP(BP27,NP,28),-VLOOKUP(BP27,NP,28)))),IF(VLOOKUP(BP27,NP,29)="","",CONCATENATE(" / ",IF(VLOOKUP(BP27,NP,12)=1,VLOOKUP(BP27,NP,29),-VLOOKUP(BP27,NP,29))))))</f>
        <v/>
      </c>
      <c r="BZ29" s="21"/>
      <c r="CA29" s="17"/>
      <c r="CB29" s="21"/>
      <c r="CC29" s="21"/>
      <c r="CD29" s="17"/>
      <c r="CE29" s="21"/>
      <c r="CF29" s="22"/>
    </row>
    <row r="30" spans="1:84" ht="12" customHeight="1">
      <c r="J30" s="71"/>
      <c r="R30" s="74"/>
      <c r="AI30" s="20" t="str">
        <f>IF(AP30="","",IF(VLOOKUP(AR30,NP,12,FALSE)=0,CONCATENATE(VLOOKUP(AR30,NP,5,FALSE),"  ",VLOOKUP(AR30,NP,6,FALSE)),IF(VLOOKUP(AR30,NP,22,FALSE)=0,CONCATENATE(VLOOKUP(AR30,NP,15,FALSE),"  ",VLOOKUP(AR30,NP,16,FALSE)),"")))</f>
        <v/>
      </c>
      <c r="AJ30" s="20"/>
      <c r="AK30" s="92"/>
      <c r="AL30" s="20"/>
      <c r="AM30" s="20"/>
      <c r="AN30" s="92"/>
      <c r="AO30" s="20"/>
      <c r="AP30" s="90" t="str">
        <f>IF(AND(VLOOKUP(AR30,NP,12,FALSE)=0,VLOOKUP(AR30,NP,22,FALSE)=0),"",IF(VLOOKUP(AR30,NP,12,FALSE)=0,VLOOKUP(AR30,NP,4,FALSE),IF(VLOOKUP(AR30,NP,22,FALSE)=0,VLOOKUP(AR30,NP,14,FALSE),"")))</f>
        <v/>
      </c>
      <c r="AQ30" s="123"/>
      <c r="AR30" s="124">
        <f>AR24+1</f>
        <v>213</v>
      </c>
      <c r="AS30" s="125" t="s">
        <v>67</v>
      </c>
      <c r="AT30" s="125"/>
      <c r="AU30" s="126" t="str">
        <f>IF(VLOOKUP(AR30,NP,32,FALSE)="","",IF(VLOOKUP(AR30,NP,32,FALSE)=0,"",VLOOKUP(AR30,NP,32,FALSE)))</f>
        <v/>
      </c>
      <c r="AV30" s="127" t="str">
        <f>IF(VLOOKUP(AR30,NP,33,FALSE)="","",IF(VLOOKUP(AR30,NP,34,FALSE)=2,"",VLOOKUP(AR30,NP,34,FALSE)))</f>
        <v/>
      </c>
      <c r="AW30" s="127"/>
      <c r="AX30" s="128" t="str">
        <f>IF(VLOOKUP(AR30,NP,33,FALSE)="","",IF(VLOOKUP(AR30,NP,33,FALSE)=0,"",VLOOKUP(AR30,NP,33,FALSE)))</f>
        <v/>
      </c>
      <c r="AY30" s="129"/>
      <c r="AZ30" s="83" t="str">
        <f>IF(VLOOKUP(AZ33,NP,4,FALSE)=0,"",VLOOKUP(AZ33,NP,4,FALSE))</f>
        <v/>
      </c>
      <c r="BA30" s="20" t="str">
        <f>IF(AZ30="","",CONCATENATE(VLOOKUP(AZ33,NP,5,FALSE),"  ",VLOOKUP(AZ33,NP,6,FALSE)))</f>
        <v/>
      </c>
      <c r="BB30" s="20"/>
      <c r="BC30" s="92"/>
      <c r="BD30" s="20"/>
      <c r="BE30" s="20"/>
      <c r="BF30" s="92"/>
      <c r="BG30" s="20"/>
      <c r="BX30" s="22"/>
      <c r="CF30" s="22"/>
    </row>
    <row r="31" spans="1:84" ht="12" customHeight="1">
      <c r="H31" s="49"/>
      <c r="J31" s="71"/>
      <c r="R31" s="74"/>
      <c r="AA31" s="18"/>
      <c r="AB31" s="18"/>
      <c r="AC31" s="99"/>
      <c r="AD31" s="18"/>
      <c r="AE31" s="18"/>
      <c r="AH31" s="71"/>
      <c r="AI31" s="64" t="str">
        <f>IF(AP30="","",IF(VLOOKUP(AR30,NP,12,FALSE)=0,CONCATENATE(VLOOKUP(AR30,NP,8,FALSE)," pts - ",VLOOKUP(AR30,NP,11,FALSE)),IF(VLOOKUP(AR30,NP,22,FALSE)=0,CONCATENATE(VLOOKUP(AR30,NP,18,FALSE)," pts - ",VLOOKUP(AR30,NP,21,FALSE)),"")))</f>
        <v/>
      </c>
      <c r="AJ31" s="64"/>
      <c r="AK31" s="107"/>
      <c r="AL31" s="64"/>
      <c r="AM31" s="64"/>
      <c r="AN31" s="107"/>
      <c r="AO31" s="64"/>
      <c r="AP31" s="72"/>
      <c r="AQ31" s="123"/>
      <c r="AR31" s="2"/>
      <c r="AS31" s="120"/>
      <c r="AT31" s="120"/>
      <c r="AU31" s="130"/>
      <c r="AV31" s="120"/>
      <c r="AW31" s="120"/>
      <c r="AX31" s="130"/>
      <c r="AY31" s="131"/>
      <c r="AZ31" s="26"/>
      <c r="BA31" s="21" t="str">
        <f>IF(AZ30="","",CONCATENATE(VLOOKUP(AZ33,NP,8,FALSE)," pts - ",VLOOKUP(AZ33,NP,11,FALSE)))</f>
        <v/>
      </c>
      <c r="BB31" s="21"/>
      <c r="BC31" s="17"/>
      <c r="BD31" s="21"/>
      <c r="BE31" s="21"/>
      <c r="BF31" s="17"/>
      <c r="BG31" s="21"/>
      <c r="BH31" s="22"/>
      <c r="BX31" s="22"/>
      <c r="CF31" s="22"/>
    </row>
    <row r="32" spans="1:84" ht="12" customHeight="1">
      <c r="H32" s="49"/>
      <c r="J32" s="71"/>
      <c r="R32" s="74"/>
      <c r="AH32" s="132">
        <f>AP37</f>
        <v>45</v>
      </c>
      <c r="AQ32" s="133">
        <v>37</v>
      </c>
      <c r="AR32" s="84" t="str">
        <f>IF(VLOOKUP(AR30,NP,14,FALSE)=0,"",VLOOKUP(AR30,NP,14,FALSE))</f>
        <v/>
      </c>
      <c r="AS32" s="20" t="str">
        <f>IF(AR32="","",CONCATENATE(VLOOKUP(AR30,NP,15,FALSE),"  ",VLOOKUP(AR30,NP,16,FALSE)))</f>
        <v/>
      </c>
      <c r="AT32" s="134"/>
      <c r="AU32" s="135"/>
      <c r="AV32" s="134"/>
      <c r="AW32" s="134"/>
      <c r="AX32" s="135"/>
      <c r="AY32" s="86"/>
      <c r="AZ32" s="26"/>
      <c r="BA32" s="21" t="str">
        <f>IF(AZ30="","",CONCATENATE(IF(VLOOKUP(AR30,NP,23,FALSE)="","",IF(VLOOKUP(AR30,NP,12,FALSE)=1,VLOOKUP(AR30,NP,23,FALSE),-VLOOKUP(AR30,NP,23,FALSE))),IF(VLOOKUP(AR30,NP,24,FALSE)="","",CONCATENATE(" / ",IF(VLOOKUP(AR30,NP,12,FALSE)=1,VLOOKUP(AR30,NP,24,FALSE),-VLOOKUP(AR30,NP,24,FALSE)))),IF(VLOOKUP(AR30,NP,25,FALSE)="","",CONCATENATE(" / ",IF(VLOOKUP(AR30,NP,12,FALSE)=1,VLOOKUP(AR30,NP,25,FALSE),-VLOOKUP(AR30,NP,25,FALSE)))),IF(VLOOKUP(AR30,NP,26,FALSE)="","",CONCATENATE(" / ",IF(VLOOKUP(AR30,NP,12,FALSE)=1,VLOOKUP(AR30,NP,26,FALSE),-VLOOKUP(AR30,NP,26,FALSE)))),IF(VLOOKUP(AR30,NP,27,FALSE)="","",CONCATENATE(" / ",IF(VLOOKUP(AR30,NP,12,FALSE)=1,VLOOKUP(AR30,NP,27,FALSE),-VLOOKUP(AR30,NP,27,FALSE)))),IF(VLOOKUP(AR30,NP,28)="","",CONCATENATE(" / ",IF(VLOOKUP(AR30,NP,12)=1,VLOOKUP(AR30,NP,28),-VLOOKUP(AR30,NP,28)))),IF(VLOOKUP(AR30,NP,29)="","",CONCATENATE(" / ",IF(VLOOKUP(AR30,NP,12)=1,VLOOKUP(AR30,NP,29),-VLOOKUP(AR30,NP,29))))))</f>
        <v/>
      </c>
      <c r="BB32" s="21"/>
      <c r="BC32" s="17"/>
      <c r="BD32" s="21"/>
      <c r="BE32" s="21"/>
      <c r="BF32" s="17"/>
      <c r="BG32" s="21"/>
      <c r="BH32" s="136">
        <f>AZ29</f>
        <v>37</v>
      </c>
      <c r="BX32" s="22"/>
      <c r="CF32" s="22"/>
    </row>
    <row r="33" spans="1:84" ht="12" customHeight="1">
      <c r="A33" s="73"/>
      <c r="B33" s="18"/>
      <c r="C33" s="18"/>
      <c r="D33" s="18"/>
      <c r="E33" s="18"/>
      <c r="F33" s="18"/>
      <c r="G33" s="18"/>
      <c r="H33" s="49"/>
      <c r="J33" s="71"/>
      <c r="R33" s="74"/>
      <c r="AA33" s="20" t="str">
        <f>IF(AH33="","",CONCATENATE(VLOOKUP(AH39,NP,5,FALSE),"  ",VLOOKUP(AH39,NP,6,FALSE)))</f>
        <v/>
      </c>
      <c r="AB33" s="20"/>
      <c r="AC33" s="92"/>
      <c r="AD33" s="20"/>
      <c r="AE33" s="20"/>
      <c r="AF33" s="92"/>
      <c r="AG33" s="20"/>
      <c r="AH33" s="90" t="str">
        <f>IF(VLOOKUP(AH39,NP,4,FALSE)=0,"",VLOOKUP(AH39,NP,4,FALSE))</f>
        <v/>
      </c>
      <c r="AI33" s="125" t="s">
        <v>67</v>
      </c>
      <c r="AJ33" s="125"/>
      <c r="AK33" s="126" t="str">
        <f>IF(VLOOKUP(AP33,NP,32,FALSE)="","",IF(VLOOKUP(AP33,NP,32,FALSE)=0,"",VLOOKUP(AP33,NP,32,FALSE)))</f>
        <v/>
      </c>
      <c r="AL33" s="127" t="str">
        <f>IF(VLOOKUP(AP33,NP,33,FALSE)="","",IF(VLOOKUP(AP33,NP,34,FALSE)=2,"",VLOOKUP(AP33,NP,34,FALSE)))</f>
        <v/>
      </c>
      <c r="AM33" s="127"/>
      <c r="AN33" s="128" t="str">
        <f>IF(VLOOKUP(AP33,NP,33,FALSE)="","",IF(VLOOKUP(AP33,NP,33,FALSE)=0,"",VLOOKUP(AP33,NP,33,FALSE)))</f>
        <v/>
      </c>
      <c r="AO33" s="137"/>
      <c r="AP33" s="138">
        <f>AP21+1</f>
        <v>235</v>
      </c>
      <c r="AR33" s="174" t="str">
        <f>IF(OR(AR32="",VLOOKUP(AR30,NP,20,FALSE)=0),"",IF(LEN(VLOOKUP(AR30,NP,20,FALSE))=7,VLOOKUP(AR30,NP,20,FALSE),VLOOKUP(AR30,NP,20,FALSE)))</f>
        <v/>
      </c>
      <c r="AS33" s="27" t="str">
        <f>IF(AR32="","",CONCATENATE(VLOOKUP(AR30,NP,18,FALSE)," pts - ",VLOOKUP(AR30,NP,21,FALSE)))</f>
        <v/>
      </c>
      <c r="AT33" s="27"/>
      <c r="AU33" s="97"/>
      <c r="AV33" s="27"/>
      <c r="AW33" s="27"/>
      <c r="AX33" s="97"/>
      <c r="AY33" s="27"/>
      <c r="AZ33" s="139">
        <f>AZ21+1</f>
        <v>227</v>
      </c>
      <c r="BA33" s="125" t="s">
        <v>67</v>
      </c>
      <c r="BB33" s="125"/>
      <c r="BC33" s="126" t="str">
        <f>IF(VLOOKUP(AZ33,NP,32,FALSE)="","",IF(VLOOKUP(AZ33,NP,32,FALSE)=0,"",VLOOKUP(AZ33,NP,32,FALSE)))</f>
        <v/>
      </c>
      <c r="BD33" s="127" t="str">
        <f>IF(VLOOKUP(AZ33,NP,33,FALSE)="","",IF(VLOOKUP(AZ33,NP,34,FALSE)=2,"",VLOOKUP(AZ33,NP,34,FALSE)))</f>
        <v/>
      </c>
      <c r="BE33" s="127"/>
      <c r="BF33" s="128" t="str">
        <f>IF(VLOOKUP(AZ33,NP,33,FALSE)="","",IF(VLOOKUP(AZ33,NP,33,FALSE)=0,"",VLOOKUP(AZ33,NP,33,FALSE)))</f>
        <v/>
      </c>
      <c r="BG33" s="137"/>
      <c r="BH33" s="83" t="str">
        <f>IF(VLOOKUP(BH39,NP,4,FALSE)=0,"",VLOOKUP(BH39,NP,4,FALSE))</f>
        <v/>
      </c>
      <c r="BI33" s="20" t="str">
        <f>IF(BH33="","",CONCATENATE(VLOOKUP(BH39,NP,5,FALSE),"  ",VLOOKUP(BH39,NP,6,FALSE)))</f>
        <v/>
      </c>
      <c r="BJ33" s="20"/>
      <c r="BK33" s="92"/>
      <c r="BL33" s="20"/>
      <c r="BM33" s="20"/>
      <c r="BN33" s="92"/>
      <c r="BO33" s="20"/>
      <c r="BX33" s="22"/>
      <c r="CF33" s="22"/>
    </row>
    <row r="34" spans="1:84" ht="12" customHeight="1">
      <c r="A34" s="73"/>
      <c r="B34" s="18"/>
      <c r="C34" s="18"/>
      <c r="D34" s="18"/>
      <c r="E34" s="18"/>
      <c r="F34" s="18"/>
      <c r="G34" s="18"/>
      <c r="H34" s="49"/>
      <c r="J34" s="71"/>
      <c r="R34" s="74"/>
      <c r="Z34" s="71"/>
      <c r="AA34" s="64" t="str">
        <f>IF(AH33="","",CONCATENATE(VLOOKUP(AH39,NP,8,FALSE)," pts - ",VLOOKUP(AH39,NP,11,FALSE)))</f>
        <v/>
      </c>
      <c r="AB34" s="64"/>
      <c r="AC34" s="107"/>
      <c r="AD34" s="64"/>
      <c r="AE34" s="64"/>
      <c r="AF34" s="107"/>
      <c r="AG34" s="64"/>
      <c r="AH34" s="72"/>
      <c r="AQ34" s="117">
        <v>44</v>
      </c>
      <c r="AR34" s="84" t="str">
        <f>IF(VLOOKUP(AR36,NP,4,FALSE)=0,"",VLOOKUP(AR36,NP,4,FALSE))</f>
        <v/>
      </c>
      <c r="AS34" s="20" t="str">
        <f>IF(AR34="","",CONCATENATE(VLOOKUP(AR36,NP,5,FALSE),"  ",VLOOKUP(AR36,NP,6,FALSE)))</f>
        <v/>
      </c>
      <c r="AT34" s="20"/>
      <c r="AU34" s="92"/>
      <c r="AV34" s="20"/>
      <c r="AW34" s="20"/>
      <c r="AX34" s="92"/>
      <c r="AY34" s="20"/>
      <c r="AZ34" s="2"/>
      <c r="BA34" s="121"/>
      <c r="BB34" s="121"/>
      <c r="BC34" s="122"/>
      <c r="BD34" s="121"/>
      <c r="BE34" s="121"/>
      <c r="BF34" s="122"/>
      <c r="BG34" s="4"/>
      <c r="BH34" s="25"/>
      <c r="BI34" s="21" t="str">
        <f>IF(BH33="","",CONCATENATE(VLOOKUP(BH39,NP,8,FALSE)," pts - ",VLOOKUP(BH39,NP,11,FALSE)))</f>
        <v/>
      </c>
      <c r="BJ34" s="21"/>
      <c r="BK34" s="17"/>
      <c r="BL34" s="21"/>
      <c r="BM34" s="21"/>
      <c r="BN34" s="17"/>
      <c r="BO34" s="21"/>
      <c r="BP34" s="22"/>
      <c r="BX34" s="22"/>
      <c r="CF34" s="22"/>
    </row>
    <row r="35" spans="1:84" ht="12" customHeight="1">
      <c r="A35" s="73"/>
      <c r="B35" s="18"/>
      <c r="C35" s="18"/>
      <c r="D35" s="18"/>
      <c r="E35" s="18"/>
      <c r="F35" s="18"/>
      <c r="G35" s="18"/>
      <c r="H35" s="49"/>
      <c r="J35" s="71"/>
      <c r="R35" s="74"/>
      <c r="Z35" s="71"/>
      <c r="AA35" s="64" t="str">
        <f>IF(AH33="","",CONCATENATE(IF(VLOOKUP(AP33,NP,23,FALSE)="","",IF(VLOOKUP(AP33,NP,12,FALSE)=1,VLOOKUP(AP33,NP,23,FALSE),-VLOOKUP(AP33,NP,23,FALSE))),IF(VLOOKUP(AP33,NP,24,FALSE)="","",CONCATENATE(" / ",IF(VLOOKUP(AP33,NP,12,FALSE)=1,VLOOKUP(AP33,NP,24,FALSE),-VLOOKUP(AP33,NP,24,FALSE)))),IF(VLOOKUP(AP33,NP,25,FALSE)="","",CONCATENATE(" / ",IF(VLOOKUP(AP33,NP,12,FALSE)=1,VLOOKUP(AP33,NP,25,FALSE),-VLOOKUP(AP33,NP,25,FALSE)))),IF(VLOOKUP(AP33,NP,26,FALSE)="","",CONCATENATE(" / ",IF(VLOOKUP(AP33,NP,12,FALSE)=1,VLOOKUP(AP33,NP,26,FALSE),-VLOOKUP(AP33,NP,26,FALSE)))),IF(VLOOKUP(AP33,NP,27,FALSE)="","",CONCATENATE(" / ",IF(VLOOKUP(AP33,NP,12,FALSE)=1,VLOOKUP(AP33,NP,27,FALSE),-VLOOKUP(AP33,NP,27,FALSE)))),IF(VLOOKUP(AP33,NP,28)="","",CONCATENATE(" / ",IF(VLOOKUP(AP33,NP,12)=1,VLOOKUP(AP33,NP,28),-VLOOKUP(AP33,NP,28)))),IF(VLOOKUP(AP33,NP,29)="","",CONCATENATE(" / ",IF(VLOOKUP(AP33,NP,12)=1,VLOOKUP(AP33,NP,29),-VLOOKUP(AP33,NP,29))))))</f>
        <v/>
      </c>
      <c r="AB35" s="64"/>
      <c r="AC35" s="107"/>
      <c r="AD35" s="64"/>
      <c r="AE35" s="64"/>
      <c r="AF35" s="107"/>
      <c r="AG35" s="64"/>
      <c r="AH35" s="71"/>
      <c r="AP35" s="118"/>
      <c r="AR35" s="174" t="str">
        <f>IF(OR(AR34="",VLOOKUP(AR36,NP,10,FALSE)=0),"",IF(LEN(VLOOKUP(AR36,NP,10,FALSE))=7,VLOOKUP(AR36,NP,10,FALSE),VLOOKUP(AR36,NP,10,FALSE)))</f>
        <v/>
      </c>
      <c r="AS35" s="21" t="str">
        <f>IF(AR34="","",CONCATENATE(VLOOKUP(AR36,NP,8,FALSE)," pts - ",VLOOKUP(AR36,NP,11,FALSE)))</f>
        <v/>
      </c>
      <c r="AT35" s="21"/>
      <c r="AU35" s="17"/>
      <c r="AV35" s="21"/>
      <c r="AW35" s="21"/>
      <c r="AX35" s="17"/>
      <c r="AY35" s="21"/>
      <c r="AZ35" s="140"/>
      <c r="BA35" s="120"/>
      <c r="BB35" s="121"/>
      <c r="BC35" s="122"/>
      <c r="BD35" s="121"/>
      <c r="BE35" s="121"/>
      <c r="BF35" s="122"/>
      <c r="BG35" s="4"/>
      <c r="BH35" s="26"/>
      <c r="BI35" s="21" t="str">
        <f>IF(BH33="","",CONCATENATE(IF(VLOOKUP(AZ33,NP,23,FALSE)="","",IF(VLOOKUP(AZ33,NP,12,FALSE)=1,VLOOKUP(AZ33,NP,23,FALSE),-VLOOKUP(AZ33,NP,23,FALSE))),IF(VLOOKUP(AZ33,NP,24,FALSE)="","",CONCATENATE(" / ",IF(VLOOKUP(AZ33,NP,12,FALSE)=1,VLOOKUP(AZ33,NP,24,FALSE),-VLOOKUP(AZ33,NP,24,FALSE)))),IF(VLOOKUP(AZ33,NP,25,FALSE)="","",CONCATENATE(" / ",IF(VLOOKUP(AZ33,NP,12,FALSE)=1,VLOOKUP(AZ33,NP,25,FALSE),-VLOOKUP(AZ33,NP,25,FALSE)))),IF(VLOOKUP(AZ33,NP,26,FALSE)="","",CONCATENATE(" / ",IF(VLOOKUP(AZ33,NP,12,FALSE)=1,VLOOKUP(AZ33,NP,26,FALSE),-VLOOKUP(AZ33,NP,26,FALSE)))),IF(VLOOKUP(AZ33,NP,27,FALSE)="","",CONCATENATE(" / ",IF(VLOOKUP(AZ33,NP,12,FALSE)=1,VLOOKUP(AZ33,NP,27,FALSE),-VLOOKUP(AZ33,NP,27,FALSE)))),IF(VLOOKUP(AZ33,NP,28)="","",CONCATENATE(" / ",IF(VLOOKUP(AZ33,NP,12)=1,VLOOKUP(AZ33,NP,28),-VLOOKUP(AZ33,NP,28)))),IF(VLOOKUP(AZ33,NP,29)="","",CONCATENATE(" / ",IF(VLOOKUP(AZ33,NP,12)=1,VLOOKUP(AZ33,NP,29),-VLOOKUP(AZ33,NP,29))))))</f>
        <v/>
      </c>
      <c r="BJ35" s="21"/>
      <c r="BK35" s="17"/>
      <c r="BL35" s="21"/>
      <c r="BM35" s="21"/>
      <c r="BN35" s="17"/>
      <c r="BO35" s="21"/>
      <c r="BP35" s="22"/>
      <c r="BX35" s="22"/>
      <c r="CF35" s="22"/>
    </row>
    <row r="36" spans="1:84" ht="12" customHeight="1">
      <c r="A36" s="73"/>
      <c r="B36" s="18"/>
      <c r="C36" s="18"/>
      <c r="D36" s="18"/>
      <c r="E36" s="18"/>
      <c r="F36" s="18"/>
      <c r="G36" s="18"/>
      <c r="H36" s="49"/>
      <c r="J36" s="71"/>
      <c r="R36" s="74"/>
      <c r="Z36" s="71"/>
      <c r="AH36" s="71"/>
      <c r="AI36" s="20" t="str">
        <f>IF(AP36="","",IF(VLOOKUP(AR36,NP,12,FALSE)=0,CONCATENATE(VLOOKUP(AR36,NP,5,FALSE),"  ",VLOOKUP(AR36,NP,6,FALSE)),IF(VLOOKUP(AR36,NP,22,FALSE)=0,CONCATENATE(VLOOKUP(AR36,NP,15,FALSE),"  ",VLOOKUP(AR36,NP,16,FALSE)),"")))</f>
        <v/>
      </c>
      <c r="AJ36" s="20"/>
      <c r="AK36" s="92"/>
      <c r="AL36" s="20"/>
      <c r="AM36" s="20"/>
      <c r="AN36" s="92"/>
      <c r="AO36" s="20"/>
      <c r="AP36" s="90" t="str">
        <f>IF(AND(VLOOKUP(AR36,NP,12,FALSE)=0,VLOOKUP(AR36,NP,22,FALSE)=0),"",IF(VLOOKUP(AR36,NP,12,FALSE)=0,VLOOKUP(AR36,NP,4,FALSE),IF(VLOOKUP(AR36,NP,22,FALSE)=0,VLOOKUP(AR36,NP,14,FALSE),"")))</f>
        <v/>
      </c>
      <c r="AR36" s="124">
        <f>AR30+1</f>
        <v>214</v>
      </c>
      <c r="AS36" s="125" t="s">
        <v>67</v>
      </c>
      <c r="AT36" s="125"/>
      <c r="AU36" s="126" t="str">
        <f>IF(VLOOKUP(AR36,NP,32,FALSE)="","",IF(VLOOKUP(AR36,NP,32,FALSE)=0,"",VLOOKUP(AR36,NP,32,FALSE)))</f>
        <v/>
      </c>
      <c r="AV36" s="127" t="str">
        <f>IF(VLOOKUP(AR36,NP,33,FALSE)="","",IF(VLOOKUP(AR36,NP,34,FALSE)=2,"",VLOOKUP(AR36,NP,34,FALSE)))</f>
        <v/>
      </c>
      <c r="AW36" s="127"/>
      <c r="AX36" s="128" t="str">
        <f>IF(VLOOKUP(AR36,NP,33,FALSE)="","",IF(VLOOKUP(AR36,NP,33,FALSE)=0,"",VLOOKUP(AR36,NP,33,FALSE)))</f>
        <v/>
      </c>
      <c r="AY36" s="137"/>
      <c r="AZ36" s="83" t="str">
        <f>IF(VLOOKUP(AZ33,NP,14,FALSE)=0,"",VLOOKUP(AZ33,NP,14,FALSE))</f>
        <v/>
      </c>
      <c r="BA36" s="20" t="str">
        <f>IF(AZ36="","",CONCATENATE(VLOOKUP(AZ33,NP,15,FALSE),"  ",VLOOKUP(AZ33,NP,16,FALSE)))</f>
        <v/>
      </c>
      <c r="BB36" s="20"/>
      <c r="BC36" s="92"/>
      <c r="BD36" s="20"/>
      <c r="BE36" s="20"/>
      <c r="BF36" s="92"/>
      <c r="BG36" s="20"/>
      <c r="BH36" s="22"/>
      <c r="BP36" s="22"/>
      <c r="BX36" s="22"/>
      <c r="CF36" s="22"/>
    </row>
    <row r="37" spans="1:84" ht="12" customHeight="1">
      <c r="A37" s="73"/>
      <c r="B37" s="18"/>
      <c r="C37" s="18"/>
      <c r="D37" s="18"/>
      <c r="E37" s="18"/>
      <c r="F37" s="18"/>
      <c r="G37" s="18"/>
      <c r="H37" s="49"/>
      <c r="J37" s="71"/>
      <c r="R37" s="74"/>
      <c r="Z37" s="71"/>
      <c r="AA37" s="121"/>
      <c r="AB37" s="121"/>
      <c r="AC37" s="122"/>
      <c r="AD37" s="121"/>
      <c r="AE37" s="121"/>
      <c r="AF37" s="122"/>
      <c r="AG37" s="4"/>
      <c r="AI37" s="64" t="str">
        <f>IF(AP36="","",IF(VLOOKUP(AR36,NP,12,FALSE)=0,CONCATENATE(VLOOKUP(AR36,NP,8,FALSE)," pts - ",VLOOKUP(AR36,NP,11,FALSE)),IF(VLOOKUP(AR36,NP,22,FALSE)=0,CONCATENATE(VLOOKUP(AR36,NP,18,FALSE)," pts - ",VLOOKUP(AR36,NP,21,FALSE)),"")))</f>
        <v/>
      </c>
      <c r="AJ37" s="64"/>
      <c r="AK37" s="107"/>
      <c r="AL37" s="64"/>
      <c r="AM37" s="64"/>
      <c r="AN37" s="107"/>
      <c r="AO37" s="64"/>
      <c r="AP37" s="118">
        <f>AQ38</f>
        <v>45</v>
      </c>
      <c r="AR37" s="2"/>
      <c r="AS37" s="120"/>
      <c r="AT37" s="120"/>
      <c r="AU37" s="130"/>
      <c r="AV37" s="120"/>
      <c r="AW37" s="120"/>
      <c r="AX37" s="130"/>
      <c r="AY37" s="141"/>
      <c r="AZ37" s="180">
        <f>AQ34</f>
        <v>44</v>
      </c>
      <c r="BA37" s="27" t="str">
        <f>IF(AZ36="","",CONCATENATE(VLOOKUP(AZ33,NP,18,FALSE)," pts - ",VLOOKUP(AZ33,NP,21,FALSE)))</f>
        <v/>
      </c>
      <c r="BB37" s="27"/>
      <c r="BC37" s="97"/>
      <c r="BD37" s="27"/>
      <c r="BE37" s="27"/>
      <c r="BF37" s="97"/>
      <c r="BG37" s="27"/>
      <c r="BP37" s="22"/>
      <c r="BX37" s="22"/>
      <c r="CF37" s="22"/>
    </row>
    <row r="38" spans="1:84" ht="12" customHeight="1">
      <c r="A38" s="73"/>
      <c r="B38" s="18"/>
      <c r="C38" s="18"/>
      <c r="D38" s="18"/>
      <c r="E38" s="18"/>
      <c r="F38" s="18"/>
      <c r="G38" s="18"/>
      <c r="H38" s="49"/>
      <c r="J38" s="71"/>
      <c r="R38" s="74"/>
      <c r="Z38" s="71"/>
      <c r="AA38" s="120"/>
      <c r="AB38" s="121"/>
      <c r="AC38" s="122"/>
      <c r="AD38" s="121"/>
      <c r="AE38" s="121"/>
      <c r="AF38" s="122"/>
      <c r="AG38" s="4"/>
      <c r="AP38" s="71"/>
      <c r="AQ38" s="117">
        <v>45</v>
      </c>
      <c r="AR38" s="84" t="str">
        <f>IF(VLOOKUP(AR36,NP,14,FALSE)=0,"",VLOOKUP(AR36,NP,14,FALSE))</f>
        <v/>
      </c>
      <c r="AS38" s="20" t="str">
        <f>IF(AR38="","",CONCATENATE(VLOOKUP(AR36,NP,15,FALSE),"  ",VLOOKUP(AR36,NP,16,FALSE)))</f>
        <v/>
      </c>
      <c r="AT38" s="134"/>
      <c r="AU38" s="135"/>
      <c r="AV38" s="134"/>
      <c r="AW38" s="134"/>
      <c r="AX38" s="135"/>
      <c r="AY38" s="3"/>
      <c r="AZ38" s="26"/>
      <c r="BA38" s="21" t="str">
        <f>IF(AZ36="","",CONCATENATE(IF(VLOOKUP(AR36,NP,23,FALSE)="","",IF(VLOOKUP(AR36,NP,12,FALSE)=1,VLOOKUP(AR36,NP,23,FALSE),-VLOOKUP(AR36,NP,23,FALSE))),IF(VLOOKUP(AR36,NP,24,FALSE)="","",CONCATENATE(" / ",IF(VLOOKUP(AR36,NP,12,FALSE)=1,VLOOKUP(AR36,NP,24,FALSE),-VLOOKUP(AR36,NP,24,FALSE)))),IF(VLOOKUP(AR36,NP,25,FALSE)="","",CONCATENATE(" / ",IF(VLOOKUP(AR36,NP,12,FALSE)=1,VLOOKUP(AR36,NP,25,FALSE),-VLOOKUP(AR36,NP,25,FALSE)))),IF(VLOOKUP(AR36,NP,26,FALSE)="","",CONCATENATE(" / ",IF(VLOOKUP(AR36,NP,12,FALSE)=1,VLOOKUP(AR36,NP,26,FALSE),-VLOOKUP(AR36,NP,26,FALSE)))),IF(VLOOKUP(AR36,NP,27,FALSE)="","",CONCATENATE(" / ",IF(VLOOKUP(AR36,NP,12,FALSE)=1,VLOOKUP(AR36,NP,27,FALSE),-VLOOKUP(AR36,NP,27,FALSE)))),IF(VLOOKUP(AR36,NP,28)="","",CONCATENATE(" / ",IF(VLOOKUP(AR36,NP,12)=1,VLOOKUP(AR36,NP,28),-VLOOKUP(AR36,NP,28)))),IF(VLOOKUP(AR36,NP,29)="","",CONCATENATE(" / ",IF(VLOOKUP(AR36,NP,12)=1,VLOOKUP(AR36,NP,29),-VLOOKUP(AR36,NP,29))))))</f>
        <v/>
      </c>
      <c r="BB38" s="21"/>
      <c r="BC38" s="17"/>
      <c r="BD38" s="21"/>
      <c r="BE38" s="21"/>
      <c r="BF38" s="17"/>
      <c r="BG38" s="21"/>
      <c r="BP38" s="22"/>
      <c r="BX38" s="22"/>
      <c r="CF38" s="22"/>
    </row>
    <row r="39" spans="1:84" ht="12" customHeight="1">
      <c r="A39" s="73"/>
      <c r="B39" s="18"/>
      <c r="C39" s="18"/>
      <c r="D39" s="18"/>
      <c r="E39" s="18"/>
      <c r="F39" s="18"/>
      <c r="G39" s="18"/>
      <c r="H39" s="49"/>
      <c r="J39" s="71"/>
      <c r="R39" s="71"/>
      <c r="S39" s="20" t="str">
        <f>IF(Z39="","",CONCATENATE(VLOOKUP(Z27,NP,15,FALSE),"  ",VLOOKUP(Z27,NP,16,FALSE)))</f>
        <v/>
      </c>
      <c r="T39" s="20"/>
      <c r="U39" s="92"/>
      <c r="V39" s="20"/>
      <c r="W39" s="20"/>
      <c r="X39" s="92"/>
      <c r="Y39" s="20"/>
      <c r="Z39" s="82" t="str">
        <f>IF(VLOOKUP(Z27,NP,14,FALSE)=0,"",VLOOKUP(Z27,NP,14,FALSE))</f>
        <v/>
      </c>
      <c r="AA39" s="125" t="s">
        <v>67</v>
      </c>
      <c r="AB39" s="125"/>
      <c r="AC39" s="126" t="str">
        <f>IF(VLOOKUP(AH39,NP,32,FALSE)="","",IF(VLOOKUP(AH39,NP,32,FALSE)=0,"",VLOOKUP(AH39,NP,32,FALSE)))</f>
        <v/>
      </c>
      <c r="AD39" s="127" t="str">
        <f>IF(VLOOKUP(AH39,NP,33,FALSE)="","",IF(VLOOKUP(AH39,NP,34,FALSE)=2,"",VLOOKUP(AH39,NP,34,FALSE)))</f>
        <v/>
      </c>
      <c r="AE39" s="127"/>
      <c r="AF39" s="128" t="str">
        <f>IF(VLOOKUP(AH39,NP,33,FALSE)="","",IF(VLOOKUP(AH39,NP,33,FALSE)=0,"",VLOOKUP(AH39,NP,33,FALSE)))</f>
        <v/>
      </c>
      <c r="AG39" s="137"/>
      <c r="AH39" s="139">
        <f>AH15+1</f>
        <v>250</v>
      </c>
      <c r="AR39" s="174" t="str">
        <f>IF(OR(AR38="",VLOOKUP(AR36,NP,20,FALSE)=0),"",IF(LEN(VLOOKUP(AR36,NP,20,FALSE))=7,VLOOKUP(AR36,NP,20,FALSE),VLOOKUP(AR36,NP,20,FALSE)))</f>
        <v/>
      </c>
      <c r="AS39" s="21" t="str">
        <f>IF(AR38="","",CONCATENATE(VLOOKUP(AR36,NP,18,FALSE)," pts - ",VLOOKUP(AR36,NP,21,FALSE)))</f>
        <v/>
      </c>
      <c r="AT39" s="21"/>
      <c r="AU39" s="17"/>
      <c r="AV39" s="21"/>
      <c r="AW39" s="21"/>
      <c r="AX39" s="17"/>
      <c r="AY39" s="21"/>
      <c r="AZ39" s="141"/>
      <c r="BA39" s="142"/>
      <c r="BB39" s="142"/>
      <c r="BC39" s="143"/>
      <c r="BD39" s="144"/>
      <c r="BE39" s="144"/>
      <c r="BF39" s="143"/>
      <c r="BG39" s="142"/>
      <c r="BH39" s="145">
        <f>BH15+1</f>
        <v>242</v>
      </c>
      <c r="BI39" s="125" t="s">
        <v>67</v>
      </c>
      <c r="BJ39" s="125"/>
      <c r="BK39" s="126" t="str">
        <f>IF(VLOOKUP(BH39,NP,32,FALSE)="","",IF(VLOOKUP(BH39,NP,32,FALSE)=0,"",VLOOKUP(BH39,NP,32,FALSE)))</f>
        <v/>
      </c>
      <c r="BL39" s="127" t="str">
        <f>IF(VLOOKUP(BH39,NP,33,FALSE)="","",IF(VLOOKUP(BH39,NP,34,FALSE)=2,"",VLOOKUP(BH39,NP,34,FALSE)))</f>
        <v/>
      </c>
      <c r="BM39" s="127"/>
      <c r="BN39" s="128" t="str">
        <f>IF(VLOOKUP(BH39,NP,33,FALSE)="","",IF(VLOOKUP(BH39,NP,33,FALSE)=0,"",VLOOKUP(BH39,NP,33,FALSE)))</f>
        <v/>
      </c>
      <c r="BO39" s="137"/>
      <c r="BP39" s="83" t="str">
        <f>IF(VLOOKUP(BP27,NP,14,FALSE)=0,"",VLOOKUP(BP27,NP,14,FALSE))</f>
        <v/>
      </c>
      <c r="BQ39" s="20" t="str">
        <f>IF(BP39="","",CONCATENATE(VLOOKUP(BP27,NP,15,FALSE),"  ",VLOOKUP(BP27,NP,16,FALSE)))</f>
        <v/>
      </c>
      <c r="BR39" s="20"/>
      <c r="BS39" s="92"/>
      <c r="BT39" s="20"/>
      <c r="BU39" s="20"/>
      <c r="BV39" s="92"/>
      <c r="BW39" s="20"/>
      <c r="BX39" s="22"/>
      <c r="CF39" s="22"/>
    </row>
    <row r="40" spans="1:84" ht="12" customHeight="1">
      <c r="A40" s="73"/>
      <c r="B40" s="18"/>
      <c r="C40" s="18"/>
      <c r="D40" s="18"/>
      <c r="E40" s="18"/>
      <c r="F40" s="18"/>
      <c r="G40" s="18"/>
      <c r="H40" s="49"/>
      <c r="J40" s="71"/>
      <c r="R40" s="11"/>
      <c r="S40" s="66" t="str">
        <f>IF(Z39="","",CONCATENATE(VLOOKUP(Z27,NP,18,FALSE)," pts - ",VLOOKUP(Z27,NP,21,FALSE)))</f>
        <v/>
      </c>
      <c r="T40" s="66"/>
      <c r="U40" s="108"/>
      <c r="V40" s="66"/>
      <c r="W40" s="66"/>
      <c r="X40" s="108"/>
      <c r="Y40" s="66"/>
      <c r="Z40" s="132">
        <f>AH46</f>
        <v>52</v>
      </c>
      <c r="AQ40" s="117">
        <v>52</v>
      </c>
      <c r="AR40" s="84" t="str">
        <f>IF(VLOOKUP(AR42,NP,4,FALSE)=0,"",VLOOKUP(AR42,NP,4,FALSE))</f>
        <v/>
      </c>
      <c r="AS40" s="20" t="str">
        <f>IF(AR40="","",CONCATENATE(VLOOKUP(AR42,NP,5,FALSE),"  ",VLOOKUP(AR42,NP,6,FALSE)))</f>
        <v/>
      </c>
      <c r="AT40" s="20"/>
      <c r="AU40" s="92"/>
      <c r="AV40" s="20"/>
      <c r="AW40" s="20"/>
      <c r="AX40" s="92"/>
      <c r="AY40" s="20"/>
      <c r="AZ40" s="2"/>
      <c r="BA40" s="121"/>
      <c r="BB40" s="121"/>
      <c r="BC40" s="122"/>
      <c r="BD40" s="121"/>
      <c r="BE40" s="121"/>
      <c r="BF40" s="122"/>
      <c r="BG40" s="4"/>
      <c r="BP40" s="136">
        <f>BH46</f>
        <v>60</v>
      </c>
      <c r="BQ40" s="27" t="str">
        <f>IF(BP39="","",CONCATENATE(VLOOKUP(BP27,NP,18,FALSE)," pts - ",VLOOKUP(BP27,NP,21,FALSE)))</f>
        <v/>
      </c>
      <c r="BR40" s="27"/>
      <c r="BS40" s="97"/>
      <c r="BT40" s="27"/>
      <c r="BU40" s="27"/>
      <c r="BV40" s="97"/>
      <c r="BW40" s="27"/>
      <c r="CF40" s="22"/>
    </row>
    <row r="41" spans="1:84" ht="12" customHeight="1">
      <c r="A41" s="73"/>
      <c r="B41" s="18"/>
      <c r="C41" s="18"/>
      <c r="D41" s="18"/>
      <c r="E41" s="18"/>
      <c r="F41" s="18"/>
      <c r="G41" s="18"/>
      <c r="H41" s="49"/>
      <c r="J41" s="71"/>
      <c r="R41" s="11"/>
      <c r="S41" s="64" t="str">
        <f>IF(Z39="","",CONCATENATE(IF(VLOOKUP(AH39,NP,23,FALSE)="","",IF(VLOOKUP(AH39,NP,12,FALSE)=1,VLOOKUP(AH39,NP,23,FALSE),-VLOOKUP(AH39,NP,23,FALSE))),IF(VLOOKUP(AH39,NP,24,FALSE)="","",CONCATENATE(" / ",IF(VLOOKUP(AH39,NP,12,FALSE)=1,VLOOKUP(AH39,NP,24,FALSE),-VLOOKUP(AH39,NP,24,FALSE)))),IF(VLOOKUP(AH39,NP,25,FALSE)="","",CONCATENATE(" / ",IF(VLOOKUP(AH39,NP,12,FALSE)=1,VLOOKUP(AH39,NP,25,FALSE),-VLOOKUP(AH39,NP,25,FALSE)))),IF(VLOOKUP(AH39,NP,26,FALSE)="","",CONCATENATE(" / ",IF(VLOOKUP(AH39,NP,12,FALSE)=1,VLOOKUP(AH39,NP,26,FALSE),-VLOOKUP(AH39,NP,26,FALSE)))),IF(VLOOKUP(AH39,NP,27,FALSE)="","",CONCATENATE(" / ",IF(VLOOKUP(AH39,NP,12,FALSE)=1,VLOOKUP(AH39,NP,27,FALSE),-VLOOKUP(AH39,NP,27,FALSE)))),IF(VLOOKUP(AH39,NP,28)="","",CONCATENATE(" / ",IF(VLOOKUP(AH39,NP,12)=1,VLOOKUP(AH39,NP,28),-VLOOKUP(AH39,NP,28)))),IF(VLOOKUP(AH39,NP,29)="","",CONCATENATE(" / ",IF(VLOOKUP(AH39,NP,12)=1,VLOOKUP(AH39,NP,29),-VLOOKUP(AH39,NP,29))))))</f>
        <v/>
      </c>
      <c r="T41" s="64"/>
      <c r="U41" s="107"/>
      <c r="V41" s="64"/>
      <c r="W41" s="64"/>
      <c r="X41" s="107"/>
      <c r="Y41" s="64"/>
      <c r="Z41" s="71"/>
      <c r="AP41" s="118">
        <f>AQ40</f>
        <v>52</v>
      </c>
      <c r="AR41" s="174" t="str">
        <f>IF(OR(AR40="",VLOOKUP(AR42,NP,10,FALSE)=0),"",IF(LEN(VLOOKUP(AR42,NP,10,FALSE))=7,VLOOKUP(AR42,NP,10,FALSE),VLOOKUP(AR42,NP,10,FALSE)))</f>
        <v/>
      </c>
      <c r="AS41" s="21" t="str">
        <f>IF(AR40="","",CONCATENATE(VLOOKUP(AR42,NP,8,FALSE)," pts - ",VLOOKUP(AR42,NP,11,FALSE)))</f>
        <v/>
      </c>
      <c r="AT41" s="21"/>
      <c r="AU41" s="17"/>
      <c r="AV41" s="21"/>
      <c r="AW41" s="21"/>
      <c r="AX41" s="17"/>
      <c r="AY41" s="21"/>
      <c r="AZ41" s="180">
        <f>AQ44</f>
        <v>53</v>
      </c>
      <c r="BA41" s="120"/>
      <c r="BB41" s="121"/>
      <c r="BC41" s="122"/>
      <c r="BD41" s="121"/>
      <c r="BE41" s="121"/>
      <c r="BF41" s="122"/>
      <c r="BG41" s="4"/>
      <c r="BP41" s="26"/>
      <c r="BQ41" s="21" t="str">
        <f>IF(BP39="","",CONCATENATE(IF(VLOOKUP(BH39,NP,23,FALSE)="","",IF(VLOOKUP(BH39,NP,12,FALSE)=1,VLOOKUP(BH39,NP,23,FALSE),-VLOOKUP(BH39,NP,23,FALSE))),IF(VLOOKUP(BH39,NP,24,FALSE)="","",CONCATENATE(" / ",IF(VLOOKUP(BH39,NP,12,FALSE)=1,VLOOKUP(BH39,NP,24,FALSE),-VLOOKUP(BH39,NP,24,FALSE)))),IF(VLOOKUP(BH39,NP,25,FALSE)="","",CONCATENATE(" / ",IF(VLOOKUP(BH39,NP,12,FALSE)=1,VLOOKUP(BH39,NP,25,FALSE),-VLOOKUP(BH39,NP,25,FALSE)))),IF(VLOOKUP(BH39,NP,26,FALSE)="","",CONCATENATE(" / ",IF(VLOOKUP(BH39,NP,12,FALSE)=1,VLOOKUP(BH39,NP,26,FALSE),-VLOOKUP(BH39,NP,26,FALSE)))),IF(VLOOKUP(BH39,NP,27,FALSE)="","",CONCATENATE(" / ",IF(VLOOKUP(BH39,NP,12,FALSE)=1,VLOOKUP(BH39,NP,27,FALSE),-VLOOKUP(BH39,NP,27,FALSE)))),IF(VLOOKUP(BH39,NP,28)="","",CONCATENATE(" / ",IF(VLOOKUP(BH39,NP,12)=1,VLOOKUP(BH39,NP,28),-VLOOKUP(BH39,NP,28)))),IF(VLOOKUP(BH39,NP,29)="","",CONCATENATE(" / ",IF(VLOOKUP(BH39,NP,12)=1,VLOOKUP(BH39,NP,29),-VLOOKUP(BH39,NP,29))))))</f>
        <v/>
      </c>
      <c r="BR41" s="21"/>
      <c r="BS41" s="17"/>
      <c r="BT41" s="21"/>
      <c r="BU41" s="21"/>
      <c r="BV41" s="17"/>
      <c r="BW41" s="21"/>
      <c r="CF41" s="22"/>
    </row>
    <row r="42" spans="1:84" ht="12" customHeight="1">
      <c r="A42" s="73"/>
      <c r="B42" s="18"/>
      <c r="C42" s="18"/>
      <c r="D42" s="18"/>
      <c r="E42" s="18"/>
      <c r="F42" s="18"/>
      <c r="G42" s="18"/>
      <c r="H42" s="49"/>
      <c r="J42" s="71"/>
      <c r="R42" s="11"/>
      <c r="Z42" s="71"/>
      <c r="AI42" s="20" t="str">
        <f>IF(AP42="","",IF(VLOOKUP(AR42,NP,12,FALSE)=0,CONCATENATE(VLOOKUP(AR42,NP,5,FALSE),"  ",VLOOKUP(AR42,NP,6,FALSE)),IF(VLOOKUP(AR42,NP,22,FALSE)=0,CONCATENATE(VLOOKUP(AR42,NP,15,FALSE),"  ",VLOOKUP(AR42,NP,16,FALSE)),"")))</f>
        <v/>
      </c>
      <c r="AJ42" s="20"/>
      <c r="AK42" s="92"/>
      <c r="AL42" s="20"/>
      <c r="AM42" s="20"/>
      <c r="AN42" s="92"/>
      <c r="AO42" s="20"/>
      <c r="AP42" s="90" t="str">
        <f>IF(AND(VLOOKUP(AR42,NP,12,FALSE)=0,VLOOKUP(AR42,NP,22,FALSE)=0),"",IF(VLOOKUP(AR42,NP,12,FALSE)=0,VLOOKUP(AR42,NP,4,FALSE),IF(VLOOKUP(AR42,NP,22,FALSE)=0,VLOOKUP(AR42,NP,14,FALSE),"")))</f>
        <v/>
      </c>
      <c r="AQ42" s="123"/>
      <c r="AR42" s="124">
        <f>AR36+1</f>
        <v>215</v>
      </c>
      <c r="AS42" s="125" t="s">
        <v>67</v>
      </c>
      <c r="AT42" s="125"/>
      <c r="AU42" s="126" t="str">
        <f>IF(VLOOKUP(AR42,NP,32,FALSE)="","",IF(VLOOKUP(AR42,NP,32,FALSE)=0,"",VLOOKUP(AR42,NP,32,FALSE)))</f>
        <v/>
      </c>
      <c r="AV42" s="127" t="str">
        <f>IF(VLOOKUP(AR42,NP,33,FALSE)="","",IF(VLOOKUP(AR42,NP,34,FALSE)=2,"",VLOOKUP(AR42,NP,34,FALSE)))</f>
        <v/>
      </c>
      <c r="AW42" s="127"/>
      <c r="AX42" s="128" t="str">
        <f>IF(VLOOKUP(AR42,NP,33,FALSE)="","",IF(VLOOKUP(AR42,NP,33,FALSE)=0,"",VLOOKUP(AR42,NP,33,FALSE)))</f>
        <v/>
      </c>
      <c r="AY42" s="137"/>
      <c r="AZ42" s="83" t="str">
        <f>IF(VLOOKUP(AZ45,NP,4,FALSE)=0,"",VLOOKUP(AZ45,NP,4,FALSE))</f>
        <v/>
      </c>
      <c r="BA42" s="20" t="str">
        <f>IF(AZ42="","",CONCATENATE(VLOOKUP(AZ45,NP,5,FALSE),"  ",VLOOKUP(AZ45,NP,6,FALSE)))</f>
        <v/>
      </c>
      <c r="BB42" s="20"/>
      <c r="BC42" s="92"/>
      <c r="BD42" s="20"/>
      <c r="BE42" s="20"/>
      <c r="BF42" s="92"/>
      <c r="BG42" s="20"/>
      <c r="BP42" s="22"/>
      <c r="CF42" s="22"/>
    </row>
    <row r="43" spans="1:84" ht="12" customHeight="1">
      <c r="A43" s="73"/>
      <c r="B43" s="18"/>
      <c r="C43" s="18"/>
      <c r="D43" s="18"/>
      <c r="E43" s="18"/>
      <c r="F43" s="18"/>
      <c r="G43" s="18"/>
      <c r="H43" s="49"/>
      <c r="J43" s="71"/>
      <c r="Z43" s="71"/>
      <c r="AH43" s="71"/>
      <c r="AI43" s="64" t="str">
        <f>IF(AP42="","",IF(VLOOKUP(AR42,NP,12,FALSE)=0,CONCATENATE(VLOOKUP(AR42,NP,8,FALSE)," pts - ",VLOOKUP(AR42,NP,11,FALSE)),IF(VLOOKUP(AR42,NP,22,FALSE)=0,CONCATENATE(VLOOKUP(AR42,NP,18,FALSE)," pts - ",VLOOKUP(AR42,NP,21,FALSE)),"")))</f>
        <v/>
      </c>
      <c r="AJ43" s="64"/>
      <c r="AK43" s="107"/>
      <c r="AL43" s="64"/>
      <c r="AM43" s="64"/>
      <c r="AN43" s="107"/>
      <c r="AO43" s="64"/>
      <c r="AP43" s="72"/>
      <c r="AR43" s="2"/>
      <c r="AS43" s="120"/>
      <c r="AT43" s="120"/>
      <c r="AU43" s="130"/>
      <c r="AV43" s="120"/>
      <c r="AW43" s="120"/>
      <c r="AX43" s="130"/>
      <c r="AY43" s="141"/>
      <c r="AZ43" s="26"/>
      <c r="BA43" s="21" t="str">
        <f>IF(AZ42="","",CONCATENATE(VLOOKUP(AZ45,NP,8,FALSE)," pts - ",VLOOKUP(AZ45,NP,11,FALSE)))</f>
        <v/>
      </c>
      <c r="BB43" s="21"/>
      <c r="BC43" s="17"/>
      <c r="BD43" s="21"/>
      <c r="BE43" s="21"/>
      <c r="BF43" s="17"/>
      <c r="BG43" s="21"/>
      <c r="BH43" s="22"/>
      <c r="BP43" s="22"/>
      <c r="CF43" s="22"/>
    </row>
    <row r="44" spans="1:84" ht="12" customHeight="1">
      <c r="J44" s="71"/>
      <c r="Z44" s="71"/>
      <c r="AH44" s="71"/>
      <c r="AP44" s="71"/>
      <c r="AQ44" s="117">
        <v>53</v>
      </c>
      <c r="AR44" s="84" t="str">
        <f>IF(VLOOKUP(AR42,NP,14,FALSE)=0,"",VLOOKUP(AR42,NP,14,FALSE))</f>
        <v/>
      </c>
      <c r="AS44" s="20" t="str">
        <f>IF(AR44="","",CONCATENATE(VLOOKUP(AR42,NP,15,FALSE),"  ",VLOOKUP(AR42,NP,16,FALSE)))</f>
        <v/>
      </c>
      <c r="AT44" s="134"/>
      <c r="AU44" s="135"/>
      <c r="AV44" s="134"/>
      <c r="AW44" s="134"/>
      <c r="AX44" s="135"/>
      <c r="AY44" s="3"/>
      <c r="AZ44" s="26"/>
      <c r="BA44" s="21" t="str">
        <f>IF(AZ42="","",CONCATENATE(IF(VLOOKUP(AR42,NP,23,FALSE)="","",IF(VLOOKUP(AR42,NP,12,FALSE)=1,VLOOKUP(AR42,NP,23,FALSE),-VLOOKUP(AR42,NP,23,FALSE))),IF(VLOOKUP(AR42,NP,24,FALSE)="","",CONCATENATE(" / ",IF(VLOOKUP(AR42,NP,12,FALSE)=1,VLOOKUP(AR42,NP,24,FALSE),-VLOOKUP(AR42,NP,24,FALSE)))),IF(VLOOKUP(AR42,NP,25,FALSE)="","",CONCATENATE(" / ",IF(VLOOKUP(AR42,NP,12,FALSE)=1,VLOOKUP(AR42,NP,25,FALSE),-VLOOKUP(AR42,NP,25,FALSE)))),IF(VLOOKUP(AR42,NP,26,FALSE)="","",CONCATENATE(" / ",IF(VLOOKUP(AR42,NP,12,FALSE)=1,VLOOKUP(AR42,NP,26,FALSE),-VLOOKUP(AR42,NP,26,FALSE)))),IF(VLOOKUP(AR42,NP,27,FALSE)="","",CONCATENATE(" / ",IF(VLOOKUP(AR42,NP,12,FALSE)=1,VLOOKUP(AR42,NP,27,FALSE),-VLOOKUP(AR42,NP,27,FALSE)))),IF(VLOOKUP(AR42,NP,28)="","",CONCATENATE(" / ",IF(VLOOKUP(AR42,NP,12)=1,VLOOKUP(AR42,NP,28),-VLOOKUP(AR42,NP,28)))),IF(VLOOKUP(AR42,NP,29)="","",CONCATENATE(" / ",IF(VLOOKUP(AR42,NP,12)=1,VLOOKUP(AR42,NP,29),-VLOOKUP(AR42,NP,29))))))</f>
        <v/>
      </c>
      <c r="BB44" s="21"/>
      <c r="BC44" s="17"/>
      <c r="BD44" s="21"/>
      <c r="BE44" s="21"/>
      <c r="BF44" s="17"/>
      <c r="BG44" s="21"/>
      <c r="BH44" s="22"/>
      <c r="BI44" s="24"/>
      <c r="BJ44" s="24"/>
      <c r="BK44" s="98"/>
      <c r="BL44" s="24"/>
      <c r="BM44" s="24"/>
      <c r="BN44" s="98"/>
      <c r="BP44" s="22"/>
      <c r="CF44" s="22"/>
    </row>
    <row r="45" spans="1:84" ht="12" customHeight="1">
      <c r="J45" s="71"/>
      <c r="Z45" s="71"/>
      <c r="AA45" s="20" t="str">
        <f>IF(AH45="","",CONCATENATE(VLOOKUP(AH39,NP,15,FALSE),"  ",VLOOKUP(AH39,NP,16,FALSE)))</f>
        <v/>
      </c>
      <c r="AB45" s="20"/>
      <c r="AC45" s="92"/>
      <c r="AD45" s="20"/>
      <c r="AE45" s="20"/>
      <c r="AF45" s="92"/>
      <c r="AG45" s="20"/>
      <c r="AH45" s="82" t="str">
        <f>IF(VLOOKUP(AH39,NP,14,FALSE)=0,"",VLOOKUP(AH39,NP,14,FALSE))</f>
        <v/>
      </c>
      <c r="AI45" s="125" t="s">
        <v>67</v>
      </c>
      <c r="AJ45" s="125"/>
      <c r="AK45" s="126" t="str">
        <f>IF(VLOOKUP(AP45,NP,32,FALSE)="","",IF(VLOOKUP(AP45,NP,32,FALSE)=0,"",VLOOKUP(AP45,NP,32,FALSE)))</f>
        <v/>
      </c>
      <c r="AL45" s="127" t="str">
        <f>IF(VLOOKUP(AP45,NP,33,FALSE)="","",IF(VLOOKUP(AP45,NP,34,FALSE)=2,"",VLOOKUP(AP45,NP,34,FALSE)))</f>
        <v/>
      </c>
      <c r="AM45" s="127"/>
      <c r="AN45" s="128" t="str">
        <f>IF(VLOOKUP(AP45,NP,33,FALSE)="","",IF(VLOOKUP(AP45,NP,33,FALSE)=0,"",VLOOKUP(AP45,NP,33,FALSE)))</f>
        <v/>
      </c>
      <c r="AO45" s="137"/>
      <c r="AP45" s="138">
        <f>AP33+1</f>
        <v>236</v>
      </c>
      <c r="AR45" s="174" t="str">
        <f>IF(OR(AR44="",VLOOKUP(AR42,NP,20,FALSE)=0),"",IF(LEN(VLOOKUP(AR42,NP,20,FALSE))=7,VLOOKUP(AR42,NP,20,FALSE),VLOOKUP(AR42,NP,20,FALSE)))</f>
        <v/>
      </c>
      <c r="AS45" s="21" t="str">
        <f>IF(AR44="","",CONCATENATE(VLOOKUP(AR42,NP,18,FALSE)," pts - ",VLOOKUP(AR42,NP,21,FALSE)))</f>
        <v/>
      </c>
      <c r="AT45" s="21"/>
      <c r="AU45" s="17"/>
      <c r="AV45" s="21"/>
      <c r="AW45" s="21"/>
      <c r="AX45" s="17"/>
      <c r="AY45" s="21"/>
      <c r="AZ45" s="139">
        <f>AZ33+1</f>
        <v>228</v>
      </c>
      <c r="BA45" s="125" t="s">
        <v>67</v>
      </c>
      <c r="BB45" s="125"/>
      <c r="BC45" s="126" t="str">
        <f>IF(VLOOKUP(AZ45,NP,32,FALSE)="","",IF(VLOOKUP(AZ45,NP,32,FALSE)=0,"",VLOOKUP(AZ45,NP,32,FALSE)))</f>
        <v/>
      </c>
      <c r="BD45" s="127" t="str">
        <f>IF(VLOOKUP(AZ45,NP,33,FALSE)="","",IF(VLOOKUP(AZ45,NP,34,FALSE)=2,"",VLOOKUP(AZ45,NP,34,FALSE)))</f>
        <v/>
      </c>
      <c r="BE45" s="127"/>
      <c r="BF45" s="128" t="str">
        <f>IF(VLOOKUP(AZ45,NP,33,FALSE)="","",IF(VLOOKUP(AZ45,NP,33,FALSE)=0,"",VLOOKUP(AZ45,NP,33,FALSE)))</f>
        <v/>
      </c>
      <c r="BG45" s="137"/>
      <c r="BH45" s="83" t="str">
        <f>IF(VLOOKUP(BH39,NP,14,FALSE)=0,"",VLOOKUP(BH39,NP,14,FALSE))</f>
        <v/>
      </c>
      <c r="BI45" s="20" t="str">
        <f>IF(BH45="","",CONCATENATE(VLOOKUP(BH39,NP,15,FALSE),"  ",VLOOKUP(BH39,NP,16,FALSE)))</f>
        <v/>
      </c>
      <c r="BJ45" s="20"/>
      <c r="BK45" s="92"/>
      <c r="BL45" s="20"/>
      <c r="BM45" s="20"/>
      <c r="BN45" s="92"/>
      <c r="BO45" s="20"/>
      <c r="BP45" s="22"/>
      <c r="CF45" s="22"/>
    </row>
    <row r="46" spans="1:84" ht="12" customHeight="1">
      <c r="J46" s="71"/>
      <c r="AA46" s="66" t="str">
        <f>IF(AH45="","",CONCATENATE(VLOOKUP(AH39,NP,18,FALSE)," pts - ",VLOOKUP(AH39,NP,21,FALSE)))</f>
        <v/>
      </c>
      <c r="AB46" s="66"/>
      <c r="AC46" s="108"/>
      <c r="AD46" s="66"/>
      <c r="AE46" s="66"/>
      <c r="AF46" s="108"/>
      <c r="AG46" s="66"/>
      <c r="AH46" s="132">
        <f>AP41</f>
        <v>52</v>
      </c>
      <c r="AQ46" s="117">
        <v>60</v>
      </c>
      <c r="AR46" s="84" t="str">
        <f>IF(VLOOKUP(AR48,NP,4,FALSE)=0,"",VLOOKUP(AR48,NP,4,FALSE))</f>
        <v/>
      </c>
      <c r="AS46" s="20" t="str">
        <f>IF(AR46="","",CONCATENATE(VLOOKUP(AR48,NP,5,FALSE),"  ",VLOOKUP(AR48,NP,6,FALSE)))</f>
        <v/>
      </c>
      <c r="AT46" s="20"/>
      <c r="AU46" s="92"/>
      <c r="AV46" s="20"/>
      <c r="AW46" s="20"/>
      <c r="AX46" s="92"/>
      <c r="AY46" s="20"/>
      <c r="AZ46" s="2"/>
      <c r="BA46" s="18"/>
      <c r="BB46" s="18"/>
      <c r="BC46" s="99"/>
      <c r="BD46" s="18"/>
      <c r="BE46" s="18"/>
      <c r="BF46" s="99"/>
      <c r="BH46" s="136">
        <f>AZ49</f>
        <v>60</v>
      </c>
      <c r="BI46" s="27" t="str">
        <f>IF(BH45="","",CONCATENATE(VLOOKUP(BH39,NP,18,FALSE)," pts - ",VLOOKUP(BH39,NP,21,FALSE)))</f>
        <v/>
      </c>
      <c r="BJ46" s="27"/>
      <c r="BK46" s="97"/>
      <c r="BL46" s="27"/>
      <c r="BM46" s="27"/>
      <c r="BN46" s="97"/>
      <c r="BO46" s="27"/>
      <c r="BP46" s="11"/>
      <c r="BQ46" s="18"/>
      <c r="BR46" s="18"/>
      <c r="BS46" s="99"/>
      <c r="BT46" s="18"/>
      <c r="BU46" s="18"/>
      <c r="BV46" s="99"/>
      <c r="BW46" s="18"/>
      <c r="CF46" s="22"/>
    </row>
    <row r="47" spans="1:84" ht="12" customHeight="1">
      <c r="J47" s="71"/>
      <c r="AA47" s="64" t="str">
        <f>IF(AH45="","",CONCATENATE(IF(VLOOKUP(AP45,NP,23,FALSE)="","",IF(VLOOKUP(AP45,NP,12,FALSE)=1,VLOOKUP(AP45,NP,23,FALSE),-VLOOKUP(AP45,NP,23,FALSE))),IF(VLOOKUP(AP45,NP,24,FALSE)="","",CONCATENATE(" / ",IF(VLOOKUP(AP45,NP,12,FALSE)=1,VLOOKUP(AP45,NP,24,FALSE),-VLOOKUP(AP45,NP,24,FALSE)))),IF(VLOOKUP(AP45,NP,25,FALSE)="","",CONCATENATE(" / ",IF(VLOOKUP(AP45,NP,12,FALSE)=1,VLOOKUP(AP45,NP,25,FALSE),-VLOOKUP(AP45,NP,25,FALSE)))),IF(VLOOKUP(AP45,NP,26,FALSE)="","",CONCATENATE(" / ",IF(VLOOKUP(AP45,NP,12,FALSE)=1,VLOOKUP(AP45,NP,26,FALSE),-VLOOKUP(AP45,NP,26,FALSE)))),IF(VLOOKUP(AP45,NP,27,FALSE)="","",CONCATENATE(" / ",IF(VLOOKUP(AP45,NP,12,FALSE)=1,VLOOKUP(AP45,NP,27,FALSE),-VLOOKUP(AP45,NP,27,FALSE)))),IF(VLOOKUP(AP45,NP,28)="","",CONCATENATE(" / ",IF(VLOOKUP(AP45,NP,12)=1,VLOOKUP(AP45,NP,28),-VLOOKUP(AP45,NP,28)))),IF(VLOOKUP(AP45,NP,29)="","",CONCATENATE(" / ",IF(VLOOKUP(AP45,NP,12)=1,VLOOKUP(AP45,NP,29),-VLOOKUP(AP45,NP,29))))))</f>
        <v/>
      </c>
      <c r="AB47" s="64"/>
      <c r="AC47" s="107"/>
      <c r="AD47" s="64"/>
      <c r="AE47" s="64"/>
      <c r="AF47" s="107"/>
      <c r="AG47" s="64"/>
      <c r="AH47" s="71"/>
      <c r="AP47" s="118"/>
      <c r="AQ47" s="119"/>
      <c r="AR47" s="174" t="str">
        <f>IF(OR(AR46="",VLOOKUP(AR48,NP,10,FALSE)=0),"",IF(LEN(VLOOKUP(AR48,NP,10,FALSE))=7,VLOOKUP(AR48,NP,10,FALSE),VLOOKUP(AR48,NP,10,FALSE)))</f>
        <v/>
      </c>
      <c r="AS47" s="27" t="str">
        <f>IF(AR46="","",CONCATENATE(VLOOKUP(AR48,NP,8,FALSE)," pts - ",VLOOKUP(AR48,NP,11,FALSE)))</f>
        <v/>
      </c>
      <c r="AT47" s="27"/>
      <c r="AU47" s="97"/>
      <c r="AV47" s="27"/>
      <c r="AW47" s="27"/>
      <c r="AX47" s="97"/>
      <c r="AY47" s="85"/>
      <c r="AZ47" s="140"/>
      <c r="BA47" s="18"/>
      <c r="BB47" s="18"/>
      <c r="BC47" s="99"/>
      <c r="BD47" s="18"/>
      <c r="BE47" s="18"/>
      <c r="BF47" s="99"/>
      <c r="BH47" s="26"/>
      <c r="BI47" s="21" t="str">
        <f>IF(BH45="","",CONCATENATE(IF(VLOOKUP(AZ45,NP,23,FALSE)="","",IF(VLOOKUP(AZ45,NP,12,FALSE)=1,VLOOKUP(AZ45,NP,23,FALSE),-VLOOKUP(AZ45,NP,23,FALSE))),IF(VLOOKUP(AZ45,NP,24,FALSE)="","",CONCATENATE(" / ",IF(VLOOKUP(AZ45,NP,12,FALSE)=1,VLOOKUP(AZ45,NP,24,FALSE),-VLOOKUP(AZ45,NP,24,FALSE)))),IF(VLOOKUP(AZ45,NP,25,FALSE)="","",CONCATENATE(" / ",IF(VLOOKUP(AZ45,NP,12,FALSE)=1,VLOOKUP(AZ45,NP,25,FALSE),-VLOOKUP(AZ45,NP,25,FALSE)))),IF(VLOOKUP(AZ45,NP,26,FALSE)="","",CONCATENATE(" / ",IF(VLOOKUP(AZ45,NP,12,FALSE)=1,VLOOKUP(AZ45,NP,26,FALSE),-VLOOKUP(AZ45,NP,26,FALSE)))),IF(VLOOKUP(AZ45,NP,27,FALSE)="","",CONCATENATE(" / ",IF(VLOOKUP(AZ45,NP,12,FALSE)=1,VLOOKUP(AZ45,NP,27,FALSE),-VLOOKUP(AZ45,NP,27,FALSE)))),IF(VLOOKUP(AZ45,NP,28)="","",CONCATENATE(" / ",IF(VLOOKUP(AZ45,NP,12)=1,VLOOKUP(AZ45,NP,28),-VLOOKUP(AZ45,NP,28)))),IF(VLOOKUP(AZ45,NP,29)="","",CONCATENATE(" / ",IF(VLOOKUP(AZ45,NP,12)=1,VLOOKUP(AZ45,NP,29),-VLOOKUP(AZ45,NP,29))))))</f>
        <v/>
      </c>
      <c r="BJ47" s="21"/>
      <c r="BK47" s="17"/>
      <c r="BL47" s="21"/>
      <c r="BM47" s="21"/>
      <c r="BN47" s="17"/>
      <c r="BO47" s="21"/>
      <c r="CF47" s="22"/>
    </row>
    <row r="48" spans="1:84" ht="12" customHeight="1">
      <c r="J48" s="71"/>
      <c r="AH48" s="71"/>
      <c r="AI48" s="20" t="str">
        <f>IF(AP48="","",IF(VLOOKUP(AR48,NP,12,FALSE)=0,CONCATENATE(VLOOKUP(AR48,NP,5,FALSE),"  ",VLOOKUP(AR48,NP,6,FALSE)),IF(VLOOKUP(AR48,NP,22,FALSE)=0,CONCATENATE(VLOOKUP(AR48,NP,15,FALSE),"  ",VLOOKUP(AR48,NP,16,FALSE)),"")))</f>
        <v/>
      </c>
      <c r="AJ48" s="20"/>
      <c r="AK48" s="92"/>
      <c r="AL48" s="20"/>
      <c r="AM48" s="20"/>
      <c r="AN48" s="92"/>
      <c r="AO48" s="20"/>
      <c r="AP48" s="90" t="str">
        <f>IF(AND(VLOOKUP(AR48,NP,12,FALSE)=0,VLOOKUP(AR48,NP,22,FALSE)=0),"",IF(VLOOKUP(AR48,NP,12,FALSE)=0,VLOOKUP(AR48,NP,4,FALSE),IF(VLOOKUP(AR48,NP,22,FALSE)=0,VLOOKUP(AR48,NP,14,FALSE),"")))</f>
        <v/>
      </c>
      <c r="AQ48" s="123"/>
      <c r="AR48" s="124">
        <f>AR42+1</f>
        <v>216</v>
      </c>
      <c r="AS48" s="125" t="s">
        <v>67</v>
      </c>
      <c r="AT48" s="125"/>
      <c r="AU48" s="126" t="str">
        <f>IF(VLOOKUP(AR48,NP,32,FALSE)="","",IF(VLOOKUP(AR48,NP,32,FALSE)=0,"",VLOOKUP(AR48,NP,32,FALSE)))</f>
        <v/>
      </c>
      <c r="AV48" s="127" t="str">
        <f>IF(VLOOKUP(AR48,NP,33,FALSE)="","",IF(VLOOKUP(AR48,NP,34,FALSE)=2,"",VLOOKUP(AR48,NP,34,FALSE)))</f>
        <v/>
      </c>
      <c r="AW48" s="127"/>
      <c r="AX48" s="128" t="str">
        <f>IF(VLOOKUP(AR48,NP,33,FALSE)="","",IF(VLOOKUP(AR48,NP,33,FALSE)=0,"",VLOOKUP(AR48,NP,33,FALSE)))</f>
        <v/>
      </c>
      <c r="AY48" s="129"/>
      <c r="AZ48" s="83" t="str">
        <f>IF(VLOOKUP(AZ45,NP,14,FALSE)=0,"",VLOOKUP(AZ45,NP,14,FALSE))</f>
        <v/>
      </c>
      <c r="BA48" s="20" t="str">
        <f>IF(AZ48="","",CONCATENATE(VLOOKUP(AZ45,NP,15,FALSE),"  ",VLOOKUP(AZ45,NP,16,FALSE)))</f>
        <v/>
      </c>
      <c r="BB48" s="20"/>
      <c r="BC48" s="92"/>
      <c r="BD48" s="20"/>
      <c r="BE48" s="20"/>
      <c r="BF48" s="92"/>
      <c r="BG48" s="20"/>
      <c r="BH48" s="22"/>
      <c r="BI48" s="28"/>
      <c r="BJ48" s="28"/>
      <c r="BK48" s="15"/>
      <c r="BL48" s="28"/>
      <c r="BM48" s="28"/>
      <c r="BN48" s="15"/>
      <c r="BO48" s="18"/>
      <c r="CF48" s="22"/>
    </row>
    <row r="49" spans="1:93" ht="12" customHeight="1">
      <c r="J49" s="71"/>
      <c r="AI49" s="64" t="str">
        <f>IF(AP48="","",IF(VLOOKUP(AR48,NP,12,FALSE)=0,CONCATENATE(VLOOKUP(AR48,NP,8,FALSE)," pts - ",VLOOKUP(AR48,NP,11,FALSE)),IF(VLOOKUP(AR48,NP,22,FALSE)=0,CONCATENATE(VLOOKUP(AR48,NP,18,FALSE)," pts - ",VLOOKUP(AR48,NP,21,FALSE)),"")))</f>
        <v/>
      </c>
      <c r="AJ49" s="64"/>
      <c r="AK49" s="97"/>
      <c r="AL49" s="27"/>
      <c r="AM49" s="27"/>
      <c r="AN49" s="97"/>
      <c r="AO49" s="27"/>
      <c r="AP49" s="118">
        <f>AQ50</f>
        <v>61</v>
      </c>
      <c r="AQ49" s="123"/>
      <c r="AR49" s="2"/>
      <c r="AS49" s="120"/>
      <c r="AT49" s="120"/>
      <c r="AU49" s="130"/>
      <c r="AV49" s="120"/>
      <c r="AW49" s="120"/>
      <c r="AX49" s="130"/>
      <c r="AY49" s="131"/>
      <c r="AZ49" s="180">
        <f>AQ46</f>
        <v>60</v>
      </c>
      <c r="BA49" s="27" t="str">
        <f>IF(AZ48="","",CONCATENATE(VLOOKUP(AZ45,NP,18,FALSE)," pts - ",VLOOKUP(AZ45,NP,21,FALSE)))</f>
        <v/>
      </c>
      <c r="BB49" s="27"/>
      <c r="BC49" s="97"/>
      <c r="BD49" s="27"/>
      <c r="BE49" s="27"/>
      <c r="BF49" s="97"/>
      <c r="BG49" s="27"/>
      <c r="CF49" s="22"/>
    </row>
    <row r="50" spans="1:93" ht="12" customHeight="1">
      <c r="J50" s="71"/>
      <c r="AP50" s="71"/>
      <c r="AQ50" s="133">
        <v>61</v>
      </c>
      <c r="AR50" s="84" t="str">
        <f>IF(VLOOKUP(AR48,NP,14,FALSE)=0,"",VLOOKUP(AR48,NP,14,FALSE))</f>
        <v/>
      </c>
      <c r="AS50" s="20" t="str">
        <f>IF(AR50="","",CONCATENATE(VLOOKUP(AR48,NP,15,FALSE),"  ",VLOOKUP(AR48,NP,16,FALSE)))</f>
        <v/>
      </c>
      <c r="AT50" s="134"/>
      <c r="AU50" s="135"/>
      <c r="AV50" s="134"/>
      <c r="AW50" s="134"/>
      <c r="AX50" s="135"/>
      <c r="AY50" s="86"/>
      <c r="AZ50" s="26"/>
      <c r="BA50" s="21" t="str">
        <f>IF(AZ48="","",CONCATENATE(IF(VLOOKUP(AR48,NP,23,FALSE)="","",IF(VLOOKUP(AR48,NP,12,FALSE)=1,VLOOKUP(AR48,NP,23,FALSE),-VLOOKUP(AR48,NP,23,FALSE))),IF(VLOOKUP(AR48,NP,24,FALSE)="","",CONCATENATE(" / ",IF(VLOOKUP(AR48,NP,12,FALSE)=1,VLOOKUP(AR48,NP,24,FALSE),-VLOOKUP(AR48,NP,24,FALSE)))),IF(VLOOKUP(AR48,NP,25,FALSE)="","",CONCATENATE(" / ",IF(VLOOKUP(AR48,NP,12,FALSE)=1,VLOOKUP(AR48,NP,25,FALSE),-VLOOKUP(AR48,NP,25,FALSE)))),IF(VLOOKUP(AR48,NP,26,FALSE)="","",CONCATENATE(" / ",IF(VLOOKUP(AR48,NP,12,FALSE)=1,VLOOKUP(AR48,NP,26,FALSE),-VLOOKUP(AR48,NP,26,FALSE)))),IF(VLOOKUP(AR48,NP,27,FALSE)="","",CONCATENATE(" / ",IF(VLOOKUP(AR48,NP,12,FALSE)=1,VLOOKUP(AR48,NP,27,FALSE),-VLOOKUP(AR48,NP,27,FALSE)))),IF(VLOOKUP(AR48,NP,28)="","",CONCATENATE(" / ",IF(VLOOKUP(AR48,NP,12)=1,VLOOKUP(AR48,NP,28),-VLOOKUP(AR48,NP,28)))),IF(VLOOKUP(AR48,NP,29)="","",CONCATENATE(" / ",IF(VLOOKUP(AR48,NP,12)=1,VLOOKUP(AR48,NP,29),-VLOOKUP(AR48,NP,29))))))</f>
        <v/>
      </c>
      <c r="BB50" s="21"/>
      <c r="BC50" s="17"/>
      <c r="BD50" s="21"/>
      <c r="BE50" s="21"/>
      <c r="BF50" s="17"/>
      <c r="BG50" s="21"/>
      <c r="CF50" s="22"/>
    </row>
    <row r="51" spans="1:93" ht="12" customHeight="1">
      <c r="A51" s="176">
        <f>CN204+1</f>
        <v>49</v>
      </c>
      <c r="B51" s="50" t="s">
        <v>110</v>
      </c>
      <c r="C51" s="20" t="str">
        <f>IF(J51="","",IF(VLOOKUP(R51,NP,12,FALSE)=1,CONCATENATE(VLOOKUP(R51,NP,5,FALSE),"  ",VLOOKUP(R51,NP,6,FALSE)),IF(VLOOKUP(R51,NP,22,FALSE)=1,CONCATENATE(VLOOKUP(R51,NP,15,FALSE),"  ",VLOOKUP(R51,NP,16,FALSE)),"")))</f>
        <v/>
      </c>
      <c r="D51" s="20"/>
      <c r="E51" s="20"/>
      <c r="F51" s="20"/>
      <c r="G51" s="20"/>
      <c r="H51" s="20"/>
      <c r="I51" s="20"/>
      <c r="J51" s="82" t="str">
        <f>IF(VLOOKUP(R51,NP,12,FALSE)=1,VLOOKUP(R51,NP,4,FALSE),IF(VLOOKUP(R51,NP,22,FALSE)=1,VLOOKUP(R51,NP,14,FALSE),""))</f>
        <v/>
      </c>
      <c r="K51" s="125" t="s">
        <v>67</v>
      </c>
      <c r="L51" s="125"/>
      <c r="M51" s="126" t="str">
        <f>IF(VLOOKUP(R51,NP,32,FALSE)="","",IF(VLOOKUP(R51,NP,32,FALSE)=0,"",VLOOKUP(R51,NP,32,FALSE)))</f>
        <v/>
      </c>
      <c r="N51" s="127" t="str">
        <f>IF(VLOOKUP(R51,NP,33,FALSE)="","",IF(VLOOKUP(R51,NP,34,FALSE)=2,"",VLOOKUP(R51,NP,34,FALSE)))</f>
        <v/>
      </c>
      <c r="O51" s="127"/>
      <c r="P51" s="128" t="str">
        <f>IF(VLOOKUP(R51,NP,33,FALSE)="","",IF(VLOOKUP(R51,NP,33,FALSE)=0,"",VLOOKUP(R51,NP,33,FALSE)))</f>
        <v/>
      </c>
      <c r="Q51" s="137"/>
      <c r="R51" s="147">
        <f>BX200+1</f>
        <v>281</v>
      </c>
      <c r="AR51" s="174" t="str">
        <f>IF(OR(AR50="",VLOOKUP(AR48,NP,20,FALSE)=0),"",IF(LEN(VLOOKUP(AR48,NP,20,FALSE))=7,VLOOKUP(AR48,NP,20,FALSE),VLOOKUP(AR48,NP,20,FALSE)))</f>
        <v/>
      </c>
      <c r="AS51" s="27" t="str">
        <f>IF(AR50="","",CONCATENATE(VLOOKUP(AR48,NP,18,FALSE)," pts - ",VLOOKUP(AR48,NP,21,FALSE)))</f>
        <v/>
      </c>
      <c r="AT51" s="27"/>
      <c r="AU51" s="97"/>
      <c r="AV51" s="27"/>
      <c r="AW51" s="27"/>
      <c r="AX51" s="97"/>
      <c r="AY51" s="27"/>
      <c r="BX51" s="148">
        <f>Z190+1</f>
        <v>273</v>
      </c>
      <c r="BY51" s="125" t="s">
        <v>67</v>
      </c>
      <c r="BZ51" s="125"/>
      <c r="CA51" s="126" t="str">
        <f>IF(VLOOKUP(BX51,NP,32,FALSE)="","",IF(VLOOKUP(BX51,NP,32,FALSE)=0,"",VLOOKUP(BX51,NP,32,FALSE)))</f>
        <v/>
      </c>
      <c r="CB51" s="127" t="str">
        <f>IF(VLOOKUP(BX51,NP,33,FALSE)="","",IF(VLOOKUP(BX51,NP,34,FALSE)=2,"",VLOOKUP(BX51,NP,34,FALSE)))</f>
        <v/>
      </c>
      <c r="CC51" s="127"/>
      <c r="CD51" s="128" t="str">
        <f>IF(VLOOKUP(BX51,NP,33,FALSE)="","",IF(VLOOKUP(BX51,NP,33,FALSE)=0,"",VLOOKUP(BX51,NP,33,FALSE)))</f>
        <v/>
      </c>
      <c r="CE51" s="137"/>
      <c r="CF51" s="83" t="str">
        <f>IF(VLOOKUP(BX51,NP,12,FALSE)=1,VLOOKUP(BX51,NP,4,FALSE),IF(VLOOKUP(BX51,NP,22,FALSE)=1,VLOOKUP(BX51,NP,14,FALSE),""))</f>
        <v/>
      </c>
      <c r="CG51" s="20" t="str">
        <f>IF(CF51="","",IF(VLOOKUP(BX51,NP,12,FALSE)=1,CONCATENATE(VLOOKUP(BX51,NP,5,FALSE),"  ",VLOOKUP(BX51,NP,6,FALSE)),IF(VLOOKUP(BX51,NP,22,FALSE)=1,CONCATENATE(VLOOKUP(BX51,NP,15,FALSE),"  ",VLOOKUP(BX51,NP,16,FALSE)),"")))</f>
        <v/>
      </c>
      <c r="CH51" s="20"/>
      <c r="CI51" s="20"/>
      <c r="CJ51" s="20"/>
      <c r="CK51" s="20"/>
      <c r="CL51" s="20"/>
      <c r="CM51" s="20"/>
      <c r="CN51" s="176">
        <v>33</v>
      </c>
      <c r="CO51" s="50" t="s">
        <v>110</v>
      </c>
    </row>
    <row r="52" spans="1:93" ht="12" customHeight="1">
      <c r="A52" s="178"/>
      <c r="B52" s="16"/>
      <c r="C52" s="64" t="str">
        <f>IF(J51="","",IF(VLOOKUP(R51,NP,12,FALSE)=1,CONCATENATE(VLOOKUP(R51,NP,8,FALSE)," pts - ",VLOOKUP(R51,NP,11,FALSE)),IF(VLOOKUP(R51,NP,22,FALSE)=1,CONCATENATE(VLOOKUP(R51,NP,18,FALSE)," pts - ",VLOOKUP(R51,NP,21,FALSE)),"")))</f>
        <v/>
      </c>
      <c r="D52" s="64"/>
      <c r="E52" s="64"/>
      <c r="F52" s="64"/>
      <c r="G52" s="64"/>
      <c r="H52" s="64"/>
      <c r="I52" s="64"/>
      <c r="J52" s="87"/>
      <c r="AQ52" s="117">
        <v>68</v>
      </c>
      <c r="AR52" s="84" t="str">
        <f>IF(VLOOKUP(AR54,NP,4,FALSE)=0,"",VLOOKUP(AR54,NP,4,FALSE))</f>
        <v/>
      </c>
      <c r="AS52" s="20" t="str">
        <f>IF(AR52="","",CONCATENATE(VLOOKUP(AR54,NP,5,FALSE),"  ",VLOOKUP(AR54,NP,6,FALSE)))</f>
        <v/>
      </c>
      <c r="AT52" s="20"/>
      <c r="AU52" s="92"/>
      <c r="AV52" s="20"/>
      <c r="AW52" s="20"/>
      <c r="AX52" s="92"/>
      <c r="AY52" s="20"/>
      <c r="CF52" s="25"/>
      <c r="CG52" s="21" t="str">
        <f>IF(CF51="","",IF(VLOOKUP(BX51,NP,12,FALSE)=1,CONCATENATE(VLOOKUP(BX51,NP,8,FALSE)," pts - ",VLOOKUP(BX51,NP,11,FALSE)),IF(VLOOKUP(BX51,NP,22,FALSE)=1,CONCATENATE(VLOOKUP(BX51,NP,18,FALSE)," pts - ",VLOOKUP(BX51,NP,21,FALSE)),"")))</f>
        <v/>
      </c>
      <c r="CH52" s="21"/>
      <c r="CI52" s="21"/>
      <c r="CJ52" s="21"/>
      <c r="CK52" s="21"/>
      <c r="CL52" s="21"/>
      <c r="CM52" s="21"/>
      <c r="CN52" s="178"/>
    </row>
    <row r="53" spans="1:93" ht="12" customHeight="1">
      <c r="A53" s="178"/>
      <c r="B53" s="16"/>
      <c r="C53" s="64" t="str">
        <f>IF(J51="","",CONCATENATE(IF(VLOOKUP(R51,NP,23,FALSE)="","",IF(VLOOKUP(R51,NP,12,FALSE)=1,VLOOKUP(R51,NP,23,FALSE),-VLOOKUP(R51,NP,23,FALSE))),IF(VLOOKUP(R51,NP,24,FALSE)="","",CONCATENATE(" / ",IF(VLOOKUP(R51,NP,12,FALSE)=1,VLOOKUP(R51,NP,24,FALSE),-VLOOKUP(R51,NP,24,FALSE)))),IF(VLOOKUP(R51,NP,25,FALSE)="","",CONCATENATE(" / ",IF(VLOOKUP(R51,NP,12,FALSE)=1,VLOOKUP(R51,NP,25,FALSE),-VLOOKUP(R51,NP,25,FALSE)))),IF(VLOOKUP(R51,NP,26,FALSE)="","",CONCATENATE(" / ",IF(VLOOKUP(R51,NP,12,FALSE)=1,VLOOKUP(R51,NP,26,FALSE),-VLOOKUP(R51,NP,26,FALSE)))),IF(VLOOKUP(R51,NP,27,FALSE)="","",CONCATENATE(" / ",IF(VLOOKUP(R51,NP,12,FALSE)=1,VLOOKUP(R51,NP,27,FALSE),-VLOOKUP(R51,NP,27,FALSE)))),IF(VLOOKUP(R51,NP,28)="","",CONCATENATE(" / ",IF(VLOOKUP(R51,NP,12)=1,VLOOKUP(R51,NP,28),-VLOOKUP(R51,NP,28)))),IF(VLOOKUP(R51,NP,29)="","",CONCATENATE(" / ",IF(VLOOKUP(R51,NP,12)=1,VLOOKUP(R51,NP,29),-VLOOKUP(R51,NP,29))))))</f>
        <v/>
      </c>
      <c r="D53" s="64"/>
      <c r="E53" s="64"/>
      <c r="F53" s="64"/>
      <c r="G53" s="64"/>
      <c r="H53" s="64"/>
      <c r="I53" s="64"/>
      <c r="J53" s="87"/>
      <c r="AP53" s="118">
        <f>AQ52</f>
        <v>68</v>
      </c>
      <c r="AQ53" s="119"/>
      <c r="AR53" s="174" t="str">
        <f>IF(OR(AR52="",VLOOKUP(AR54,NP,10,FALSE)=0),"",IF(LEN(VLOOKUP(AR54,NP,10,FALSE))=7,VLOOKUP(AR54,NP,10,FALSE),VLOOKUP(AR54,NP,10,FALSE)))</f>
        <v/>
      </c>
      <c r="AS53" s="27" t="str">
        <f>IF(AR52="","",CONCATENATE(VLOOKUP(AR54,NP,8,FALSE)," pts - ",VLOOKUP(AR54,NP,11,FALSE)))</f>
        <v/>
      </c>
      <c r="AT53" s="27"/>
      <c r="AU53" s="97"/>
      <c r="AV53" s="27"/>
      <c r="AW53" s="27"/>
      <c r="AX53" s="97"/>
      <c r="AY53" s="85"/>
      <c r="AZ53" s="180">
        <f>AQ56</f>
        <v>69</v>
      </c>
      <c r="BA53" s="120"/>
      <c r="BB53" s="121"/>
      <c r="BC53" s="122"/>
      <c r="BD53" s="121"/>
      <c r="BE53" s="121"/>
      <c r="BF53" s="122"/>
      <c r="BG53" s="4"/>
      <c r="CF53" s="26"/>
      <c r="CG53" s="21" t="str">
        <f>IF(CF51="","",CONCATENATE(IF(VLOOKUP(BX51,NP,23,FALSE)="","",IF(VLOOKUP(BX51,NP,12,FALSE)=1,VLOOKUP(BX51,NP,23,FALSE),-VLOOKUP(BX51,NP,23,FALSE))),IF(VLOOKUP(BX51,NP,24,FALSE)="","",CONCATENATE(" / ",IF(VLOOKUP(BX51,NP,12,FALSE)=1,VLOOKUP(BX51,NP,24,FALSE),-VLOOKUP(BX51,NP,24,FALSE)))),IF(VLOOKUP(BX51,NP,25,FALSE)="","",CONCATENATE(" / ",IF(VLOOKUP(BX51,NP,12,FALSE)=1,VLOOKUP(BX51,NP,25,FALSE),-VLOOKUP(BX51,NP,25,FALSE)))),IF(VLOOKUP(BX51,NP,26,FALSE)="","",CONCATENATE(" / ",IF(VLOOKUP(BX51,NP,12,FALSE)=1,VLOOKUP(BX51,NP,26,FALSE),-VLOOKUP(BX51,NP,26,FALSE)))),IF(VLOOKUP(BX51,NP,27,FALSE)="","",CONCATENATE(" / ",IF(VLOOKUP(BX51,NP,12,FALSE)=1,VLOOKUP(BX51,NP,27,FALSE),-VLOOKUP(BX51,NP,27,FALSE)))),IF(VLOOKUP(BX51,NP,28)="","",CONCATENATE(" / ",IF(VLOOKUP(BX51,NP,12)=1,VLOOKUP(BX51,NP,28),-VLOOKUP(BX51,NP,28)))),IF(VLOOKUP(BX51,NP,29)="","",CONCATENATE(" / ",IF(VLOOKUP(BX51,NP,12)=1,VLOOKUP(BX51,NP,29),-VLOOKUP(BX51,NP,29))))))</f>
        <v/>
      </c>
      <c r="CH53" s="21"/>
      <c r="CI53" s="21"/>
      <c r="CJ53" s="21"/>
      <c r="CK53" s="21"/>
      <c r="CL53" s="21"/>
      <c r="CM53" s="21"/>
      <c r="CN53" s="178"/>
    </row>
    <row r="54" spans="1:93" ht="12" customHeight="1">
      <c r="A54" s="181"/>
      <c r="B54" s="16"/>
      <c r="J54" s="87"/>
      <c r="AI54" s="20" t="str">
        <f>IF(AP54="","",IF(VLOOKUP(AR54,NP,12,FALSE)=0,CONCATENATE(VLOOKUP(AR54,NP,5,FALSE),"  ",VLOOKUP(AR54,NP,6,FALSE)),IF(VLOOKUP(AR54,NP,22,FALSE)=0,CONCATENATE(VLOOKUP(AR54,NP,15,FALSE),"  ",VLOOKUP(AR54,NP,16,FALSE)),"")))</f>
        <v/>
      </c>
      <c r="AJ54" s="20"/>
      <c r="AK54" s="92"/>
      <c r="AL54" s="20"/>
      <c r="AM54" s="20"/>
      <c r="AN54" s="92"/>
      <c r="AO54" s="20"/>
      <c r="AP54" s="90" t="str">
        <f>IF(AND(VLOOKUP(AR54,NP,12,FALSE)=0,VLOOKUP(AR54,NP,22,FALSE)=0),"",IF(VLOOKUP(AR54,NP,12,FALSE)=0,VLOOKUP(AR54,NP,4,FALSE),IF(VLOOKUP(AR54,NP,22,FALSE)=0,VLOOKUP(AR54,NP,14,FALSE),"")))</f>
        <v/>
      </c>
      <c r="AQ54" s="123"/>
      <c r="AR54" s="124">
        <f>AR48+1</f>
        <v>217</v>
      </c>
      <c r="AS54" s="125" t="s">
        <v>67</v>
      </c>
      <c r="AT54" s="125"/>
      <c r="AU54" s="126" t="str">
        <f>IF(VLOOKUP(AR54,NP,32,FALSE)="","",IF(VLOOKUP(AR54,NP,32,FALSE)=0,"",VLOOKUP(AR54,NP,32,FALSE)))</f>
        <v/>
      </c>
      <c r="AV54" s="127" t="str">
        <f>IF(VLOOKUP(AR54,NP,33,FALSE)="","",IF(VLOOKUP(AR54,NP,34,FALSE)=2,"",VLOOKUP(AR54,NP,34,FALSE)))</f>
        <v/>
      </c>
      <c r="AW54" s="127"/>
      <c r="AX54" s="128" t="str">
        <f>IF(VLOOKUP(AR54,NP,33,FALSE)="","",IF(VLOOKUP(AR54,NP,33,FALSE)=0,"",VLOOKUP(AR54,NP,33,FALSE)))</f>
        <v/>
      </c>
      <c r="AY54" s="129"/>
      <c r="AZ54" s="83" t="str">
        <f>IF(VLOOKUP(AZ57,NP,4,FALSE)=0,"",VLOOKUP(AZ57,NP,4,FALSE))</f>
        <v/>
      </c>
      <c r="BA54" s="20" t="str">
        <f>IF(AZ54="","",CONCATENATE(VLOOKUP(AZ57,NP,5,FALSE),"  ",VLOOKUP(AZ57,NP,6,FALSE)))</f>
        <v/>
      </c>
      <c r="BB54" s="20"/>
      <c r="BC54" s="92"/>
      <c r="BD54" s="20"/>
      <c r="BE54" s="20"/>
      <c r="BF54" s="92"/>
      <c r="BG54" s="20"/>
      <c r="CF54" s="22"/>
    </row>
    <row r="55" spans="1:93" ht="12" customHeight="1">
      <c r="A55" s="181"/>
      <c r="B55" s="16"/>
      <c r="J55" s="87"/>
      <c r="AH55" s="71"/>
      <c r="AI55" s="64" t="str">
        <f>IF(AP54="","",IF(VLOOKUP(AR54,NP,12,FALSE)=0,CONCATENATE(VLOOKUP(AR54,NP,8,FALSE)," pts - ",VLOOKUP(AR54,NP,11,FALSE)),IF(VLOOKUP(AR54,NP,22,FALSE)=0,CONCATENATE(VLOOKUP(AR54,NP,18,FALSE)," pts - ",VLOOKUP(AR54,NP,21,FALSE)),"")))</f>
        <v/>
      </c>
      <c r="AJ55" s="64"/>
      <c r="AK55" s="107"/>
      <c r="AL55" s="64"/>
      <c r="AM55" s="64"/>
      <c r="AN55" s="107"/>
      <c r="AO55" s="64"/>
      <c r="AP55" s="72"/>
      <c r="AQ55" s="123"/>
      <c r="AR55" s="2"/>
      <c r="AS55" s="120"/>
      <c r="AT55" s="120"/>
      <c r="AU55" s="130"/>
      <c r="AV55" s="120"/>
      <c r="AW55" s="120"/>
      <c r="AX55" s="130"/>
      <c r="AY55" s="131"/>
      <c r="AZ55" s="26"/>
      <c r="BA55" s="21" t="str">
        <f>IF(AZ54="","",CONCATENATE(VLOOKUP(AZ57,NP,8,FALSE)," pts - ",VLOOKUP(AZ57,NP,11,FALSE)))</f>
        <v/>
      </c>
      <c r="BB55" s="21"/>
      <c r="BC55" s="17"/>
      <c r="BD55" s="21"/>
      <c r="BE55" s="21"/>
      <c r="BF55" s="17"/>
      <c r="BG55" s="21"/>
      <c r="BH55" s="22"/>
      <c r="CF55" s="22"/>
    </row>
    <row r="56" spans="1:93" ht="12" customHeight="1">
      <c r="A56" s="181"/>
      <c r="B56" s="16"/>
      <c r="J56" s="87"/>
      <c r="AH56" s="132">
        <f>AP61</f>
        <v>77</v>
      </c>
      <c r="AQ56" s="133">
        <v>69</v>
      </c>
      <c r="AR56" s="84" t="str">
        <f>IF(VLOOKUP(AR54,NP,14,FALSE)=0,"",VLOOKUP(AR54,NP,14,FALSE))</f>
        <v/>
      </c>
      <c r="AS56" s="20" t="str">
        <f>IF(AR56="","",CONCATENATE(VLOOKUP(AR54,NP,15,FALSE),"  ",VLOOKUP(AR54,NP,16,FALSE)))</f>
        <v/>
      </c>
      <c r="AT56" s="134"/>
      <c r="AU56" s="135"/>
      <c r="AV56" s="134"/>
      <c r="AW56" s="134"/>
      <c r="AX56" s="135"/>
      <c r="AY56" s="86"/>
      <c r="AZ56" s="26"/>
      <c r="BA56" s="21" t="str">
        <f>IF(AZ54="","",CONCATENATE(IF(VLOOKUP(AR54,NP,23,FALSE)="","",IF(VLOOKUP(AR54,NP,12,FALSE)=1,VLOOKUP(AR54,NP,23,FALSE),-VLOOKUP(AR54,NP,23,FALSE))),IF(VLOOKUP(AR54,NP,24,FALSE)="","",CONCATENATE(" / ",IF(VLOOKUP(AR54,NP,12,FALSE)=1,VLOOKUP(AR54,NP,24,FALSE),-VLOOKUP(AR54,NP,24,FALSE)))),IF(VLOOKUP(AR54,NP,25,FALSE)="","",CONCATENATE(" / ",IF(VLOOKUP(AR54,NP,12,FALSE)=1,VLOOKUP(AR54,NP,25,FALSE),-VLOOKUP(AR54,NP,25,FALSE)))),IF(VLOOKUP(AR54,NP,26,FALSE)="","",CONCATENATE(" / ",IF(VLOOKUP(AR54,NP,12,FALSE)=1,VLOOKUP(AR54,NP,26,FALSE),-VLOOKUP(AR54,NP,26,FALSE)))),IF(VLOOKUP(AR54,NP,27,FALSE)="","",CONCATENATE(" / ",IF(VLOOKUP(AR54,NP,12,FALSE)=1,VLOOKUP(AR54,NP,27,FALSE),-VLOOKUP(AR54,NP,27,FALSE)))),IF(VLOOKUP(AR54,NP,28)="","",CONCATENATE(" / ",IF(VLOOKUP(AR54,NP,12)=1,VLOOKUP(AR54,NP,28),-VLOOKUP(AR54,NP,28)))),IF(VLOOKUP(AR54,NP,29)="","",CONCATENATE(" / ",IF(VLOOKUP(AR54,NP,12)=1,VLOOKUP(AR54,NP,29),-VLOOKUP(AR54,NP,29))))))</f>
        <v/>
      </c>
      <c r="BB56" s="21"/>
      <c r="BC56" s="17"/>
      <c r="BD56" s="21"/>
      <c r="BE56" s="21"/>
      <c r="BF56" s="17"/>
      <c r="BG56" s="21"/>
      <c r="BH56" s="136">
        <f>AZ53</f>
        <v>69</v>
      </c>
      <c r="CF56" s="22"/>
    </row>
    <row r="57" spans="1:93" ht="12" customHeight="1">
      <c r="A57" s="181"/>
      <c r="B57" s="16"/>
      <c r="J57" s="87"/>
      <c r="AA57" s="20" t="str">
        <f>IF(AH57="","",CONCATENATE(VLOOKUP(AH63,NP,5,FALSE),"  ",VLOOKUP(AH63,NP,6,FALSE)))</f>
        <v/>
      </c>
      <c r="AB57" s="20"/>
      <c r="AC57" s="92"/>
      <c r="AD57" s="20"/>
      <c r="AE57" s="20"/>
      <c r="AF57" s="92"/>
      <c r="AG57" s="20"/>
      <c r="AH57" s="90" t="str">
        <f>IF(VLOOKUP(AH63,NP,4,FALSE)=0,"",VLOOKUP(AH63,NP,4,FALSE))</f>
        <v/>
      </c>
      <c r="AI57" s="125" t="s">
        <v>67</v>
      </c>
      <c r="AJ57" s="125"/>
      <c r="AK57" s="126" t="str">
        <f>IF(VLOOKUP(AP57,NP,32,FALSE)="","",IF(VLOOKUP(AP57,NP,32,FALSE)=0,"",VLOOKUP(AP57,NP,32,FALSE)))</f>
        <v/>
      </c>
      <c r="AL57" s="127" t="str">
        <f>IF(VLOOKUP(AP57,NP,33,FALSE)="","",IF(VLOOKUP(AP57,NP,34,FALSE)=2,"",VLOOKUP(AP57,NP,34,FALSE)))</f>
        <v/>
      </c>
      <c r="AM57" s="127"/>
      <c r="AN57" s="128" t="str">
        <f>IF(VLOOKUP(AP57,NP,33,FALSE)="","",IF(VLOOKUP(AP57,NP,33,FALSE)=0,"",VLOOKUP(AP57,NP,33,FALSE)))</f>
        <v/>
      </c>
      <c r="AO57" s="137"/>
      <c r="AP57" s="138">
        <f>AP45+1</f>
        <v>237</v>
      </c>
      <c r="AR57" s="174" t="str">
        <f>IF(OR(AR56="",VLOOKUP(AR54,NP,20,FALSE)=0),"",IF(LEN(VLOOKUP(AR54,NP,20,FALSE))=7,VLOOKUP(AR54,NP,20,FALSE),VLOOKUP(AR54,NP,20,FALSE)))</f>
        <v/>
      </c>
      <c r="AS57" s="27" t="str">
        <f>IF(AR56="","",CONCATENATE(VLOOKUP(AR54,NP,18,FALSE)," pts - ",VLOOKUP(AR54,NP,21,FALSE)))</f>
        <v/>
      </c>
      <c r="AT57" s="27"/>
      <c r="AU57" s="97"/>
      <c r="AV57" s="27"/>
      <c r="AW57" s="27"/>
      <c r="AX57" s="97"/>
      <c r="AY57" s="27"/>
      <c r="AZ57" s="139">
        <f>AZ45+1</f>
        <v>229</v>
      </c>
      <c r="BA57" s="125" t="s">
        <v>67</v>
      </c>
      <c r="BB57" s="125"/>
      <c r="BC57" s="126" t="str">
        <f>IF(VLOOKUP(AZ57,NP,32,FALSE)="","",IF(VLOOKUP(AZ57,NP,32,FALSE)=0,"",VLOOKUP(AZ57,NP,32,FALSE)))</f>
        <v/>
      </c>
      <c r="BD57" s="127" t="str">
        <f>IF(VLOOKUP(AZ57,NP,33,FALSE)="","",IF(VLOOKUP(AZ57,NP,34,FALSE)=2,"",VLOOKUP(AZ57,NP,34,FALSE)))</f>
        <v/>
      </c>
      <c r="BE57" s="127"/>
      <c r="BF57" s="128" t="str">
        <f>IF(VLOOKUP(AZ57,NP,33,FALSE)="","",IF(VLOOKUP(AZ57,NP,33,FALSE)=0,"",VLOOKUP(AZ57,NP,33,FALSE)))</f>
        <v/>
      </c>
      <c r="BG57" s="137"/>
      <c r="BH57" s="83" t="str">
        <f>IF(VLOOKUP(BH63,NP,4,FALSE)=0,"",VLOOKUP(BH63,NP,4,FALSE))</f>
        <v/>
      </c>
      <c r="BI57" s="20" t="str">
        <f>IF(BH57="","",CONCATENATE(VLOOKUP(BH63,NP,5,FALSE),"  ",VLOOKUP(BH63,NP,6,FALSE)))</f>
        <v/>
      </c>
      <c r="BJ57" s="20"/>
      <c r="BK57" s="92"/>
      <c r="BL57" s="20"/>
      <c r="BM57" s="20"/>
      <c r="BN57" s="92"/>
      <c r="BO57" s="20"/>
      <c r="CF57" s="22"/>
    </row>
    <row r="58" spans="1:93" ht="12" customHeight="1">
      <c r="A58" s="181"/>
      <c r="B58" s="16"/>
      <c r="J58" s="87"/>
      <c r="Z58" s="71"/>
      <c r="AA58" s="64" t="str">
        <f>IF(AH57="","",CONCATENATE(VLOOKUP(AH63,NP,8,FALSE)," pts - ",VLOOKUP(AH63,NP,11,FALSE)))</f>
        <v/>
      </c>
      <c r="AB58" s="64"/>
      <c r="AC58" s="107"/>
      <c r="AD58" s="64"/>
      <c r="AE58" s="64"/>
      <c r="AF58" s="107"/>
      <c r="AG58" s="64"/>
      <c r="AH58" s="72"/>
      <c r="AQ58" s="117">
        <v>76</v>
      </c>
      <c r="AR58" s="84" t="str">
        <f>IF(VLOOKUP(AR60,NP,4,FALSE)=0,"",VLOOKUP(AR60,NP,4,FALSE))</f>
        <v/>
      </c>
      <c r="AS58" s="20" t="str">
        <f>IF(AR58="","",CONCATENATE(VLOOKUP(AR60,NP,5,FALSE),"  ",VLOOKUP(AR60,NP,6,FALSE)))</f>
        <v/>
      </c>
      <c r="AT58" s="20"/>
      <c r="AU58" s="92"/>
      <c r="AV58" s="20"/>
      <c r="AW58" s="20"/>
      <c r="AX58" s="92"/>
      <c r="AY58" s="20"/>
      <c r="AZ58" s="2"/>
      <c r="BA58" s="121"/>
      <c r="BB58" s="121"/>
      <c r="BC58" s="122"/>
      <c r="BD58" s="121"/>
      <c r="BE58" s="121"/>
      <c r="BF58" s="122"/>
      <c r="BG58" s="4"/>
      <c r="BH58" s="25"/>
      <c r="BI58" s="21" t="str">
        <f>IF(BH57="","",CONCATENATE(VLOOKUP(BH63,NP,8,FALSE)," pts - ",VLOOKUP(BH63,NP,11,FALSE)))</f>
        <v/>
      </c>
      <c r="BJ58" s="21"/>
      <c r="BK58" s="17"/>
      <c r="BL58" s="21"/>
      <c r="BM58" s="21"/>
      <c r="BN58" s="17"/>
      <c r="BO58" s="21"/>
      <c r="BP58" s="22"/>
      <c r="CF58" s="22"/>
    </row>
    <row r="59" spans="1:93" ht="12" customHeight="1">
      <c r="A59" s="181"/>
      <c r="B59" s="16"/>
      <c r="J59" s="87"/>
      <c r="Z59" s="71"/>
      <c r="AA59" s="64" t="str">
        <f>IF(AH57="","",CONCATENATE(IF(VLOOKUP(AP57,NP,23,FALSE)="","",IF(VLOOKUP(AP57,NP,12,FALSE)=1,VLOOKUP(AP57,NP,23,FALSE),-VLOOKUP(AP57,NP,23,FALSE))),IF(VLOOKUP(AP57,NP,24,FALSE)="","",CONCATENATE(" / ",IF(VLOOKUP(AP57,NP,12,FALSE)=1,VLOOKUP(AP57,NP,24,FALSE),-VLOOKUP(AP57,NP,24,FALSE)))),IF(VLOOKUP(AP57,NP,25,FALSE)="","",CONCATENATE(" / ",IF(VLOOKUP(AP57,NP,12,FALSE)=1,VLOOKUP(AP57,NP,25,FALSE),-VLOOKUP(AP57,NP,25,FALSE)))),IF(VLOOKUP(AP57,NP,26,FALSE)="","",CONCATENATE(" / ",IF(VLOOKUP(AP57,NP,12,FALSE)=1,VLOOKUP(AP57,NP,26,FALSE),-VLOOKUP(AP57,NP,26,FALSE)))),IF(VLOOKUP(AP57,NP,27,FALSE)="","",CONCATENATE(" / ",IF(VLOOKUP(AP57,NP,12,FALSE)=1,VLOOKUP(AP57,NP,27,FALSE),-VLOOKUP(AP57,NP,27,FALSE)))),IF(VLOOKUP(AP57,NP,28)="","",CONCATENATE(" / ",IF(VLOOKUP(AP57,NP,12)=1,VLOOKUP(AP57,NP,28),-VLOOKUP(AP57,NP,28)))),IF(VLOOKUP(AP57,NP,29)="","",CONCATENATE(" / ",IF(VLOOKUP(AP57,NP,12)=1,VLOOKUP(AP57,NP,29),-VLOOKUP(AP57,NP,29))))))</f>
        <v/>
      </c>
      <c r="AB59" s="64"/>
      <c r="AC59" s="107"/>
      <c r="AD59" s="64"/>
      <c r="AE59" s="64"/>
      <c r="AF59" s="107"/>
      <c r="AG59" s="64"/>
      <c r="AH59" s="71"/>
      <c r="AI59" s="18"/>
      <c r="AJ59" s="18"/>
      <c r="AK59" s="99"/>
      <c r="AL59" s="18"/>
      <c r="AM59" s="18"/>
      <c r="AN59" s="99"/>
      <c r="AO59" s="18"/>
      <c r="AP59" s="118"/>
      <c r="AR59" s="174" t="str">
        <f>IF(OR(AR58="",VLOOKUP(AR60,NP,10,FALSE)=0),"",IF(LEN(VLOOKUP(AR60,NP,10,FALSE))=7,VLOOKUP(AR60,NP,10,FALSE),VLOOKUP(AR60,NP,10,FALSE)))</f>
        <v/>
      </c>
      <c r="AS59" s="21" t="str">
        <f>IF(AR58="","",CONCATENATE(VLOOKUP(AR60,NP,8,FALSE)," pts - ",VLOOKUP(AR60,NP,11,FALSE)))</f>
        <v/>
      </c>
      <c r="AT59" s="21"/>
      <c r="AU59" s="17"/>
      <c r="AV59" s="21"/>
      <c r="AW59" s="21"/>
      <c r="AX59" s="17"/>
      <c r="AY59" s="21"/>
      <c r="AZ59" s="140"/>
      <c r="BA59" s="120"/>
      <c r="BB59" s="121"/>
      <c r="BC59" s="122"/>
      <c r="BD59" s="121"/>
      <c r="BE59" s="121"/>
      <c r="BF59" s="122"/>
      <c r="BG59" s="4"/>
      <c r="BH59" s="26"/>
      <c r="BI59" s="21" t="str">
        <f>IF(BH57="","",CONCATENATE(IF(VLOOKUP(AZ57,NP,23,FALSE)="","",IF(VLOOKUP(AZ57,NP,12,FALSE)=1,VLOOKUP(AZ57,NP,23,FALSE),-VLOOKUP(AZ57,NP,23,FALSE))),IF(VLOOKUP(AZ57,NP,24,FALSE)="","",CONCATENATE(" / ",IF(VLOOKUP(AZ57,NP,12,FALSE)=1,VLOOKUP(AZ57,NP,24,FALSE),-VLOOKUP(AZ57,NP,24,FALSE)))),IF(VLOOKUP(AZ57,NP,25,FALSE)="","",CONCATENATE(" / ",IF(VLOOKUP(AZ57,NP,12,FALSE)=1,VLOOKUP(AZ57,NP,25,FALSE),-VLOOKUP(AZ57,NP,25,FALSE)))),IF(VLOOKUP(AZ57,NP,26,FALSE)="","",CONCATENATE(" / ",IF(VLOOKUP(AZ57,NP,12,FALSE)=1,VLOOKUP(AZ57,NP,26,FALSE),-VLOOKUP(AZ57,NP,26,FALSE)))),IF(VLOOKUP(AZ57,NP,27,FALSE)="","",CONCATENATE(" / ",IF(VLOOKUP(AZ57,NP,12,FALSE)=1,VLOOKUP(AZ57,NP,27,FALSE),-VLOOKUP(AZ57,NP,27,FALSE)))),IF(VLOOKUP(AZ57,NP,28)="","",CONCATENATE(" / ",IF(VLOOKUP(AZ57,NP,12)=1,VLOOKUP(AZ57,NP,28),-VLOOKUP(AZ57,NP,28)))),IF(VLOOKUP(AZ57,NP,29)="","",CONCATENATE(" / ",IF(VLOOKUP(AZ57,NP,12)=1,VLOOKUP(AZ57,NP,29),-VLOOKUP(AZ57,NP,29))))))</f>
        <v/>
      </c>
      <c r="BJ59" s="21"/>
      <c r="BK59" s="17"/>
      <c r="BL59" s="21"/>
      <c r="BM59" s="21"/>
      <c r="BN59" s="17"/>
      <c r="BO59" s="21"/>
      <c r="BP59" s="22"/>
      <c r="CF59" s="22"/>
    </row>
    <row r="60" spans="1:93" ht="12" customHeight="1">
      <c r="A60" s="181"/>
      <c r="B60" s="16"/>
      <c r="J60" s="87"/>
      <c r="Z60" s="71"/>
      <c r="AH60" s="71"/>
      <c r="AI60" s="20" t="str">
        <f>IF(AP60="","",IF(VLOOKUP(AR60,NP,12,FALSE)=0,CONCATENATE(VLOOKUP(AR60,NP,5,FALSE),"  ",VLOOKUP(AR60,NP,6,FALSE)),IF(VLOOKUP(AR60,NP,22,FALSE)=0,CONCATENATE(VLOOKUP(AR60,NP,15,FALSE),"  ",VLOOKUP(AR60,NP,16,FALSE)),"")))</f>
        <v/>
      </c>
      <c r="AJ60" s="20"/>
      <c r="AK60" s="92"/>
      <c r="AL60" s="20"/>
      <c r="AM60" s="20"/>
      <c r="AN60" s="92"/>
      <c r="AO60" s="20"/>
      <c r="AP60" s="90" t="str">
        <f>IF(AND(VLOOKUP(AR60,NP,12,FALSE)=0,VLOOKUP(AR60,NP,22,FALSE)=0),"",IF(VLOOKUP(AR60,NP,12,FALSE)=0,VLOOKUP(AR60,NP,4,FALSE),IF(VLOOKUP(AR60,NP,22,FALSE)=0,VLOOKUP(AR60,NP,14,FALSE),"")))</f>
        <v/>
      </c>
      <c r="AR60" s="124">
        <f>AR54+1</f>
        <v>218</v>
      </c>
      <c r="AS60" s="125" t="s">
        <v>67</v>
      </c>
      <c r="AT60" s="125"/>
      <c r="AU60" s="126" t="str">
        <f>IF(VLOOKUP(AR60,NP,32,FALSE)="","",IF(VLOOKUP(AR60,NP,32,FALSE)=0,"",VLOOKUP(AR60,NP,32,FALSE)))</f>
        <v/>
      </c>
      <c r="AV60" s="127" t="str">
        <f>IF(VLOOKUP(AR60,NP,33,FALSE)="","",IF(VLOOKUP(AR60,NP,34,FALSE)=2,"",VLOOKUP(AR60,NP,34,FALSE)))</f>
        <v/>
      </c>
      <c r="AW60" s="127"/>
      <c r="AX60" s="128" t="str">
        <f>IF(VLOOKUP(AR60,NP,33,FALSE)="","",IF(VLOOKUP(AR60,NP,33,FALSE)=0,"",VLOOKUP(AR60,NP,33,FALSE)))</f>
        <v/>
      </c>
      <c r="AY60" s="137"/>
      <c r="AZ60" s="83" t="str">
        <f>IF(VLOOKUP(AZ57,NP,14,FALSE)=0,"",VLOOKUP(AZ57,NP,14,FALSE))</f>
        <v/>
      </c>
      <c r="BA60" s="20" t="str">
        <f>IF(AZ60="","",CONCATENATE(VLOOKUP(AZ57,NP,15,FALSE),"  ",VLOOKUP(AZ57,NP,16,FALSE)))</f>
        <v/>
      </c>
      <c r="BB60" s="20"/>
      <c r="BC60" s="92"/>
      <c r="BD60" s="20"/>
      <c r="BE60" s="20"/>
      <c r="BF60" s="92"/>
      <c r="BG60" s="20"/>
      <c r="BH60" s="22"/>
      <c r="BP60" s="22"/>
      <c r="CF60" s="22"/>
    </row>
    <row r="61" spans="1:93" ht="12" customHeight="1">
      <c r="A61" s="181"/>
      <c r="B61" s="16"/>
      <c r="J61" s="87"/>
      <c r="Z61" s="71"/>
      <c r="AI61" s="64" t="str">
        <f>IF(AP60="","",IF(VLOOKUP(AR60,NP,12,FALSE)=0,CONCATENATE(VLOOKUP(AR60,NP,8,FALSE)," pts - ",VLOOKUP(AR60,NP,11,FALSE)),IF(VLOOKUP(AR60,NP,22,FALSE)=0,CONCATENATE(VLOOKUP(AR60,NP,18,FALSE)," pts - ",VLOOKUP(AR60,NP,21,FALSE)),"")))</f>
        <v/>
      </c>
      <c r="AJ61" s="64"/>
      <c r="AK61" s="107"/>
      <c r="AL61" s="64"/>
      <c r="AM61" s="64"/>
      <c r="AN61" s="107"/>
      <c r="AO61" s="64"/>
      <c r="AP61" s="118">
        <f>AQ62</f>
        <v>77</v>
      </c>
      <c r="AR61" s="2"/>
      <c r="AS61" s="120"/>
      <c r="AT61" s="120"/>
      <c r="AU61" s="130"/>
      <c r="AV61" s="120"/>
      <c r="AW61" s="120"/>
      <c r="AX61" s="130"/>
      <c r="AY61" s="141"/>
      <c r="AZ61" s="180">
        <f>AQ58</f>
        <v>76</v>
      </c>
      <c r="BA61" s="27" t="str">
        <f>IF(AZ60="","",CONCATENATE(VLOOKUP(AZ57,NP,18,FALSE)," pts - ",VLOOKUP(AZ57,NP,21,FALSE)))</f>
        <v/>
      </c>
      <c r="BB61" s="27"/>
      <c r="BC61" s="97"/>
      <c r="BD61" s="27"/>
      <c r="BE61" s="27"/>
      <c r="BF61" s="97"/>
      <c r="BG61" s="27"/>
      <c r="BP61" s="22"/>
      <c r="CF61" s="22"/>
    </row>
    <row r="62" spans="1:93" ht="12" customHeight="1">
      <c r="A62" s="181"/>
      <c r="B62" s="16"/>
      <c r="J62" s="87"/>
      <c r="Z62" s="132">
        <f>AH56</f>
        <v>77</v>
      </c>
      <c r="AP62" s="71"/>
      <c r="AQ62" s="117">
        <v>77</v>
      </c>
      <c r="AR62" s="84" t="str">
        <f>IF(VLOOKUP(AR60,NP,14,FALSE)=0,"",VLOOKUP(AR60,NP,14,FALSE))</f>
        <v/>
      </c>
      <c r="AS62" s="20" t="str">
        <f>IF(AR62="","",CONCATENATE(VLOOKUP(AR60,NP,15,FALSE),"  ",VLOOKUP(AR60,NP,16,FALSE)))</f>
        <v/>
      </c>
      <c r="AT62" s="134"/>
      <c r="AU62" s="135"/>
      <c r="AV62" s="134"/>
      <c r="AW62" s="134"/>
      <c r="AX62" s="135"/>
      <c r="AY62" s="3"/>
      <c r="AZ62" s="26"/>
      <c r="BA62" s="21" t="str">
        <f>IF(AZ60="","",CONCATENATE(IF(VLOOKUP(AR60,NP,23,FALSE)="","",IF(VLOOKUP(AR60,NP,12,FALSE)=1,VLOOKUP(AR60,NP,23,FALSE),-VLOOKUP(AR60,NP,23,FALSE))),IF(VLOOKUP(AR60,NP,24,FALSE)="","",CONCATENATE(" / ",IF(VLOOKUP(AR60,NP,12,FALSE)=1,VLOOKUP(AR60,NP,24,FALSE),-VLOOKUP(AR60,NP,24,FALSE)))),IF(VLOOKUP(AR60,NP,25,FALSE)="","",CONCATENATE(" / ",IF(VLOOKUP(AR60,NP,12,FALSE)=1,VLOOKUP(AR60,NP,25,FALSE),-VLOOKUP(AR60,NP,25,FALSE)))),IF(VLOOKUP(AR60,NP,26,FALSE)="","",CONCATENATE(" / ",IF(VLOOKUP(AR60,NP,12,FALSE)=1,VLOOKUP(AR60,NP,26,FALSE),-VLOOKUP(AR60,NP,26,FALSE)))),IF(VLOOKUP(AR60,NP,27,FALSE)="","",CONCATENATE(" / ",IF(VLOOKUP(AR60,NP,12,FALSE)=1,VLOOKUP(AR60,NP,27,FALSE),-VLOOKUP(AR60,NP,27,FALSE)))),IF(VLOOKUP(AR60,NP,28)="","",CONCATENATE(" / ",IF(VLOOKUP(AR60,NP,12)=1,VLOOKUP(AR60,NP,28),-VLOOKUP(AR60,NP,28)))),IF(VLOOKUP(AR60,NP,29)="","",CONCATENATE(" / ",IF(VLOOKUP(AR60,NP,12)=1,VLOOKUP(AR60,NP,29),-VLOOKUP(AR60,NP,29))))))</f>
        <v/>
      </c>
      <c r="BB62" s="21"/>
      <c r="BC62" s="17"/>
      <c r="BD62" s="21"/>
      <c r="BE62" s="21"/>
      <c r="BF62" s="17"/>
      <c r="BG62" s="21"/>
      <c r="BP62" s="136">
        <f>BH56</f>
        <v>69</v>
      </c>
      <c r="CF62" s="22"/>
    </row>
    <row r="63" spans="1:93" ht="12" customHeight="1">
      <c r="A63" s="181"/>
      <c r="B63" s="16"/>
      <c r="J63" s="87"/>
      <c r="S63" s="20" t="str">
        <f>IF(Z63="","",CONCATENATE(VLOOKUP(Z75,NP,5,FALSE),"  ",VLOOKUP(Z75,NP,6,FALSE)))</f>
        <v/>
      </c>
      <c r="T63" s="20"/>
      <c r="U63" s="92"/>
      <c r="V63" s="20"/>
      <c r="W63" s="20"/>
      <c r="X63" s="92"/>
      <c r="Y63" s="20"/>
      <c r="Z63" s="82" t="str">
        <f>IF(VLOOKUP(Z75,NP,4,FALSE)=0,"",VLOOKUP(Z75,NP,4,FALSE))</f>
        <v/>
      </c>
      <c r="AA63" s="125" t="s">
        <v>67</v>
      </c>
      <c r="AB63" s="125"/>
      <c r="AC63" s="126" t="str">
        <f>IF(VLOOKUP(AH63,NP,32,FALSE)="","",IF(VLOOKUP(AH63,NP,32,FALSE)=0,"",VLOOKUP(AH63,NP,32,FALSE)))</f>
        <v/>
      </c>
      <c r="AD63" s="127" t="str">
        <f>IF(VLOOKUP(AH63,NP,33,FALSE)="","",IF(VLOOKUP(AH63,NP,34,FALSE)=2,"",VLOOKUP(AH63,NP,34,FALSE)))</f>
        <v/>
      </c>
      <c r="AE63" s="127"/>
      <c r="AF63" s="128" t="str">
        <f>IF(VLOOKUP(AH63,NP,33,FALSE)="","",IF(VLOOKUP(AH63,NP,33,FALSE)=0,"",VLOOKUP(AH63,NP,33,FALSE)))</f>
        <v/>
      </c>
      <c r="AG63" s="137"/>
      <c r="AH63" s="139">
        <f>AH39+1</f>
        <v>251</v>
      </c>
      <c r="AR63" s="174" t="str">
        <f>IF(OR(AR62="",VLOOKUP(AR60,NP,20,FALSE)=0),"",IF(LEN(VLOOKUP(AR60,NP,20,FALSE))=7,VLOOKUP(AR60,NP,20,FALSE),VLOOKUP(AR60,NP,20,FALSE)))</f>
        <v/>
      </c>
      <c r="AS63" s="21" t="str">
        <f>IF(AR62="","",CONCATENATE(VLOOKUP(AR60,NP,18,FALSE)," pts - ",VLOOKUP(AR60,NP,21,FALSE)))</f>
        <v/>
      </c>
      <c r="AT63" s="21"/>
      <c r="AU63" s="17"/>
      <c r="AV63" s="21"/>
      <c r="AW63" s="21"/>
      <c r="AX63" s="17"/>
      <c r="AY63" s="21"/>
      <c r="AZ63" s="141"/>
      <c r="BA63" s="142"/>
      <c r="BB63" s="142"/>
      <c r="BC63" s="143"/>
      <c r="BD63" s="144"/>
      <c r="BE63" s="144"/>
      <c r="BF63" s="143"/>
      <c r="BG63" s="142"/>
      <c r="BH63" s="145">
        <f>BH39+1</f>
        <v>243</v>
      </c>
      <c r="BI63" s="125" t="s">
        <v>67</v>
      </c>
      <c r="BJ63" s="125"/>
      <c r="BK63" s="126" t="str">
        <f>IF(VLOOKUP(BH63,NP,32,FALSE)="","",IF(VLOOKUP(BH63,NP,32,FALSE)=0,"",VLOOKUP(BH63,NP,32,FALSE)))</f>
        <v/>
      </c>
      <c r="BL63" s="127" t="str">
        <f>IF(VLOOKUP(BH63,NP,33,FALSE)="","",IF(VLOOKUP(BH63,NP,34,FALSE)=2,"",VLOOKUP(BH63,NP,34,FALSE)))</f>
        <v/>
      </c>
      <c r="BM63" s="127"/>
      <c r="BN63" s="128" t="str">
        <f>IF(VLOOKUP(BH63,NP,33,FALSE)="","",IF(VLOOKUP(BH63,NP,33,FALSE)=0,"",VLOOKUP(BH63,NP,33,FALSE)))</f>
        <v/>
      </c>
      <c r="BO63" s="137"/>
      <c r="BP63" s="83" t="str">
        <f>IF(VLOOKUP(BP75,NP,4,FALSE)=0,"",VLOOKUP(BP75,NP,4,FALSE))</f>
        <v/>
      </c>
      <c r="BQ63" s="20" t="str">
        <f>IF(BP63="","",CONCATENATE(VLOOKUP(BP75,NP,5,FALSE),"  ",VLOOKUP(BP75,NP,6,FALSE)))</f>
        <v/>
      </c>
      <c r="BR63" s="20"/>
      <c r="BS63" s="92"/>
      <c r="BT63" s="20"/>
      <c r="BU63" s="20"/>
      <c r="BV63" s="92"/>
      <c r="BW63" s="20"/>
      <c r="CF63" s="22"/>
    </row>
    <row r="64" spans="1:93" ht="12" customHeight="1">
      <c r="A64" s="181"/>
      <c r="B64" s="16"/>
      <c r="J64" s="87"/>
      <c r="R64" s="71"/>
      <c r="S64" s="64" t="str">
        <f>IF(Z63="","",CONCATENATE(VLOOKUP(Z75,NP,8,FALSE)," pts - ",VLOOKUP(Z75,NP,11,FALSE)))</f>
        <v/>
      </c>
      <c r="T64" s="64"/>
      <c r="U64" s="107"/>
      <c r="V64" s="64"/>
      <c r="W64" s="64"/>
      <c r="X64" s="107"/>
      <c r="Y64" s="64"/>
      <c r="Z64" s="71"/>
      <c r="AQ64" s="117">
        <v>84</v>
      </c>
      <c r="AR64" s="84" t="str">
        <f>IF(VLOOKUP(AR66,NP,4,FALSE)=0,"",VLOOKUP(AR66,NP,4,FALSE))</f>
        <v/>
      </c>
      <c r="AS64" s="20" t="str">
        <f>IF(AR64="","",CONCATENATE(VLOOKUP(AR66,NP,5,FALSE),"  ",VLOOKUP(AR66,NP,6,FALSE)))</f>
        <v/>
      </c>
      <c r="AT64" s="20"/>
      <c r="AU64" s="92"/>
      <c r="AV64" s="20"/>
      <c r="AW64" s="20"/>
      <c r="AX64" s="92"/>
      <c r="AY64" s="20"/>
      <c r="AZ64" s="2"/>
      <c r="BA64" s="121"/>
      <c r="BB64" s="121"/>
      <c r="BC64" s="122"/>
      <c r="BD64" s="121"/>
      <c r="BE64" s="121"/>
      <c r="BF64" s="122"/>
      <c r="BG64" s="4"/>
      <c r="BP64" s="25"/>
      <c r="BQ64" s="21" t="str">
        <f>IF(BP63="","",CONCATENATE(VLOOKUP(BP75,NP,8,FALSE)," pts - ",VLOOKUP(BP75,NP,11,FALSE)))</f>
        <v/>
      </c>
      <c r="BR64" s="21"/>
      <c r="BS64" s="17"/>
      <c r="BT64" s="21"/>
      <c r="BU64" s="21"/>
      <c r="BV64" s="17"/>
      <c r="BW64" s="21"/>
      <c r="BX64" s="22"/>
      <c r="CF64" s="22"/>
    </row>
    <row r="65" spans="1:93" ht="12" customHeight="1">
      <c r="A65" s="181"/>
      <c r="B65" s="16"/>
      <c r="J65" s="87"/>
      <c r="R65" s="71"/>
      <c r="S65" s="64" t="str">
        <f>IF(Z63="","",CONCATENATE(IF(VLOOKUP(AH63,NP,23,FALSE)="","",IF(VLOOKUP(AH63,NP,12,FALSE)=1,VLOOKUP(AH63,NP,23,FALSE),-VLOOKUP(AH63,NP,23,FALSE))),IF(VLOOKUP(AH63,NP,24,FALSE)="","",CONCATENATE(" / ",IF(VLOOKUP(AH63,NP,12,FALSE)=1,VLOOKUP(AH63,NP,24,FALSE),-VLOOKUP(AH63,NP,24,FALSE)))),IF(VLOOKUP(AH63,NP,25,FALSE)="","",CONCATENATE(" / ",IF(VLOOKUP(AH63,NP,12,FALSE)=1,VLOOKUP(AH63,NP,25,FALSE),-VLOOKUP(AH63,NP,25,FALSE)))),IF(VLOOKUP(AH63,NP,26,FALSE)="","",CONCATENATE(" / ",IF(VLOOKUP(AH63,NP,12,FALSE)=1,VLOOKUP(AH63,NP,26,FALSE),-VLOOKUP(AH63,NP,26,FALSE)))),IF(VLOOKUP(AH63,NP,27,FALSE)="","",CONCATENATE(" / ",IF(VLOOKUP(AH63,NP,12,FALSE)=1,VLOOKUP(AH63,NP,27,FALSE),-VLOOKUP(AH63,NP,27,FALSE)))),IF(VLOOKUP(AH63,NP,28)="","",CONCATENATE(" / ",IF(VLOOKUP(AH63,NP,12)=1,VLOOKUP(AH63,NP,28),-VLOOKUP(AH63,NP,28)))),IF(VLOOKUP(AH63,NP,29)="","",CONCATENATE(" / ",IF(VLOOKUP(AH63,NP,12)=1,VLOOKUP(AH63,NP,29),-VLOOKUP(AH63,NP,29))))))</f>
        <v/>
      </c>
      <c r="T65" s="64"/>
      <c r="U65" s="107"/>
      <c r="V65" s="64"/>
      <c r="W65" s="64"/>
      <c r="X65" s="107"/>
      <c r="Y65" s="64"/>
      <c r="Z65" s="71"/>
      <c r="AP65" s="118">
        <f>AQ64</f>
        <v>84</v>
      </c>
      <c r="AR65" s="174" t="str">
        <f>IF(OR(AR64="",VLOOKUP(AR66,NP,10,FALSE)=0),"",IF(LEN(VLOOKUP(AR66,NP,10,FALSE))=7,VLOOKUP(AR66,NP,10,FALSE),VLOOKUP(AR66,NP,10,FALSE)))</f>
        <v/>
      </c>
      <c r="AS65" s="21" t="str">
        <f>IF(AR64="","",CONCATENATE(VLOOKUP(AR66,NP,8,FALSE)," pts - ",VLOOKUP(AR66,NP,11,FALSE)))</f>
        <v/>
      </c>
      <c r="AT65" s="21"/>
      <c r="AU65" s="17"/>
      <c r="AV65" s="21"/>
      <c r="AW65" s="21"/>
      <c r="AX65" s="17"/>
      <c r="AY65" s="21"/>
      <c r="AZ65" s="180">
        <f>AQ68</f>
        <v>85</v>
      </c>
      <c r="BA65" s="120"/>
      <c r="BB65" s="121"/>
      <c r="BC65" s="122"/>
      <c r="BD65" s="121"/>
      <c r="BE65" s="121"/>
      <c r="BF65" s="122"/>
      <c r="BG65" s="4"/>
      <c r="BP65" s="26"/>
      <c r="BQ65" s="21" t="str">
        <f>IF(BP63="","",CONCATENATE(IF(VLOOKUP(BH63,NP,23,FALSE)="","",IF(VLOOKUP(BH63,NP,12,FALSE)=1,VLOOKUP(BH63,NP,23,FALSE),-VLOOKUP(BH63,NP,23,FALSE))),IF(VLOOKUP(BH63,NP,24,FALSE)="","",CONCATENATE(" / ",IF(VLOOKUP(BH63,NP,12,FALSE)=1,VLOOKUP(BH63,NP,24,FALSE),-VLOOKUP(BH63,NP,24,FALSE)))),IF(VLOOKUP(BH63,NP,25,FALSE)="","",CONCATENATE(" / ",IF(VLOOKUP(BH63,NP,12,FALSE)=1,VLOOKUP(BH63,NP,25,FALSE),-VLOOKUP(BH63,NP,25,FALSE)))),IF(VLOOKUP(BH63,NP,26,FALSE)="","",CONCATENATE(" / ",IF(VLOOKUP(BH63,NP,12,FALSE)=1,VLOOKUP(BH63,NP,26,FALSE),-VLOOKUP(BH63,NP,26,FALSE)))),IF(VLOOKUP(BH63,NP,27,FALSE)="","",CONCATENATE(" / ",IF(VLOOKUP(BH63,NP,12,FALSE)=1,VLOOKUP(BH63,NP,27,FALSE),-VLOOKUP(BH63,NP,27,FALSE)))),IF(VLOOKUP(BH63,NP,28)="","",CONCATENATE(" / ",IF(VLOOKUP(BH63,NP,12)=1,VLOOKUP(BH63,NP,28),-VLOOKUP(BH63,NP,28)))),IF(VLOOKUP(BH63,NP,29)="","",CONCATENATE(" / ",IF(VLOOKUP(BH63,NP,12)=1,VLOOKUP(BH63,NP,29),-VLOOKUP(BH63,NP,29))))))</f>
        <v/>
      </c>
      <c r="BR65" s="21"/>
      <c r="BS65" s="17"/>
      <c r="BT65" s="21"/>
      <c r="BU65" s="21"/>
      <c r="BV65" s="17"/>
      <c r="BW65" s="21"/>
      <c r="BX65" s="22"/>
      <c r="CF65" s="22"/>
    </row>
    <row r="66" spans="1:93" ht="12" customHeight="1">
      <c r="A66" s="181"/>
      <c r="B66" s="16"/>
      <c r="J66" s="87"/>
      <c r="K66" s="18"/>
      <c r="L66" s="18"/>
      <c r="M66" s="99"/>
      <c r="N66" s="18"/>
      <c r="O66" s="18"/>
      <c r="P66" s="99"/>
      <c r="Q66" s="18"/>
      <c r="R66" s="71"/>
      <c r="Z66" s="71"/>
      <c r="AI66" s="20" t="str">
        <f>IF(AP66="","",IF(VLOOKUP(AR66,NP,12,FALSE)=0,CONCATENATE(VLOOKUP(AR66,NP,5,FALSE),"  ",VLOOKUP(AR66,NP,6,FALSE)),IF(VLOOKUP(AR66,NP,22,FALSE)=0,CONCATENATE(VLOOKUP(AR66,NP,15,FALSE),"  ",VLOOKUP(AR66,NP,16,FALSE)),"")))</f>
        <v/>
      </c>
      <c r="AJ66" s="20"/>
      <c r="AK66" s="92"/>
      <c r="AL66" s="20"/>
      <c r="AM66" s="20"/>
      <c r="AN66" s="92"/>
      <c r="AO66" s="20"/>
      <c r="AP66" s="90" t="str">
        <f>IF(AND(VLOOKUP(AR66,NP,12,FALSE)=0,VLOOKUP(AR66,NP,22,FALSE)=0),"",IF(VLOOKUP(AR66,NP,12,FALSE)=0,VLOOKUP(AR66,NP,4,FALSE),IF(VLOOKUP(AR66,NP,22,FALSE)=0,VLOOKUP(AR66,NP,14,FALSE),"")))</f>
        <v/>
      </c>
      <c r="AR66" s="124">
        <f>AR60+1</f>
        <v>219</v>
      </c>
      <c r="AS66" s="125" t="s">
        <v>67</v>
      </c>
      <c r="AT66" s="125"/>
      <c r="AU66" s="126" t="str">
        <f>IF(VLOOKUP(AR66,NP,32,FALSE)="","",IF(VLOOKUP(AR66,NP,32,FALSE)=0,"",VLOOKUP(AR66,NP,32,FALSE)))</f>
        <v/>
      </c>
      <c r="AV66" s="127" t="str">
        <f>IF(VLOOKUP(AR66,NP,33,FALSE)="","",IF(VLOOKUP(AR66,NP,34,FALSE)=2,"",VLOOKUP(AR66,NP,34,FALSE)))</f>
        <v/>
      </c>
      <c r="AW66" s="127"/>
      <c r="AX66" s="128" t="str">
        <f>IF(VLOOKUP(AR66,NP,33,FALSE)="","",IF(VLOOKUP(AR66,NP,33,FALSE)=0,"",VLOOKUP(AR66,NP,33,FALSE)))</f>
        <v/>
      </c>
      <c r="AY66" s="137"/>
      <c r="AZ66" s="83" t="str">
        <f>IF(VLOOKUP(AZ69,NP,4,FALSE)=0,"",VLOOKUP(AZ69,NP,4,FALSE))</f>
        <v/>
      </c>
      <c r="BA66" s="20" t="str">
        <f>IF(AZ66="","",CONCATENATE(VLOOKUP(AZ69,NP,5,FALSE),"  ",VLOOKUP(AZ69,NP,6,FALSE)))</f>
        <v/>
      </c>
      <c r="BB66" s="20"/>
      <c r="BC66" s="92"/>
      <c r="BD66" s="20"/>
      <c r="BE66" s="20"/>
      <c r="BF66" s="92"/>
      <c r="BG66" s="20"/>
      <c r="BP66" s="22"/>
      <c r="BX66" s="22"/>
      <c r="CF66" s="22"/>
    </row>
    <row r="67" spans="1:93" ht="12" customHeight="1">
      <c r="A67" s="181"/>
      <c r="B67" s="16"/>
      <c r="J67" s="87"/>
      <c r="K67" s="18"/>
      <c r="L67" s="18"/>
      <c r="M67" s="99"/>
      <c r="N67" s="18"/>
      <c r="O67" s="18"/>
      <c r="P67" s="99"/>
      <c r="Q67" s="18"/>
      <c r="R67" s="71"/>
      <c r="Z67" s="71"/>
      <c r="AH67" s="71"/>
      <c r="AI67" s="64" t="str">
        <f>IF(AP66="","",IF(VLOOKUP(AR66,NP,12,FALSE)=0,CONCATENATE(VLOOKUP(AR66,NP,8,FALSE)," pts - ",VLOOKUP(AR66,NP,11,FALSE)),IF(VLOOKUP(AR66,NP,22,FALSE)=0,CONCATENATE(VLOOKUP(AR66,NP,18,FALSE)," pts - ",VLOOKUP(AR66,NP,21,FALSE)),"")))</f>
        <v/>
      </c>
      <c r="AJ67" s="64"/>
      <c r="AK67" s="107"/>
      <c r="AL67" s="64"/>
      <c r="AM67" s="64"/>
      <c r="AN67" s="107"/>
      <c r="AO67" s="64"/>
      <c r="AP67" s="72"/>
      <c r="AR67" s="2"/>
      <c r="AS67" s="120"/>
      <c r="AT67" s="120"/>
      <c r="AU67" s="130"/>
      <c r="AV67" s="120"/>
      <c r="AW67" s="120"/>
      <c r="AX67" s="130"/>
      <c r="AY67" s="141"/>
      <c r="AZ67" s="26"/>
      <c r="BA67" s="21" t="str">
        <f>IF(AZ66="","",CONCATENATE(VLOOKUP(AZ69,NP,8,FALSE)," pts - ",VLOOKUP(AZ69,NP,11,FALSE)))</f>
        <v/>
      </c>
      <c r="BB67" s="21"/>
      <c r="BC67" s="17"/>
      <c r="BD67" s="21"/>
      <c r="BE67" s="21"/>
      <c r="BF67" s="17"/>
      <c r="BG67" s="21"/>
      <c r="BH67" s="22"/>
      <c r="BP67" s="22"/>
      <c r="BX67" s="22"/>
      <c r="CF67" s="22"/>
    </row>
    <row r="68" spans="1:93" ht="12" customHeight="1">
      <c r="A68" s="181"/>
      <c r="B68" s="16"/>
      <c r="J68" s="87"/>
      <c r="R68" s="71"/>
      <c r="Z68" s="71"/>
      <c r="AH68" s="71"/>
      <c r="AQ68" s="133">
        <v>85</v>
      </c>
      <c r="AR68" s="84" t="str">
        <f>IF(VLOOKUP(AR66,NP,14,FALSE)=0,"",VLOOKUP(AR66,NP,14,FALSE))</f>
        <v/>
      </c>
      <c r="AS68" s="20" t="str">
        <f>IF(AR68="","",CONCATENATE(VLOOKUP(AR66,NP,15,FALSE),"  ",VLOOKUP(AR66,NP,16,FALSE)))</f>
        <v/>
      </c>
      <c r="AT68" s="134"/>
      <c r="AU68" s="135"/>
      <c r="AV68" s="134"/>
      <c r="AW68" s="134"/>
      <c r="AX68" s="135"/>
      <c r="AY68" s="3"/>
      <c r="AZ68" s="26"/>
      <c r="BA68" s="21" t="str">
        <f>IF(AZ66="","",CONCATENATE(IF(VLOOKUP(AR66,NP,23,FALSE)="","",IF(VLOOKUP(AR66,NP,12,FALSE)=1,VLOOKUP(AR66,NP,23,FALSE),-VLOOKUP(AR66,NP,23,FALSE))),IF(VLOOKUP(AR66,NP,24,FALSE)="","",CONCATENATE(" / ",IF(VLOOKUP(AR66,NP,12,FALSE)=1,VLOOKUP(AR66,NP,24,FALSE),-VLOOKUP(AR66,NP,24,FALSE)))),IF(VLOOKUP(AR66,NP,25,FALSE)="","",CONCATENATE(" / ",IF(VLOOKUP(AR66,NP,12,FALSE)=1,VLOOKUP(AR66,NP,25,FALSE),-VLOOKUP(AR66,NP,25,FALSE)))),IF(VLOOKUP(AR66,NP,26,FALSE)="","",CONCATENATE(" / ",IF(VLOOKUP(AR66,NP,12,FALSE)=1,VLOOKUP(AR66,NP,26,FALSE),-VLOOKUP(AR66,NP,26,FALSE)))),IF(VLOOKUP(AR66,NP,27,FALSE)="","",CONCATENATE(" / ",IF(VLOOKUP(AR66,NP,12,FALSE)=1,VLOOKUP(AR66,NP,27,FALSE),-VLOOKUP(AR66,NP,27,FALSE)))),IF(VLOOKUP(AR66,NP,28)="","",CONCATENATE(" / ",IF(VLOOKUP(AR66,NP,12)=1,VLOOKUP(AR66,NP,28),-VLOOKUP(AR66,NP,28)))),IF(VLOOKUP(AR66,NP,29)="","",CONCATENATE(" / ",IF(VLOOKUP(AR66,NP,12)=1,VLOOKUP(AR66,NP,29),-VLOOKUP(AR66,NP,29))))))</f>
        <v/>
      </c>
      <c r="BB68" s="21"/>
      <c r="BC68" s="17"/>
      <c r="BD68" s="21"/>
      <c r="BE68" s="21"/>
      <c r="BF68" s="17"/>
      <c r="BG68" s="21"/>
      <c r="BH68" s="22"/>
      <c r="BI68" s="24"/>
      <c r="BJ68" s="24"/>
      <c r="BK68" s="98"/>
      <c r="BL68" s="24"/>
      <c r="BM68" s="24"/>
      <c r="BN68" s="98"/>
      <c r="BP68" s="22"/>
      <c r="BX68" s="22"/>
      <c r="CF68" s="22"/>
    </row>
    <row r="69" spans="1:93" ht="12" customHeight="1">
      <c r="A69" s="181"/>
      <c r="B69" s="16"/>
      <c r="J69" s="87"/>
      <c r="R69" s="71"/>
      <c r="Z69" s="71"/>
      <c r="AA69" s="20" t="str">
        <f>IF(AH69="","",CONCATENATE(VLOOKUP(AH63,NP,15,FALSE),"  ",VLOOKUP(AH63,NP,16,FALSE)))</f>
        <v/>
      </c>
      <c r="AB69" s="20"/>
      <c r="AC69" s="92"/>
      <c r="AD69" s="20"/>
      <c r="AE69" s="20"/>
      <c r="AF69" s="92"/>
      <c r="AG69" s="20"/>
      <c r="AH69" s="82" t="str">
        <f>IF(VLOOKUP(AH63,NP,14,FALSE)=0,"",VLOOKUP(AH63,NP,14,FALSE))</f>
        <v/>
      </c>
      <c r="AI69" s="125" t="s">
        <v>67</v>
      </c>
      <c r="AJ69" s="125"/>
      <c r="AK69" s="126" t="str">
        <f>IF(VLOOKUP(AP69,NP,32,FALSE)="","",IF(VLOOKUP(AP69,NP,32,FALSE)=0,"",VLOOKUP(AP69,NP,32,FALSE)))</f>
        <v/>
      </c>
      <c r="AL69" s="127" t="str">
        <f>IF(VLOOKUP(AP69,NP,33,FALSE)="","",IF(VLOOKUP(AP69,NP,34,FALSE)=2,"",VLOOKUP(AP69,NP,34,FALSE)))</f>
        <v/>
      </c>
      <c r="AM69" s="127"/>
      <c r="AN69" s="128" t="str">
        <f>IF(VLOOKUP(AP69,NP,33,FALSE)="","",IF(VLOOKUP(AP69,NP,33,FALSE)=0,"",VLOOKUP(AP69,NP,33,FALSE)))</f>
        <v/>
      </c>
      <c r="AO69" s="137"/>
      <c r="AP69" s="138">
        <f>AP57+1</f>
        <v>238</v>
      </c>
      <c r="AR69" s="174" t="str">
        <f>IF(OR(AR68="",VLOOKUP(AR66,NP,20,FALSE)=0),"",IF(LEN(VLOOKUP(AR66,NP,20,FALSE))=7,VLOOKUP(AR66,NP,20,FALSE),VLOOKUP(AR66,NP,20,FALSE)))</f>
        <v/>
      </c>
      <c r="AS69" s="21" t="str">
        <f>IF(AR68="","",CONCATENATE(VLOOKUP(AR66,NP,18,FALSE)," pts - ",VLOOKUP(AR66,NP,21,FALSE)))</f>
        <v/>
      </c>
      <c r="AT69" s="21"/>
      <c r="AU69" s="17"/>
      <c r="AV69" s="21"/>
      <c r="AW69" s="21"/>
      <c r="AX69" s="17"/>
      <c r="AY69" s="21"/>
      <c r="AZ69" s="139">
        <f>AZ57+1</f>
        <v>230</v>
      </c>
      <c r="BA69" s="125" t="s">
        <v>67</v>
      </c>
      <c r="BB69" s="125"/>
      <c r="BC69" s="126" t="str">
        <f>IF(VLOOKUP(AZ69,NP,32,FALSE)="","",IF(VLOOKUP(AZ69,NP,32,FALSE)=0,"",VLOOKUP(AZ69,NP,32,FALSE)))</f>
        <v/>
      </c>
      <c r="BD69" s="127" t="str">
        <f>IF(VLOOKUP(AZ69,NP,33,FALSE)="","",IF(VLOOKUP(AZ69,NP,34,FALSE)=2,"",VLOOKUP(AZ69,NP,34,FALSE)))</f>
        <v/>
      </c>
      <c r="BE69" s="127"/>
      <c r="BF69" s="128" t="str">
        <f>IF(VLOOKUP(AZ69,NP,33,FALSE)="","",IF(VLOOKUP(AZ69,NP,33,FALSE)=0,"",VLOOKUP(AZ69,NP,33,FALSE)))</f>
        <v/>
      </c>
      <c r="BG69" s="137"/>
      <c r="BH69" s="83" t="str">
        <f>IF(VLOOKUP(BH63,NP,14,FALSE)=0,"",VLOOKUP(BH63,NP,14,FALSE))</f>
        <v/>
      </c>
      <c r="BI69" s="20" t="str">
        <f>IF(BH69="","",CONCATENATE(VLOOKUP(BH63,NP,15,FALSE),"  ",VLOOKUP(BH63,NP,16,FALSE)))</f>
        <v/>
      </c>
      <c r="BJ69" s="20"/>
      <c r="BK69" s="92"/>
      <c r="BL69" s="20"/>
      <c r="BM69" s="20"/>
      <c r="BN69" s="92"/>
      <c r="BO69" s="20"/>
      <c r="BP69" s="22"/>
      <c r="BX69" s="22"/>
      <c r="CF69" s="22"/>
    </row>
    <row r="70" spans="1:93" ht="12" customHeight="1">
      <c r="A70" s="181"/>
      <c r="B70" s="16"/>
      <c r="J70" s="87"/>
      <c r="R70" s="71"/>
      <c r="Y70" s="18"/>
      <c r="AA70" s="66" t="str">
        <f>IF(AH69="","",CONCATENATE(VLOOKUP(AH63,NP,18,FALSE)," pts - ",VLOOKUP(AH63,NP,21,FALSE)))</f>
        <v/>
      </c>
      <c r="AB70" s="66"/>
      <c r="AC70" s="108"/>
      <c r="AD70" s="66"/>
      <c r="AE70" s="66"/>
      <c r="AF70" s="108"/>
      <c r="AG70" s="66"/>
      <c r="AH70" s="132">
        <f>AP65</f>
        <v>84</v>
      </c>
      <c r="AQ70" s="117">
        <v>92</v>
      </c>
      <c r="AR70" s="84" t="str">
        <f>IF(VLOOKUP(AR72,NP,4,FALSE)=0,"",VLOOKUP(AR72,NP,4,FALSE))</f>
        <v/>
      </c>
      <c r="AS70" s="20" t="str">
        <f>IF(AR70="","",CONCATENATE(VLOOKUP(AR72,NP,5,FALSE),"  ",VLOOKUP(AR72,NP,6,FALSE)))</f>
        <v/>
      </c>
      <c r="AT70" s="20"/>
      <c r="AU70" s="92"/>
      <c r="AV70" s="20"/>
      <c r="AW70" s="20"/>
      <c r="AX70" s="92"/>
      <c r="AY70" s="20"/>
      <c r="AZ70" s="2"/>
      <c r="BA70" s="18"/>
      <c r="BB70" s="18"/>
      <c r="BC70" s="99"/>
      <c r="BD70" s="18"/>
      <c r="BE70" s="18"/>
      <c r="BF70" s="99"/>
      <c r="BH70" s="136">
        <f>AZ73</f>
        <v>92</v>
      </c>
      <c r="BI70" s="27" t="str">
        <f>IF(BH69="","",CONCATENATE(VLOOKUP(BH63,NP,18,FALSE)," pts - ",VLOOKUP(BH63,NP,21,FALSE)))</f>
        <v/>
      </c>
      <c r="BJ70" s="27"/>
      <c r="BK70" s="97"/>
      <c r="BL70" s="27"/>
      <c r="BM70" s="27"/>
      <c r="BN70" s="97"/>
      <c r="BO70" s="27"/>
      <c r="BP70" s="11"/>
      <c r="BQ70" s="18"/>
      <c r="BR70" s="18"/>
      <c r="BS70" s="99"/>
      <c r="BT70" s="18"/>
      <c r="BU70" s="18"/>
      <c r="BV70" s="99"/>
      <c r="BW70" s="18"/>
      <c r="BX70" s="22"/>
      <c r="CF70" s="22"/>
    </row>
    <row r="71" spans="1:93" ht="12" customHeight="1">
      <c r="A71" s="181"/>
      <c r="B71" s="16"/>
      <c r="J71" s="87"/>
      <c r="R71" s="71"/>
      <c r="AA71" s="64" t="str">
        <f>IF(AH69="","",CONCATENATE(IF(VLOOKUP(AP69,NP,23,FALSE)="","",IF(VLOOKUP(AP69,NP,12,FALSE)=1,VLOOKUP(AP69,NP,23,FALSE),-VLOOKUP(AP69,NP,23,FALSE))),IF(VLOOKUP(AP69,NP,24,FALSE)="","",CONCATENATE(" / ",IF(VLOOKUP(AP69,NP,12,FALSE)=1,VLOOKUP(AP69,NP,24,FALSE),-VLOOKUP(AP69,NP,24,FALSE)))),IF(VLOOKUP(AP69,NP,25,FALSE)="","",CONCATENATE(" / ",IF(VLOOKUP(AP69,NP,12,FALSE)=1,VLOOKUP(AP69,NP,25,FALSE),-VLOOKUP(AP69,NP,25,FALSE)))),IF(VLOOKUP(AP69,NP,26,FALSE)="","",CONCATENATE(" / ",IF(VLOOKUP(AP69,NP,12,FALSE)=1,VLOOKUP(AP69,NP,26,FALSE),-VLOOKUP(AP69,NP,26,FALSE)))),IF(VLOOKUP(AP69,NP,27,FALSE)="","",CONCATENATE(" / ",IF(VLOOKUP(AP69,NP,12,FALSE)=1,VLOOKUP(AP69,NP,27,FALSE),-VLOOKUP(AP69,NP,27,FALSE)))),IF(VLOOKUP(AP69,NP,28)="","",CONCATENATE(" / ",IF(VLOOKUP(AP69,NP,12)=1,VLOOKUP(AP69,NP,28),-VLOOKUP(AP69,NP,28)))),IF(VLOOKUP(AP69,NP,29)="","",CONCATENATE(" / ",IF(VLOOKUP(AP69,NP,12)=1,VLOOKUP(AP69,NP,29),-VLOOKUP(AP69,NP,29))))))</f>
        <v/>
      </c>
      <c r="AB71" s="64"/>
      <c r="AC71" s="107"/>
      <c r="AD71" s="64"/>
      <c r="AE71" s="64"/>
      <c r="AF71" s="107"/>
      <c r="AG71" s="64"/>
      <c r="AH71" s="71"/>
      <c r="AP71" s="118"/>
      <c r="AQ71" s="119"/>
      <c r="AR71" s="174" t="str">
        <f>IF(OR(AR70="",VLOOKUP(AR72,NP,10,FALSE)=0),"",IF(LEN(VLOOKUP(AR72,NP,10,FALSE))=7,VLOOKUP(AR72,NP,10,FALSE),VLOOKUP(AR72,NP,10,FALSE)))</f>
        <v/>
      </c>
      <c r="AS71" s="27" t="str">
        <f>IF(AR70="","",CONCATENATE(VLOOKUP(AR72,NP,8,FALSE)," pts - ",VLOOKUP(AR72,NP,11,FALSE)))</f>
        <v/>
      </c>
      <c r="AT71" s="27"/>
      <c r="AU71" s="97"/>
      <c r="AV71" s="27"/>
      <c r="AW71" s="27"/>
      <c r="AX71" s="97"/>
      <c r="AY71" s="85"/>
      <c r="AZ71" s="140"/>
      <c r="BA71" s="18"/>
      <c r="BB71" s="18"/>
      <c r="BC71" s="99"/>
      <c r="BD71" s="18"/>
      <c r="BE71" s="18"/>
      <c r="BF71" s="99"/>
      <c r="BH71" s="26"/>
      <c r="BI71" s="21" t="str">
        <f>IF(BH69="","",CONCATENATE(IF(VLOOKUP(AZ69,NP,23,FALSE)="","",IF(VLOOKUP(AZ69,NP,12,FALSE)=1,VLOOKUP(AZ69,NP,23,FALSE),-VLOOKUP(AZ69,NP,23,FALSE))),IF(VLOOKUP(AZ69,NP,24,FALSE)="","",CONCATENATE(" / ",IF(VLOOKUP(AZ69,NP,12,FALSE)=1,VLOOKUP(AZ69,NP,24,FALSE),-VLOOKUP(AZ69,NP,24,FALSE)))),IF(VLOOKUP(AZ69,NP,25,FALSE)="","",CONCATENATE(" / ",IF(VLOOKUP(AZ69,NP,12,FALSE)=1,VLOOKUP(AZ69,NP,25,FALSE),-VLOOKUP(AZ69,NP,25,FALSE)))),IF(VLOOKUP(AZ69,NP,26,FALSE)="","",CONCATENATE(" / ",IF(VLOOKUP(AZ69,NP,12,FALSE)=1,VLOOKUP(AZ69,NP,26,FALSE),-VLOOKUP(AZ69,NP,26,FALSE)))),IF(VLOOKUP(AZ69,NP,27,FALSE)="","",CONCATENATE(" / ",IF(VLOOKUP(AZ69,NP,12,FALSE)=1,VLOOKUP(AZ69,NP,27,FALSE),-VLOOKUP(AZ69,NP,27,FALSE)))),IF(VLOOKUP(AZ69,NP,28)="","",CONCATENATE(" / ",IF(VLOOKUP(AZ69,NP,12)=1,VLOOKUP(AZ69,NP,28),-VLOOKUP(AZ69,NP,28)))),IF(VLOOKUP(AZ69,NP,29)="","",CONCATENATE(" / ",IF(VLOOKUP(AZ69,NP,12)=1,VLOOKUP(AZ69,NP,29),-VLOOKUP(AZ69,NP,29))))))</f>
        <v/>
      </c>
      <c r="BJ71" s="21"/>
      <c r="BK71" s="17"/>
      <c r="BL71" s="21"/>
      <c r="BM71" s="21"/>
      <c r="BN71" s="17"/>
      <c r="BO71" s="21"/>
      <c r="BX71" s="22"/>
      <c r="CF71" s="22"/>
    </row>
    <row r="72" spans="1:93" ht="12" customHeight="1">
      <c r="A72" s="181"/>
      <c r="B72" s="16"/>
      <c r="J72" s="87"/>
      <c r="R72" s="71"/>
      <c r="AH72" s="71"/>
      <c r="AI72" s="20" t="str">
        <f>IF(AP72="","",IF(VLOOKUP(AR72,NP,12,FALSE)=0,CONCATENATE(VLOOKUP(AR72,NP,5,FALSE),"  ",VLOOKUP(AR72,NP,6,FALSE)),IF(VLOOKUP(AR72,NP,22,FALSE)=0,CONCATENATE(VLOOKUP(AR72,NP,15,FALSE),"  ",VLOOKUP(AR72,NP,16,FALSE)),"")))</f>
        <v/>
      </c>
      <c r="AJ72" s="20"/>
      <c r="AK72" s="92"/>
      <c r="AL72" s="20"/>
      <c r="AM72" s="20"/>
      <c r="AN72" s="92"/>
      <c r="AO72" s="20"/>
      <c r="AP72" s="90" t="str">
        <f>IF(AND(VLOOKUP(AR72,NP,12,FALSE)=0,VLOOKUP(AR72,NP,22,FALSE)=0),"",IF(VLOOKUP(AR72,NP,12,FALSE)=0,VLOOKUP(AR72,NP,4,FALSE),IF(VLOOKUP(AR72,NP,22,FALSE)=0,VLOOKUP(AR72,NP,14,FALSE),"")))</f>
        <v/>
      </c>
      <c r="AQ72" s="123"/>
      <c r="AR72" s="124">
        <f>AR66+1</f>
        <v>220</v>
      </c>
      <c r="AS72" s="125" t="s">
        <v>67</v>
      </c>
      <c r="AT72" s="125"/>
      <c r="AU72" s="126" t="str">
        <f>IF(VLOOKUP(AR72,NP,32,FALSE)="","",IF(VLOOKUP(AR72,NP,32,FALSE)=0,"",VLOOKUP(AR72,NP,32,FALSE)))</f>
        <v/>
      </c>
      <c r="AV72" s="127" t="str">
        <f>IF(VLOOKUP(AR72,NP,33,FALSE)="","",IF(VLOOKUP(AR72,NP,34,FALSE)=2,"",VLOOKUP(AR72,NP,34,FALSE)))</f>
        <v/>
      </c>
      <c r="AW72" s="127"/>
      <c r="AX72" s="128" t="str">
        <f>IF(VLOOKUP(AR72,NP,33,FALSE)="","",IF(VLOOKUP(AR72,NP,33,FALSE)=0,"",VLOOKUP(AR72,NP,33,FALSE)))</f>
        <v/>
      </c>
      <c r="AY72" s="129"/>
      <c r="AZ72" s="83" t="str">
        <f>IF(VLOOKUP(AZ69,NP,14,FALSE)=0,"",VLOOKUP(AZ69,NP,14,FALSE))</f>
        <v/>
      </c>
      <c r="BA72" s="20" t="str">
        <f>IF(AZ72="","",CONCATENATE(VLOOKUP(AZ69,NP,15,FALSE),"  ",VLOOKUP(AZ69,NP,16,FALSE)))</f>
        <v/>
      </c>
      <c r="BB72" s="20"/>
      <c r="BC72" s="92"/>
      <c r="BD72" s="20"/>
      <c r="BE72" s="20"/>
      <c r="BF72" s="92"/>
      <c r="BG72" s="20"/>
      <c r="BH72" s="22"/>
      <c r="BI72" s="28"/>
      <c r="BJ72" s="28"/>
      <c r="BK72" s="15"/>
      <c r="BL72" s="28"/>
      <c r="BM72" s="28"/>
      <c r="BN72" s="15"/>
      <c r="BO72" s="18"/>
      <c r="BX72" s="22"/>
      <c r="CF72" s="22"/>
    </row>
    <row r="73" spans="1:93" ht="12" customHeight="1">
      <c r="A73" s="181"/>
      <c r="B73" s="16"/>
      <c r="J73" s="87"/>
      <c r="R73" s="71"/>
      <c r="T73" s="120"/>
      <c r="U73" s="122"/>
      <c r="V73" s="121"/>
      <c r="W73" s="121"/>
      <c r="X73" s="122"/>
      <c r="AI73" s="64" t="str">
        <f>IF(AP72="","",IF(VLOOKUP(AR72,NP,12,FALSE)=0,CONCATENATE(VLOOKUP(AR72,NP,8,FALSE)," pts - ",VLOOKUP(AR72,NP,11,FALSE)),IF(VLOOKUP(AR72,NP,22,FALSE)=0,CONCATENATE(VLOOKUP(AR72,NP,18,FALSE)," pts - ",VLOOKUP(AR72,NP,21,FALSE)),"")))</f>
        <v/>
      </c>
      <c r="AJ73" s="64"/>
      <c r="AK73" s="97"/>
      <c r="AL73" s="27"/>
      <c r="AM73" s="27"/>
      <c r="AN73" s="97"/>
      <c r="AO73" s="27"/>
      <c r="AP73" s="118">
        <f>AQ74</f>
        <v>93</v>
      </c>
      <c r="AQ73" s="123"/>
      <c r="AR73" s="2"/>
      <c r="AS73" s="120"/>
      <c r="AT73" s="120"/>
      <c r="AU73" s="130"/>
      <c r="AV73" s="120"/>
      <c r="AW73" s="120"/>
      <c r="AX73" s="130"/>
      <c r="AY73" s="131"/>
      <c r="AZ73" s="180">
        <f>AQ70</f>
        <v>92</v>
      </c>
      <c r="BA73" s="27" t="str">
        <f>IF(AZ72="","",CONCATENATE(VLOOKUP(AZ69,NP,18,FALSE)," pts - ",VLOOKUP(AZ69,NP,21,FALSE)))</f>
        <v/>
      </c>
      <c r="BB73" s="27"/>
      <c r="BC73" s="97"/>
      <c r="BD73" s="27"/>
      <c r="BE73" s="27"/>
      <c r="BF73" s="97"/>
      <c r="BG73" s="27"/>
      <c r="BX73" s="22"/>
      <c r="CF73" s="22"/>
    </row>
    <row r="74" spans="1:93" ht="12" customHeight="1">
      <c r="A74" s="181"/>
      <c r="B74" s="16"/>
      <c r="J74" s="87"/>
      <c r="R74" s="71"/>
      <c r="AA74" s="18"/>
      <c r="AP74" s="71"/>
      <c r="AQ74" s="133">
        <v>93</v>
      </c>
      <c r="AR74" s="84" t="str">
        <f>IF(VLOOKUP(AR72,NP,14,FALSE)=0,"",VLOOKUP(AR72,NP,14,FALSE))</f>
        <v/>
      </c>
      <c r="AS74" s="20" t="str">
        <f>IF(AR74="","",CONCATENATE(VLOOKUP(AR72,NP,15,FALSE),"  ",VLOOKUP(AR72,NP,16,FALSE)))</f>
        <v/>
      </c>
      <c r="AT74" s="134"/>
      <c r="AU74" s="135"/>
      <c r="AV74" s="134"/>
      <c r="AW74" s="134"/>
      <c r="AX74" s="135"/>
      <c r="AY74" s="86"/>
      <c r="AZ74" s="26"/>
      <c r="BA74" s="21" t="str">
        <f>IF(AZ72="","",CONCATENATE(IF(VLOOKUP(AR72,NP,23,FALSE)="","",IF(VLOOKUP(AR72,NP,12,FALSE)=1,VLOOKUP(AR72,NP,23,FALSE),-VLOOKUP(AR72,NP,23,FALSE))),IF(VLOOKUP(AR72,NP,24,FALSE)="","",CONCATENATE(" / ",IF(VLOOKUP(AR72,NP,12,FALSE)=1,VLOOKUP(AR72,NP,24,FALSE),-VLOOKUP(AR72,NP,24,FALSE)))),IF(VLOOKUP(AR72,NP,25,FALSE)="","",CONCATENATE(" / ",IF(VLOOKUP(AR72,NP,12,FALSE)=1,VLOOKUP(AR72,NP,25,FALSE),-VLOOKUP(AR72,NP,25,FALSE)))),IF(VLOOKUP(AR72,NP,26,FALSE)="","",CONCATENATE(" / ",IF(VLOOKUP(AR72,NP,12,FALSE)=1,VLOOKUP(AR72,NP,26,FALSE),-VLOOKUP(AR72,NP,26,FALSE)))),IF(VLOOKUP(AR72,NP,27,FALSE)="","",CONCATENATE(" / ",IF(VLOOKUP(AR72,NP,12,FALSE)=1,VLOOKUP(AR72,NP,27,FALSE),-VLOOKUP(AR72,NP,27,FALSE)))),IF(VLOOKUP(AR72,NP,28)="","",CONCATENATE(" / ",IF(VLOOKUP(AR72,NP,12)=1,VLOOKUP(AR72,NP,28),-VLOOKUP(AR72,NP,28)))),IF(VLOOKUP(AR72,NP,29)="","",CONCATENATE(" / ",IF(VLOOKUP(AR72,NP,12)=1,VLOOKUP(AR72,NP,29),-VLOOKUP(AR72,NP,29))))))</f>
        <v/>
      </c>
      <c r="BB74" s="21"/>
      <c r="BC74" s="17"/>
      <c r="BD74" s="21"/>
      <c r="BE74" s="21"/>
      <c r="BF74" s="17"/>
      <c r="BG74" s="21"/>
      <c r="BX74" s="22"/>
      <c r="CF74" s="22"/>
    </row>
    <row r="75" spans="1:93" ht="12" customHeight="1">
      <c r="A75" s="181"/>
      <c r="B75" s="16"/>
      <c r="J75" s="87"/>
      <c r="K75" s="20" t="str">
        <f>IF(R75="","",CONCATENATE(VLOOKUP(R51,NP,15,FALSE),"  ",VLOOKUP(R51,NP,16,FALSE)))</f>
        <v/>
      </c>
      <c r="L75" s="20"/>
      <c r="M75" s="92"/>
      <c r="N75" s="20"/>
      <c r="O75" s="20"/>
      <c r="P75" s="92"/>
      <c r="Q75" s="20"/>
      <c r="R75" s="82" t="str">
        <f>IF(VLOOKUP(R51,NP,14,FALSE)=0,"",VLOOKUP(R51,NP,14,FALSE))</f>
        <v/>
      </c>
      <c r="S75" s="125" t="s">
        <v>67</v>
      </c>
      <c r="T75" s="125"/>
      <c r="U75" s="126" t="str">
        <f>IF(VLOOKUP(Z75,NP,32,FALSE)="","",IF(VLOOKUP(Z75,NP,32,FALSE)=0,"",VLOOKUP(Z75,NP,32,FALSE)))</f>
        <v/>
      </c>
      <c r="V75" s="127" t="str">
        <f>IF(VLOOKUP(Z75,NP,33,FALSE)="","",IF(VLOOKUP(Z75,NP,34,FALSE)=2,"",VLOOKUP(Z75,NP,34,FALSE)))</f>
        <v/>
      </c>
      <c r="W75" s="127"/>
      <c r="X75" s="128" t="str">
        <f>IF(VLOOKUP(Z75,NP,33,FALSE)="","",IF(VLOOKUP(Z75,NP,33,FALSE)=0,"",VLOOKUP(Z75,NP,33,FALSE)))</f>
        <v/>
      </c>
      <c r="Y75" s="137"/>
      <c r="Z75" s="145">
        <f>Z27+1</f>
        <v>266</v>
      </c>
      <c r="AR75" s="174" t="str">
        <f>IF(OR(AR74="",VLOOKUP(AR72,NP,20,FALSE)=0),"",IF(LEN(VLOOKUP(AR72,NP,20,FALSE))=7,VLOOKUP(AR72,NP,20,FALSE),VLOOKUP(AR72,NP,20,FALSE)))</f>
        <v/>
      </c>
      <c r="AS75" s="27" t="str">
        <f>IF(AR74="","",CONCATENATE(VLOOKUP(AR72,NP,18,FALSE)," pts - ",VLOOKUP(AR72,NP,21,FALSE)))</f>
        <v/>
      </c>
      <c r="AT75" s="27"/>
      <c r="AU75" s="97"/>
      <c r="AV75" s="27"/>
      <c r="AW75" s="27"/>
      <c r="AX75" s="97"/>
      <c r="AY75" s="27"/>
      <c r="AZ75" s="18"/>
      <c r="BP75" s="145">
        <f>BP27+1</f>
        <v>258</v>
      </c>
      <c r="BQ75" s="125" t="s">
        <v>67</v>
      </c>
      <c r="BR75" s="125"/>
      <c r="BS75" s="126" t="str">
        <f>IF(VLOOKUP(BP75,NP,32,FALSE)="","",IF(VLOOKUP(BP75,NP,32,FALSE)=0,"",VLOOKUP(BP75,NP,32,FALSE)))</f>
        <v/>
      </c>
      <c r="BT75" s="127" t="str">
        <f>IF(VLOOKUP(BP75,NP,33,FALSE)="","",IF(VLOOKUP(BP75,NP,34,FALSE)=2,"",VLOOKUP(BP75,NP,34,FALSE)))</f>
        <v/>
      </c>
      <c r="BU75" s="127"/>
      <c r="BV75" s="128" t="str">
        <f>IF(VLOOKUP(BP75,NP,33,FALSE)="","",IF(VLOOKUP(BP75,NP,33,FALSE)=0,"",VLOOKUP(BP75,NP,33,FALSE)))</f>
        <v/>
      </c>
      <c r="BW75" s="137"/>
      <c r="BX75" s="83" t="str">
        <f>IF(VLOOKUP(BX51,NP,14,FALSE)=0,"",VLOOKUP(BX51,NP,14,FALSE))</f>
        <v/>
      </c>
      <c r="BY75" s="20" t="str">
        <f>IF(BX75="","",CONCATENATE(VLOOKUP(BX51,NP,15,FALSE),"  ",VLOOKUP(BX51,NP,16,FALSE)))</f>
        <v/>
      </c>
      <c r="BZ75" s="20"/>
      <c r="CA75" s="92"/>
      <c r="CB75" s="20"/>
      <c r="CC75" s="20"/>
      <c r="CD75" s="92"/>
      <c r="CE75" s="20"/>
      <c r="CF75" s="22"/>
    </row>
    <row r="76" spans="1:93" ht="12" customHeight="1">
      <c r="A76" s="181"/>
      <c r="B76" s="16"/>
      <c r="J76" s="30"/>
      <c r="K76" s="66" t="str">
        <f>IF(R75="","",CONCATENATE(VLOOKUP(R51,NP,18,FALSE)," pts - ",VLOOKUP(R51,NP,21,FALSE)))</f>
        <v/>
      </c>
      <c r="L76" s="66"/>
      <c r="M76" s="108"/>
      <c r="N76" s="66"/>
      <c r="O76" s="66"/>
      <c r="P76" s="108"/>
      <c r="Q76" s="66"/>
      <c r="R76" s="132">
        <f>Z88</f>
        <v>116</v>
      </c>
      <c r="AQ76" s="117">
        <v>100</v>
      </c>
      <c r="AR76" s="84" t="str">
        <f>IF(VLOOKUP(AR78,NP,4,FALSE)=0,"",VLOOKUP(AR78,NP,4,FALSE))</f>
        <v/>
      </c>
      <c r="AS76" s="20" t="str">
        <f>IF(AR76="","",CONCATENATE(VLOOKUP(AR78,NP,5,FALSE),"  ",VLOOKUP(AR78,NP,6,FALSE)))</f>
        <v/>
      </c>
      <c r="AT76" s="20"/>
      <c r="AU76" s="92"/>
      <c r="AV76" s="20"/>
      <c r="AW76" s="20"/>
      <c r="AX76" s="92"/>
      <c r="AY76" s="20"/>
      <c r="BX76" s="136">
        <f>BP88</f>
        <v>124</v>
      </c>
      <c r="BY76" s="21" t="str">
        <f>IF(BX75="","",CONCATENATE(VLOOKUP(BX51,NP,18,FALSE)," pts - ",VLOOKUP(BX51,NP,21,FALSE)))</f>
        <v/>
      </c>
      <c r="BZ76" s="21"/>
      <c r="CA76" s="17"/>
      <c r="CB76" s="21"/>
      <c r="CC76" s="21"/>
      <c r="CD76" s="17"/>
      <c r="CE76" s="21"/>
    </row>
    <row r="77" spans="1:93" ht="12" customHeight="1">
      <c r="A77" s="181"/>
      <c r="B77" s="30"/>
      <c r="J77" s="30"/>
      <c r="K77" s="64" t="str">
        <f>IF(R75="","",CONCATENATE(IF(VLOOKUP(Z75,NP,23,FALSE)="","",IF(VLOOKUP(Z75,NP,12,FALSE)=1,VLOOKUP(Z75,NP,23,FALSE),-VLOOKUP(Z75,NP,23,FALSE))),IF(VLOOKUP(Z75,NP,24,FALSE)="","",CONCATENATE(" / ",IF(VLOOKUP(Z75,NP,12,FALSE)=1,VLOOKUP(Z75,NP,24,FALSE),-VLOOKUP(Z75,NP,24,FALSE)))),IF(VLOOKUP(Z75,NP,25,FALSE)="","",CONCATENATE(" / ",IF(VLOOKUP(Z75,NP,12,FALSE)=1,VLOOKUP(Z75,NP,25,FALSE),-VLOOKUP(Z75,NP,25,FALSE)))),IF(VLOOKUP(Z75,NP,26,FALSE)="","",CONCATENATE(" / ",IF(VLOOKUP(Z75,NP,12,FALSE)=1,VLOOKUP(Z75,NP,26,FALSE),-VLOOKUP(Z75,NP,26,FALSE)))),IF(VLOOKUP(Z75,NP,27,FALSE)="","",CONCATENATE(" / ",IF(VLOOKUP(Z75,NP,12,FALSE)=1,VLOOKUP(Z75,NP,27,FALSE),-VLOOKUP(Z75,NP,27,FALSE)))),IF(VLOOKUP(Z75,NP,28)="","",CONCATENATE(" / ",IF(VLOOKUP(Z75,NP,12)=1,VLOOKUP(Z75,NP,28),-VLOOKUP(Z75,NP,28)))),IF(VLOOKUP(Z75,NP,29)="","",CONCATENATE(" / ",IF(VLOOKUP(Z75,NP,12)=1,VLOOKUP(Z75,NP,29),-VLOOKUP(Z75,NP,29))))))</f>
        <v/>
      </c>
      <c r="L77" s="64"/>
      <c r="M77" s="107"/>
      <c r="N77" s="64"/>
      <c r="O77" s="64"/>
      <c r="P77" s="107"/>
      <c r="Q77" s="64"/>
      <c r="R77" s="71"/>
      <c r="AP77" s="118">
        <f>AQ76</f>
        <v>100</v>
      </c>
      <c r="AQ77" s="119"/>
      <c r="AR77" s="174" t="str">
        <f>IF(OR(AR76="",VLOOKUP(AR78,NP,10,FALSE)=0),"",IF(LEN(VLOOKUP(AR78,NP,10,FALSE))=7,VLOOKUP(AR78,NP,10,FALSE),VLOOKUP(AR78,NP,10,FALSE)))</f>
        <v/>
      </c>
      <c r="AS77" s="27" t="str">
        <f>IF(AR76="","",CONCATENATE(VLOOKUP(AR78,NP,8,FALSE)," pts - ",VLOOKUP(AR78,NP,11,FALSE)))</f>
        <v/>
      </c>
      <c r="AT77" s="27"/>
      <c r="AU77" s="97"/>
      <c r="AV77" s="27"/>
      <c r="AW77" s="27"/>
      <c r="AX77" s="97"/>
      <c r="AY77" s="85"/>
      <c r="AZ77" s="180">
        <f>AQ80</f>
        <v>101</v>
      </c>
      <c r="BA77" s="120"/>
      <c r="BB77" s="121"/>
      <c r="BC77" s="122"/>
      <c r="BD77" s="121"/>
      <c r="BE77" s="121"/>
      <c r="BF77" s="122"/>
      <c r="BG77" s="4"/>
      <c r="BX77" s="26"/>
      <c r="BY77" s="21" t="str">
        <f>IF(BX75="","",CONCATENATE(IF(VLOOKUP(BP75,NP,23,FALSE)="","",IF(VLOOKUP(BP75,NP,12,FALSE)=1,VLOOKUP(BP75,NP,23,FALSE),-VLOOKUP(BP75,NP,23,FALSE))),IF(VLOOKUP(BP75,NP,24,FALSE)="","",CONCATENATE(" / ",IF(VLOOKUP(BP75,NP,12,FALSE)=1,VLOOKUP(BP75,NP,24,FALSE),-VLOOKUP(BP75,NP,24,FALSE)))),IF(VLOOKUP(BP75,NP,25,FALSE)="","",CONCATENATE(" / ",IF(VLOOKUP(BP75,NP,12,FALSE)=1,VLOOKUP(BP75,NP,25,FALSE),-VLOOKUP(BP75,NP,25,FALSE)))),IF(VLOOKUP(BP75,NP,26,FALSE)="","",CONCATENATE(" / ",IF(VLOOKUP(BP75,NP,12,FALSE)=1,VLOOKUP(BP75,NP,26,FALSE),-VLOOKUP(BP75,NP,26,FALSE)))),IF(VLOOKUP(BP75,NP,27,FALSE)="","",CONCATENATE(" / ",IF(VLOOKUP(BP75,NP,12,FALSE)=1,VLOOKUP(BP75,NP,27,FALSE),-VLOOKUP(BP75,NP,27,FALSE)))),IF(VLOOKUP(BP75,NP,28)="","",CONCATENATE(" / ",IF(VLOOKUP(BP75,NP,12)=1,VLOOKUP(BP75,NP,28),-VLOOKUP(BP75,NP,28)))),IF(VLOOKUP(BP75,NP,29)="","",CONCATENATE(" / ",IF(VLOOKUP(BP75,NP,12)=1,VLOOKUP(BP75,NP,29),-VLOOKUP(BP75,NP,29))))))</f>
        <v/>
      </c>
      <c r="BZ77" s="21"/>
      <c r="CA77" s="17"/>
      <c r="CB77" s="21"/>
      <c r="CC77" s="21"/>
      <c r="CD77" s="17"/>
      <c r="CE77" s="21"/>
      <c r="CO77" s="30"/>
    </row>
    <row r="78" spans="1:93" ht="12" customHeight="1">
      <c r="A78" s="181"/>
      <c r="B78" s="16"/>
      <c r="J78" s="30"/>
      <c r="R78" s="77"/>
      <c r="T78" s="121"/>
      <c r="U78" s="122"/>
      <c r="V78" s="121"/>
      <c r="W78" s="121"/>
      <c r="X78" s="122"/>
      <c r="Y78" s="121"/>
      <c r="AI78" s="20" t="str">
        <f>IF(AP78="","",IF(VLOOKUP(AR78,NP,12,FALSE)=0,CONCATENATE(VLOOKUP(AR78,NP,5,FALSE),"  ",VLOOKUP(AR78,NP,6,FALSE)),IF(VLOOKUP(AR78,NP,22,FALSE)=0,CONCATENATE(VLOOKUP(AR78,NP,15,FALSE),"  ",VLOOKUP(AR78,NP,16,FALSE)),"")))</f>
        <v/>
      </c>
      <c r="AJ78" s="20"/>
      <c r="AK78" s="92"/>
      <c r="AL78" s="20"/>
      <c r="AM78" s="20"/>
      <c r="AN78" s="92"/>
      <c r="AO78" s="20"/>
      <c r="AP78" s="90" t="str">
        <f>IF(AND(VLOOKUP(AR78,NP,12,FALSE)=0,VLOOKUP(AR78,NP,22,FALSE)=0),"",IF(VLOOKUP(AR78,NP,12,FALSE)=0,VLOOKUP(AR78,NP,4,FALSE),IF(VLOOKUP(AR78,NP,22,FALSE)=0,VLOOKUP(AR78,NP,14,FALSE),"")))</f>
        <v/>
      </c>
      <c r="AQ78" s="123"/>
      <c r="AR78" s="124">
        <f>AR72+1</f>
        <v>221</v>
      </c>
      <c r="AS78" s="125" t="s">
        <v>67</v>
      </c>
      <c r="AT78" s="125"/>
      <c r="AU78" s="126" t="str">
        <f>IF(VLOOKUP(AR78,NP,32,FALSE)="","",IF(VLOOKUP(AR78,NP,32,FALSE)=0,"",VLOOKUP(AR78,NP,32,FALSE)))</f>
        <v/>
      </c>
      <c r="AV78" s="127" t="str">
        <f>IF(VLOOKUP(AR78,NP,33,FALSE)="","",IF(VLOOKUP(AR78,NP,34,FALSE)=2,"",VLOOKUP(AR78,NP,34,FALSE)))</f>
        <v/>
      </c>
      <c r="AW78" s="127"/>
      <c r="AX78" s="128" t="str">
        <f>IF(VLOOKUP(AR78,NP,33,FALSE)="","",IF(VLOOKUP(AR78,NP,33,FALSE)=0,"",VLOOKUP(AR78,NP,33,FALSE)))</f>
        <v/>
      </c>
      <c r="AY78" s="129"/>
      <c r="AZ78" s="83" t="str">
        <f>IF(VLOOKUP(AZ81,NP,4,FALSE)=0,"",VLOOKUP(AZ81,NP,4,FALSE))</f>
        <v/>
      </c>
      <c r="BA78" s="20" t="str">
        <f>IF(AZ78="","",CONCATENATE(VLOOKUP(AZ81,NP,5,FALSE),"  ",VLOOKUP(AZ81,NP,6,FALSE)))</f>
        <v/>
      </c>
      <c r="BB78" s="20"/>
      <c r="BC78" s="92"/>
      <c r="BD78" s="20"/>
      <c r="BE78" s="20"/>
      <c r="BF78" s="92"/>
      <c r="BG78" s="20"/>
      <c r="BX78" s="31"/>
      <c r="BY78" s="32"/>
    </row>
    <row r="79" spans="1:93" ht="12" customHeight="1">
      <c r="A79" s="176">
        <f>A51+1</f>
        <v>50</v>
      </c>
      <c r="B79" s="177" t="s">
        <v>110</v>
      </c>
      <c r="C79" s="20" t="str">
        <f>IF(J79="","",IF(VLOOKUP(R51,NP,12,FALSE)=0,CONCATENATE(VLOOKUP(R51,NP,5,FALSE),"  ",VLOOKUP(R51,NP,6,FALSE)),IF(VLOOKUP(R51,NP,22,FALSE)=0,CONCATENATE(VLOOKUP(R51,NP,15,FALSE),"  ",VLOOKUP(R51,NP,16,FALSE)),"")))</f>
        <v/>
      </c>
      <c r="D79" s="20"/>
      <c r="E79" s="20"/>
      <c r="F79" s="20"/>
      <c r="G79" s="20"/>
      <c r="H79" s="20"/>
      <c r="I79" s="20"/>
      <c r="J79" s="84" t="str">
        <f>IF(AND(VLOOKUP(R51,NP,12,FALSE)=0,VLOOKUP(R51,NP,22,FALSE)=0),"",IF(VLOOKUP(R51,NP,12,FALSE)=0,VLOOKUP(R51,NP,4,FALSE),IF(VLOOKUP(R51,NP,22,FALSE)=0,VLOOKUP(R51,NP,14,FALSE),"")))</f>
        <v/>
      </c>
      <c r="K79" s="34"/>
      <c r="L79" s="34"/>
      <c r="M79" s="94"/>
      <c r="N79" s="34"/>
      <c r="O79" s="34"/>
      <c r="P79" s="94"/>
      <c r="Q79" s="34"/>
      <c r="R79" s="77"/>
      <c r="T79" s="120"/>
      <c r="U79" s="122"/>
      <c r="V79" s="121"/>
      <c r="W79" s="121"/>
      <c r="X79" s="122"/>
      <c r="Y79" s="121"/>
      <c r="AH79" s="71"/>
      <c r="AI79" s="64" t="str">
        <f>IF(AP78="","",IF(VLOOKUP(AR78,NP,12,FALSE)=0,CONCATENATE(VLOOKUP(AR78,NP,8,FALSE)," pts - ",VLOOKUP(AR78,NP,11,FALSE)),IF(VLOOKUP(AR78,NP,22,FALSE)=0,CONCATENATE(VLOOKUP(AR78,NP,18,FALSE)," pts - ",VLOOKUP(AR78,NP,21,FALSE)),"")))</f>
        <v/>
      </c>
      <c r="AJ79" s="64"/>
      <c r="AK79" s="107"/>
      <c r="AL79" s="64"/>
      <c r="AM79" s="64"/>
      <c r="AN79" s="107"/>
      <c r="AO79" s="64"/>
      <c r="AP79" s="72"/>
      <c r="AQ79" s="123"/>
      <c r="AR79" s="2"/>
      <c r="AS79" s="120"/>
      <c r="AT79" s="120"/>
      <c r="AU79" s="130"/>
      <c r="AV79" s="120"/>
      <c r="AW79" s="120"/>
      <c r="AX79" s="130"/>
      <c r="AY79" s="131"/>
      <c r="AZ79" s="26"/>
      <c r="BA79" s="21" t="str">
        <f>IF(AZ78="","",CONCATENATE(VLOOKUP(AZ81,NP,8,FALSE)," pts - ",VLOOKUP(AZ81,NP,11,FALSE)))</f>
        <v/>
      </c>
      <c r="BB79" s="21"/>
      <c r="BC79" s="17"/>
      <c r="BD79" s="21"/>
      <c r="BE79" s="21"/>
      <c r="BF79" s="17"/>
      <c r="BG79" s="21"/>
      <c r="BH79" s="22"/>
      <c r="BX79" s="22"/>
      <c r="BY79" s="33"/>
      <c r="BZ79" s="34"/>
      <c r="CA79" s="94"/>
      <c r="CB79" s="34"/>
      <c r="CC79" s="34"/>
      <c r="CD79" s="94"/>
      <c r="CE79" s="34"/>
      <c r="CF79" s="84" t="str">
        <f>IF(AND(VLOOKUP(BX51,NP,12,FALSE)=0,VLOOKUP(BX51,NP,22,FALSE)=0),"",IF(VLOOKUP(BX51,NP,12,FALSE)=0,VLOOKUP(BX51,NP,4,FALSE),IF(VLOOKUP(BX51,NP,22,FALSE)=0,VLOOKUP(BX51,NP,14,FALSE),"")))</f>
        <v/>
      </c>
      <c r="CG79" s="20" t="str">
        <f>IF(CF79="","",IF(VLOOKUP(BX51,NP,12,FALSE)=0,CONCATENATE(VLOOKUP(BX51,NP,5,FALSE),"  ",VLOOKUP(BX51,NP,6,FALSE)),IF(VLOOKUP(BX51,NP,22,FALSE)=0,CONCATENATE(VLOOKUP(BX51,NP,15,FALSE),"  ",VLOOKUP(BX51,NP,16,FALSE)),"")))</f>
        <v/>
      </c>
      <c r="CH79" s="20"/>
      <c r="CI79" s="20"/>
      <c r="CJ79" s="20"/>
      <c r="CK79" s="20"/>
      <c r="CL79" s="20"/>
      <c r="CM79" s="20"/>
      <c r="CN79" s="176">
        <f>CN51+1</f>
        <v>34</v>
      </c>
      <c r="CO79" s="177" t="s">
        <v>110</v>
      </c>
    </row>
    <row r="80" spans="1:93" ht="12" customHeight="1">
      <c r="A80" s="178"/>
      <c r="B80" s="16"/>
      <c r="C80" s="64" t="str">
        <f>IF(J79="","",IF(VLOOKUP(R51,NP,12,FALSE)=0,CONCATENATE(VLOOKUP(R51,NP,8,FALSE)," pts - ",VLOOKUP(R51,NP,11,FALSE)),IF(VLOOKUP(R51,NP,22,FALSE)=0,CONCATENATE(VLOOKUP(R51,NP,18,FALSE)," pts - ",VLOOKUP(R51,NP,21,FALSE)),"")))</f>
        <v/>
      </c>
      <c r="D80" s="64"/>
      <c r="E80" s="64"/>
      <c r="F80" s="64"/>
      <c r="G80" s="64"/>
      <c r="H80" s="64"/>
      <c r="I80" s="64"/>
      <c r="J80" s="30"/>
      <c r="R80" s="71"/>
      <c r="AA80" s="18"/>
      <c r="AH80" s="132">
        <f>AP85</f>
        <v>109</v>
      </c>
      <c r="AQ80" s="133">
        <v>101</v>
      </c>
      <c r="AR80" s="84" t="str">
        <f>IF(VLOOKUP(AR78,NP,14,FALSE)=0,"",VLOOKUP(AR78,NP,14,FALSE))</f>
        <v/>
      </c>
      <c r="AS80" s="20" t="str">
        <f>IF(AR80="","",CONCATENATE(VLOOKUP(AR78,NP,15,FALSE),"  ",VLOOKUP(AR78,NP,16,FALSE)))</f>
        <v/>
      </c>
      <c r="AT80" s="134"/>
      <c r="AU80" s="135"/>
      <c r="AV80" s="134"/>
      <c r="AW80" s="134"/>
      <c r="AX80" s="135"/>
      <c r="AY80" s="86"/>
      <c r="AZ80" s="26"/>
      <c r="BA80" s="21" t="str">
        <f>IF(AZ78="","",CONCATENATE(IF(VLOOKUP(AR78,NP,23,FALSE)="","",IF(VLOOKUP(AR78,NP,12,FALSE)=1,VLOOKUP(AR78,NP,23,FALSE),-VLOOKUP(AR78,NP,23,FALSE))),IF(VLOOKUP(AR78,NP,24,FALSE)="","",CONCATENATE(" / ",IF(VLOOKUP(AR78,NP,12,FALSE)=1,VLOOKUP(AR78,NP,24,FALSE),-VLOOKUP(AR78,NP,24,FALSE)))),IF(VLOOKUP(AR78,NP,25,FALSE)="","",CONCATENATE(" / ",IF(VLOOKUP(AR78,NP,12,FALSE)=1,VLOOKUP(AR78,NP,25,FALSE),-VLOOKUP(AR78,NP,25,FALSE)))),IF(VLOOKUP(AR78,NP,26,FALSE)="","",CONCATENATE(" / ",IF(VLOOKUP(AR78,NP,12,FALSE)=1,VLOOKUP(AR78,NP,26,FALSE),-VLOOKUP(AR78,NP,26,FALSE)))),IF(VLOOKUP(AR78,NP,27,FALSE)="","",CONCATENATE(" / ",IF(VLOOKUP(AR78,NP,12,FALSE)=1,VLOOKUP(AR78,NP,27,FALSE),-VLOOKUP(AR78,NP,27,FALSE)))),IF(VLOOKUP(AR78,NP,28)="","",CONCATENATE(" / ",IF(VLOOKUP(AR78,NP,12)=1,VLOOKUP(AR78,NP,28),-VLOOKUP(AR78,NP,28)))),IF(VLOOKUP(AR78,NP,29)="","",CONCATENATE(" / ",IF(VLOOKUP(AR78,NP,12)=1,VLOOKUP(AR78,NP,29),-VLOOKUP(AR78,NP,29))))))</f>
        <v/>
      </c>
      <c r="BB80" s="21"/>
      <c r="BC80" s="17"/>
      <c r="BD80" s="21"/>
      <c r="BE80" s="21"/>
      <c r="BF80" s="17"/>
      <c r="BG80" s="21"/>
      <c r="BH80" s="136">
        <f>AZ77</f>
        <v>101</v>
      </c>
      <c r="BX80" s="22"/>
      <c r="CF80" s="18"/>
      <c r="CG80" s="21" t="str">
        <f>IF(CF79="","",IF(VLOOKUP(BX51,NP,12,FALSE)=0,CONCATENATE(VLOOKUP(BX51,NP,8,FALSE)," pts - ",VLOOKUP(BX51,NP,11,FALSE)),IF(VLOOKUP(BX51,NP,22,FALSE)=0,CONCATENATE(VLOOKUP(BX51,NP,18,FALSE)," pts - ",VLOOKUP(BX51,NP,21,FALSE)),"")))</f>
        <v/>
      </c>
      <c r="CH80" s="21"/>
      <c r="CI80" s="21"/>
      <c r="CJ80" s="21"/>
      <c r="CK80" s="21"/>
      <c r="CL80" s="21"/>
      <c r="CM80" s="21"/>
      <c r="CN80" s="178"/>
    </row>
    <row r="81" spans="1:92" ht="12" customHeight="1">
      <c r="A81" s="181"/>
      <c r="B81" s="16"/>
      <c r="C81" s="18"/>
      <c r="D81" s="18"/>
      <c r="E81" s="18"/>
      <c r="F81" s="18"/>
      <c r="G81" s="18"/>
      <c r="H81" s="18"/>
      <c r="I81" s="18"/>
      <c r="J81" s="30"/>
      <c r="K81" s="24"/>
      <c r="L81" s="24"/>
      <c r="M81" s="98"/>
      <c r="N81" s="24"/>
      <c r="O81" s="24"/>
      <c r="P81" s="98"/>
      <c r="R81" s="71"/>
      <c r="AA81" s="20" t="str">
        <f>IF(AH81="","",CONCATENATE(VLOOKUP(AH87,NP,5,FALSE),"  ",VLOOKUP(AH87,NP,6,FALSE)))</f>
        <v/>
      </c>
      <c r="AB81" s="20"/>
      <c r="AC81" s="92"/>
      <c r="AD81" s="20"/>
      <c r="AE81" s="20"/>
      <c r="AF81" s="92"/>
      <c r="AG81" s="20"/>
      <c r="AH81" s="90" t="str">
        <f>IF(VLOOKUP(AH87,NP,4,FALSE)=0,"",VLOOKUP(AH87,NP,4,FALSE))</f>
        <v/>
      </c>
      <c r="AI81" s="125" t="s">
        <v>67</v>
      </c>
      <c r="AJ81" s="125"/>
      <c r="AK81" s="126" t="str">
        <f>IF(VLOOKUP(AP81,NP,32,FALSE)="","",IF(VLOOKUP(AP81,NP,32,FALSE)=0,"",VLOOKUP(AP81,NP,32,FALSE)))</f>
        <v/>
      </c>
      <c r="AL81" s="127" t="str">
        <f>IF(VLOOKUP(AP81,NP,33,FALSE)="","",IF(VLOOKUP(AP81,NP,34,FALSE)=2,"",VLOOKUP(AP81,NP,34,FALSE)))</f>
        <v/>
      </c>
      <c r="AM81" s="127"/>
      <c r="AN81" s="128" t="str">
        <f>IF(VLOOKUP(AP81,NP,33,FALSE)="","",IF(VLOOKUP(AP81,NP,33,FALSE)=0,"",VLOOKUP(AP81,NP,33,FALSE)))</f>
        <v/>
      </c>
      <c r="AO81" s="137"/>
      <c r="AP81" s="138">
        <f>AP69+1</f>
        <v>239</v>
      </c>
      <c r="AR81" s="174" t="str">
        <f>IF(OR(AR80="",VLOOKUP(AR78,NP,20,FALSE)=0),"",IF(LEN(VLOOKUP(AR78,NP,20,FALSE))=7,VLOOKUP(AR78,NP,20,FALSE),VLOOKUP(AR78,NP,20,FALSE)))</f>
        <v/>
      </c>
      <c r="AS81" s="27" t="str">
        <f>IF(AR80="","",CONCATENATE(VLOOKUP(AR78,NP,18,FALSE)," pts - ",VLOOKUP(AR78,NP,21,FALSE)))</f>
        <v/>
      </c>
      <c r="AT81" s="27"/>
      <c r="AU81" s="97"/>
      <c r="AV81" s="27"/>
      <c r="AW81" s="27"/>
      <c r="AX81" s="97"/>
      <c r="AY81" s="27"/>
      <c r="AZ81" s="139">
        <f>AZ69+1</f>
        <v>231</v>
      </c>
      <c r="BA81" s="125" t="s">
        <v>67</v>
      </c>
      <c r="BB81" s="125"/>
      <c r="BC81" s="126" t="str">
        <f>IF(VLOOKUP(AZ81,NP,32,FALSE)="","",IF(VLOOKUP(AZ81,NP,32,FALSE)=0,"",VLOOKUP(AZ81,NP,32,FALSE)))</f>
        <v/>
      </c>
      <c r="BD81" s="127" t="str">
        <f>IF(VLOOKUP(AZ81,NP,33,FALSE)="","",IF(VLOOKUP(AZ81,NP,34,FALSE)=2,"",VLOOKUP(AZ81,NP,34,FALSE)))</f>
        <v/>
      </c>
      <c r="BE81" s="127"/>
      <c r="BF81" s="128" t="str">
        <f>IF(VLOOKUP(AZ81,NP,33,FALSE)="","",IF(VLOOKUP(AZ81,NP,33,FALSE)=0,"",VLOOKUP(AZ81,NP,33,FALSE)))</f>
        <v/>
      </c>
      <c r="BG81" s="137"/>
      <c r="BH81" s="83" t="str">
        <f>IF(VLOOKUP(BH87,NP,4,FALSE)=0,"",VLOOKUP(BH87,NP,4,FALSE))</f>
        <v/>
      </c>
      <c r="BI81" s="20" t="str">
        <f>IF(BH81="","",CONCATENATE(VLOOKUP(BH87,NP,5,FALSE),"  ",VLOOKUP(BH87,NP,6,FALSE)))</f>
        <v/>
      </c>
      <c r="BJ81" s="20"/>
      <c r="BK81" s="92"/>
      <c r="BL81" s="20"/>
      <c r="BM81" s="20"/>
      <c r="BN81" s="92"/>
      <c r="BO81" s="20"/>
      <c r="BX81" s="22"/>
    </row>
    <row r="82" spans="1:92" ht="12" customHeight="1">
      <c r="A82" s="181"/>
      <c r="B82" s="16"/>
      <c r="J82" s="30"/>
      <c r="R82" s="71"/>
      <c r="Z82" s="71"/>
      <c r="AA82" s="64" t="str">
        <f>IF(AH81="","",CONCATENATE(VLOOKUP(AH87,NP,8,FALSE)," pts - ",VLOOKUP(AH87,NP,11,FALSE)))</f>
        <v/>
      </c>
      <c r="AB82" s="64"/>
      <c r="AC82" s="107"/>
      <c r="AD82" s="64"/>
      <c r="AE82" s="64"/>
      <c r="AF82" s="107"/>
      <c r="AG82" s="64"/>
      <c r="AH82" s="72"/>
      <c r="AQ82" s="117">
        <v>108</v>
      </c>
      <c r="AR82" s="84" t="str">
        <f>IF(VLOOKUP(AR84,NP,4,FALSE)=0,"",VLOOKUP(AR84,NP,4,FALSE))</f>
        <v/>
      </c>
      <c r="AS82" s="20" t="str">
        <f>IF(AR82="","",CONCATENATE(VLOOKUP(AR84,NP,5,FALSE),"  ",VLOOKUP(AR84,NP,6,FALSE)))</f>
        <v/>
      </c>
      <c r="AT82" s="20"/>
      <c r="AU82" s="92"/>
      <c r="AV82" s="20"/>
      <c r="AW82" s="20"/>
      <c r="AX82" s="92"/>
      <c r="AY82" s="20"/>
      <c r="AZ82" s="2"/>
      <c r="BA82" s="121"/>
      <c r="BB82" s="121"/>
      <c r="BC82" s="122"/>
      <c r="BD82" s="121"/>
      <c r="BE82" s="121"/>
      <c r="BF82" s="122"/>
      <c r="BG82" s="4"/>
      <c r="BH82" s="25"/>
      <c r="BI82" s="21" t="str">
        <f>IF(BH81="","",CONCATENATE(VLOOKUP(BH87,NP,8,FALSE)," pts - ",VLOOKUP(BH87,NP,11,FALSE)))</f>
        <v/>
      </c>
      <c r="BJ82" s="21"/>
      <c r="BK82" s="17"/>
      <c r="BL82" s="21"/>
      <c r="BM82" s="21"/>
      <c r="BN82" s="17"/>
      <c r="BO82" s="21"/>
      <c r="BP82" s="22"/>
      <c r="BX82" s="22"/>
    </row>
    <row r="83" spans="1:92" ht="12" customHeight="1">
      <c r="A83" s="181"/>
      <c r="B83" s="16"/>
      <c r="J83" s="30"/>
      <c r="R83" s="71"/>
      <c r="S83" s="11"/>
      <c r="T83" s="18"/>
      <c r="U83" s="99"/>
      <c r="V83" s="18"/>
      <c r="W83" s="18"/>
      <c r="X83" s="99"/>
      <c r="Y83" s="18"/>
      <c r="Z83" s="71"/>
      <c r="AA83" s="64" t="str">
        <f>IF(AH81="","",CONCATENATE(IF(VLOOKUP(AP81,NP,23,FALSE)="","",IF(VLOOKUP(AP81,NP,12,FALSE)=1,VLOOKUP(AP81,NP,23,FALSE),-VLOOKUP(AP81,NP,23,FALSE))),IF(VLOOKUP(AP81,NP,24,FALSE)="","",CONCATENATE(" / ",IF(VLOOKUP(AP81,NP,12,FALSE)=1,VLOOKUP(AP81,NP,24,FALSE),-VLOOKUP(AP81,NP,24,FALSE)))),IF(VLOOKUP(AP81,NP,25,FALSE)="","",CONCATENATE(" / ",IF(VLOOKUP(AP81,NP,12,FALSE)=1,VLOOKUP(AP81,NP,25,FALSE),-VLOOKUP(AP81,NP,25,FALSE)))),IF(VLOOKUP(AP81,NP,26,FALSE)="","",CONCATENATE(" / ",IF(VLOOKUP(AP81,NP,12,FALSE)=1,VLOOKUP(AP81,NP,26,FALSE),-VLOOKUP(AP81,NP,26,FALSE)))),IF(VLOOKUP(AP81,NP,27,FALSE)="","",CONCATENATE(" / ",IF(VLOOKUP(AP81,NP,12,FALSE)=1,VLOOKUP(AP81,NP,27,FALSE),-VLOOKUP(AP81,NP,27,FALSE)))),IF(VLOOKUP(AP81,NP,28)="","",CONCATENATE(" / ",IF(VLOOKUP(AP81,NP,12)=1,VLOOKUP(AP81,NP,28),-VLOOKUP(AP81,NP,28)))),IF(VLOOKUP(AP81,NP,29)="","",CONCATENATE(" / ",IF(VLOOKUP(AP81,NP,12)=1,VLOOKUP(AP81,NP,29),-VLOOKUP(AP81,NP,29))))))</f>
        <v/>
      </c>
      <c r="AB83" s="64"/>
      <c r="AC83" s="107"/>
      <c r="AD83" s="64"/>
      <c r="AE83" s="64"/>
      <c r="AF83" s="107"/>
      <c r="AG83" s="64"/>
      <c r="AH83" s="71"/>
      <c r="AI83" s="18"/>
      <c r="AJ83" s="18"/>
      <c r="AK83" s="99"/>
      <c r="AL83" s="18"/>
      <c r="AM83" s="18"/>
      <c r="AN83" s="99"/>
      <c r="AO83" s="18"/>
      <c r="AP83" s="118"/>
      <c r="AR83" s="174" t="str">
        <f>IF(OR(AR82="",VLOOKUP(AR84,NP,10,FALSE)=0),"",IF(LEN(VLOOKUP(AR84,NP,10,FALSE))=7,VLOOKUP(AR84,NP,10,FALSE),VLOOKUP(AR84,NP,10,FALSE)))</f>
        <v/>
      </c>
      <c r="AS83" s="21" t="str">
        <f>IF(AR82="","",CONCATENATE(VLOOKUP(AR84,NP,8,FALSE)," pts - ",VLOOKUP(AR84,NP,11,FALSE)))</f>
        <v/>
      </c>
      <c r="AT83" s="21"/>
      <c r="AU83" s="17"/>
      <c r="AV83" s="21"/>
      <c r="AW83" s="21"/>
      <c r="AX83" s="17"/>
      <c r="AY83" s="21"/>
      <c r="AZ83" s="140"/>
      <c r="BA83" s="120"/>
      <c r="BB83" s="121"/>
      <c r="BC83" s="122"/>
      <c r="BD83" s="121"/>
      <c r="BE83" s="121"/>
      <c r="BF83" s="122"/>
      <c r="BG83" s="4"/>
      <c r="BH83" s="26"/>
      <c r="BI83" s="21" t="str">
        <f>IF(BH81="","",CONCATENATE(IF(VLOOKUP(AZ81,NP,23,FALSE)="","",IF(VLOOKUP(AZ81,NP,12,FALSE)=1,VLOOKUP(AZ81,NP,23,FALSE),-VLOOKUP(AZ81,NP,23,FALSE))),IF(VLOOKUP(AZ81,NP,24,FALSE)="","",CONCATENATE(" / ",IF(VLOOKUP(AZ81,NP,12,FALSE)=1,VLOOKUP(AZ81,NP,24,FALSE),-VLOOKUP(AZ81,NP,24,FALSE)))),IF(VLOOKUP(AZ81,NP,25,FALSE)="","",CONCATENATE(" / ",IF(VLOOKUP(AZ81,NP,12,FALSE)=1,VLOOKUP(AZ81,NP,25,FALSE),-VLOOKUP(AZ81,NP,25,FALSE)))),IF(VLOOKUP(AZ81,NP,26,FALSE)="","",CONCATENATE(" / ",IF(VLOOKUP(AZ81,NP,12,FALSE)=1,VLOOKUP(AZ81,NP,26,FALSE),-VLOOKUP(AZ81,NP,26,FALSE)))),IF(VLOOKUP(AZ81,NP,27,FALSE)="","",CONCATENATE(" / ",IF(VLOOKUP(AZ81,NP,12,FALSE)=1,VLOOKUP(AZ81,NP,27,FALSE),-VLOOKUP(AZ81,NP,27,FALSE)))),IF(VLOOKUP(AZ81,NP,28)="","",CONCATENATE(" / ",IF(VLOOKUP(AZ81,NP,12)=1,VLOOKUP(AZ81,NP,28),-VLOOKUP(AZ81,NP,28)))),IF(VLOOKUP(AZ81,NP,29)="","",CONCATENATE(" / ",IF(VLOOKUP(AZ81,NP,12)=1,VLOOKUP(AZ81,NP,29),-VLOOKUP(AZ81,NP,29))))))</f>
        <v/>
      </c>
      <c r="BJ83" s="21"/>
      <c r="BK83" s="17"/>
      <c r="BL83" s="21"/>
      <c r="BM83" s="21"/>
      <c r="BN83" s="17"/>
      <c r="BO83" s="21"/>
      <c r="BP83" s="22"/>
      <c r="BX83" s="22"/>
    </row>
    <row r="84" spans="1:92" ht="12" customHeight="1">
      <c r="A84" s="181"/>
      <c r="B84" s="16"/>
      <c r="J84" s="30"/>
      <c r="R84" s="71"/>
      <c r="S84" s="11"/>
      <c r="T84" s="18"/>
      <c r="U84" s="99"/>
      <c r="V84" s="18"/>
      <c r="W84" s="18"/>
      <c r="X84" s="99"/>
      <c r="Y84" s="18"/>
      <c r="Z84" s="71"/>
      <c r="AH84" s="71"/>
      <c r="AI84" s="20" t="str">
        <f>IF(AP84="","",IF(VLOOKUP(AR84,NP,12,FALSE)=0,CONCATENATE(VLOOKUP(AR84,NP,5,FALSE),"  ",VLOOKUP(AR84,NP,6,FALSE)),IF(VLOOKUP(AR84,NP,22,FALSE)=0,CONCATENATE(VLOOKUP(AR84,NP,15,FALSE),"  ",VLOOKUP(AR84,NP,16,FALSE)),"")))</f>
        <v/>
      </c>
      <c r="AJ84" s="20"/>
      <c r="AK84" s="92"/>
      <c r="AL84" s="20"/>
      <c r="AM84" s="20"/>
      <c r="AN84" s="92"/>
      <c r="AO84" s="20"/>
      <c r="AP84" s="90" t="str">
        <f>IF(AND(VLOOKUP(AR84,NP,12,FALSE)=0,VLOOKUP(AR84,NP,22,FALSE)=0),"",IF(VLOOKUP(AR84,NP,12,FALSE)=0,VLOOKUP(AR84,NP,4,FALSE),IF(VLOOKUP(AR84,NP,22,FALSE)=0,VLOOKUP(AR84,NP,14,FALSE),"")))</f>
        <v/>
      </c>
      <c r="AR84" s="124">
        <f>AR78+1</f>
        <v>222</v>
      </c>
      <c r="AS84" s="125" t="s">
        <v>67</v>
      </c>
      <c r="AT84" s="125"/>
      <c r="AU84" s="126" t="str">
        <f>IF(VLOOKUP(AR84,NP,32,FALSE)="","",IF(VLOOKUP(AR84,NP,32,FALSE)=0,"",VLOOKUP(AR84,NP,32,FALSE)))</f>
        <v/>
      </c>
      <c r="AV84" s="127" t="str">
        <f>IF(VLOOKUP(AR84,NP,33,FALSE)="","",IF(VLOOKUP(AR84,NP,34,FALSE)=2,"",VLOOKUP(AR84,NP,34,FALSE)))</f>
        <v/>
      </c>
      <c r="AW84" s="127"/>
      <c r="AX84" s="128" t="str">
        <f>IF(VLOOKUP(AR84,NP,33,FALSE)="","",IF(VLOOKUP(AR84,NP,33,FALSE)=0,"",VLOOKUP(AR84,NP,33,FALSE)))</f>
        <v/>
      </c>
      <c r="AY84" s="137"/>
      <c r="AZ84" s="83" t="str">
        <f>IF(VLOOKUP(AZ81,NP,14,FALSE)=0,"",VLOOKUP(AZ81,NP,14,FALSE))</f>
        <v/>
      </c>
      <c r="BA84" s="20" t="str">
        <f>IF(AZ84="","",CONCATENATE(VLOOKUP(AZ81,NP,15,FALSE),"  ",VLOOKUP(AZ81,NP,16,FALSE)))</f>
        <v/>
      </c>
      <c r="BB84" s="20"/>
      <c r="BC84" s="92"/>
      <c r="BD84" s="20"/>
      <c r="BE84" s="20"/>
      <c r="BF84" s="92"/>
      <c r="BG84" s="20"/>
      <c r="BH84" s="22"/>
      <c r="BP84" s="22"/>
      <c r="BX84" s="22"/>
    </row>
    <row r="85" spans="1:92" ht="12" customHeight="1">
      <c r="A85" s="181"/>
      <c r="B85" s="16"/>
      <c r="J85" s="30"/>
      <c r="R85" s="71"/>
      <c r="S85" s="11"/>
      <c r="T85" s="120"/>
      <c r="U85" s="122"/>
      <c r="V85" s="121"/>
      <c r="W85" s="121"/>
      <c r="X85" s="122"/>
      <c r="Y85" s="121"/>
      <c r="Z85" s="71"/>
      <c r="AI85" s="64" t="str">
        <f>IF(AP84="","",IF(VLOOKUP(AR84,NP,12,FALSE)=0,CONCATENATE(VLOOKUP(AR84,NP,8,FALSE)," pts - ",VLOOKUP(AR84,NP,11,FALSE)),IF(VLOOKUP(AR84,NP,22,FALSE)=0,CONCATENATE(VLOOKUP(AR84,NP,18,FALSE)," pts - ",VLOOKUP(AR84,NP,21,FALSE)),"")))</f>
        <v/>
      </c>
      <c r="AJ85" s="64"/>
      <c r="AK85" s="107"/>
      <c r="AL85" s="64"/>
      <c r="AM85" s="64"/>
      <c r="AN85" s="107"/>
      <c r="AO85" s="64"/>
      <c r="AP85" s="118">
        <f>AQ86</f>
        <v>109</v>
      </c>
      <c r="AR85" s="2"/>
      <c r="AS85" s="120"/>
      <c r="AT85" s="120"/>
      <c r="AU85" s="130"/>
      <c r="AV85" s="120"/>
      <c r="AW85" s="120"/>
      <c r="AX85" s="130"/>
      <c r="AY85" s="141"/>
      <c r="AZ85" s="180">
        <f>AQ82</f>
        <v>108</v>
      </c>
      <c r="BA85" s="27" t="str">
        <f>IF(AZ84="","",CONCATENATE(VLOOKUP(AZ81,NP,18,FALSE)," pts - ",VLOOKUP(AZ81,NP,21,FALSE)))</f>
        <v/>
      </c>
      <c r="BB85" s="27"/>
      <c r="BC85" s="97"/>
      <c r="BD85" s="27"/>
      <c r="BE85" s="27"/>
      <c r="BF85" s="97"/>
      <c r="BG85" s="27"/>
      <c r="BP85" s="22"/>
      <c r="BX85" s="22"/>
    </row>
    <row r="86" spans="1:92" ht="12" customHeight="1">
      <c r="A86" s="181"/>
      <c r="B86" s="16"/>
      <c r="J86" s="30"/>
      <c r="R86" s="71"/>
      <c r="S86" s="11"/>
      <c r="Z86" s="71"/>
      <c r="AP86" s="71"/>
      <c r="AQ86" s="117">
        <v>109</v>
      </c>
      <c r="AR86" s="84" t="str">
        <f>IF(VLOOKUP(AR84,NP,14,FALSE)=0,"",VLOOKUP(AR84,NP,14,FALSE))</f>
        <v/>
      </c>
      <c r="AS86" s="20" t="str">
        <f>IF(AR86="","",CONCATENATE(VLOOKUP(AR84,NP,15,FALSE),"  ",VLOOKUP(AR84,NP,16,FALSE)))</f>
        <v/>
      </c>
      <c r="AT86" s="134"/>
      <c r="AU86" s="135"/>
      <c r="AV86" s="134"/>
      <c r="AW86" s="134"/>
      <c r="AX86" s="135"/>
      <c r="AY86" s="3"/>
      <c r="AZ86" s="26"/>
      <c r="BA86" s="21" t="str">
        <f>IF(AZ84="","",CONCATENATE(IF(VLOOKUP(AR84,NP,23,FALSE)="","",IF(VLOOKUP(AR84,NP,12,FALSE)=1,VLOOKUP(AR84,NP,23,FALSE),-VLOOKUP(AR84,NP,23,FALSE))),IF(VLOOKUP(AR84,NP,24,FALSE)="","",CONCATENATE(" / ",IF(VLOOKUP(AR84,NP,12,FALSE)=1,VLOOKUP(AR84,NP,24,FALSE),-VLOOKUP(AR84,NP,24,FALSE)))),IF(VLOOKUP(AR84,NP,25,FALSE)="","",CONCATENATE(" / ",IF(VLOOKUP(AR84,NP,12,FALSE)=1,VLOOKUP(AR84,NP,25,FALSE),-VLOOKUP(AR84,NP,25,FALSE)))),IF(VLOOKUP(AR84,NP,26,FALSE)="","",CONCATENATE(" / ",IF(VLOOKUP(AR84,NP,12,FALSE)=1,VLOOKUP(AR84,NP,26,FALSE),-VLOOKUP(AR84,NP,26,FALSE)))),IF(VLOOKUP(AR84,NP,27,FALSE)="","",CONCATENATE(" / ",IF(VLOOKUP(AR84,NP,12,FALSE)=1,VLOOKUP(AR84,NP,27,FALSE),-VLOOKUP(AR84,NP,27,FALSE)))),IF(VLOOKUP(AR84,NP,28)="","",CONCATENATE(" / ",IF(VLOOKUP(AR84,NP,12)=1,VLOOKUP(AR84,NP,28),-VLOOKUP(AR84,NP,28)))),IF(VLOOKUP(AR84,NP,29)="","",CONCATENATE(" / ",IF(VLOOKUP(AR84,NP,12)=1,VLOOKUP(AR84,NP,29),-VLOOKUP(AR84,NP,29))))))</f>
        <v/>
      </c>
      <c r="BB86" s="21"/>
      <c r="BC86" s="17"/>
      <c r="BD86" s="21"/>
      <c r="BE86" s="21"/>
      <c r="BF86" s="17"/>
      <c r="BG86" s="21"/>
      <c r="BP86" s="22"/>
      <c r="BX86" s="22"/>
    </row>
    <row r="87" spans="1:92" ht="12" customHeight="1">
      <c r="A87" s="181"/>
      <c r="B87" s="16"/>
      <c r="J87" s="30"/>
      <c r="R87" s="71"/>
      <c r="S87" s="20" t="str">
        <f>IF(Z87="","",CONCATENATE(VLOOKUP(Z75,NP,15,FALSE),"  ",VLOOKUP(Z75,NP,16,FALSE)))</f>
        <v/>
      </c>
      <c r="T87" s="20"/>
      <c r="U87" s="92"/>
      <c r="V87" s="20"/>
      <c r="W87" s="20"/>
      <c r="X87" s="92"/>
      <c r="Y87" s="20"/>
      <c r="Z87" s="82" t="str">
        <f>IF(VLOOKUP(Z75,NP,14,FALSE)=0,"",VLOOKUP(Z75,NP,14,FALSE))</f>
        <v/>
      </c>
      <c r="AA87" s="125" t="s">
        <v>67</v>
      </c>
      <c r="AB87" s="125"/>
      <c r="AC87" s="126" t="str">
        <f>IF(VLOOKUP(AH87,NP,32,FALSE)="","",IF(VLOOKUP(AH87,NP,32,FALSE)=0,"",VLOOKUP(AH87,NP,32,FALSE)))</f>
        <v/>
      </c>
      <c r="AD87" s="127" t="str">
        <f>IF(VLOOKUP(AH87,NP,33,FALSE)="","",IF(VLOOKUP(AH87,NP,34,FALSE)=2,"",VLOOKUP(AH87,NP,34,FALSE)))</f>
        <v/>
      </c>
      <c r="AE87" s="127"/>
      <c r="AF87" s="128" t="str">
        <f>IF(VLOOKUP(AH87,NP,33,FALSE)="","",IF(VLOOKUP(AH87,NP,33,FALSE)=0,"",VLOOKUP(AH87,NP,33,FALSE)))</f>
        <v/>
      </c>
      <c r="AG87" s="137"/>
      <c r="AH87" s="139">
        <f>AH63+1</f>
        <v>252</v>
      </c>
      <c r="AR87" s="174" t="str">
        <f>IF(OR(AR86="",VLOOKUP(AR84,NP,20,FALSE)=0),"",IF(LEN(VLOOKUP(AR84,NP,20,FALSE))=7,VLOOKUP(AR84,NP,20,FALSE),VLOOKUP(AR84,NP,20,FALSE)))</f>
        <v/>
      </c>
      <c r="AS87" s="21" t="str">
        <f>IF(AR86="","",CONCATENATE(VLOOKUP(AR84,NP,18,FALSE)," pts - ",VLOOKUP(AR84,NP,21,FALSE)))</f>
        <v/>
      </c>
      <c r="AT87" s="21"/>
      <c r="AU87" s="17"/>
      <c r="AV87" s="21"/>
      <c r="AW87" s="21"/>
      <c r="AX87" s="17"/>
      <c r="AY87" s="21"/>
      <c r="AZ87" s="141"/>
      <c r="BA87" s="142"/>
      <c r="BB87" s="142"/>
      <c r="BC87" s="143"/>
      <c r="BD87" s="144"/>
      <c r="BE87" s="144"/>
      <c r="BF87" s="143"/>
      <c r="BG87" s="142"/>
      <c r="BH87" s="145">
        <f>BH63+1</f>
        <v>244</v>
      </c>
      <c r="BI87" s="125" t="s">
        <v>67</v>
      </c>
      <c r="BJ87" s="125"/>
      <c r="BK87" s="126" t="str">
        <f>IF(VLOOKUP(BH87,NP,32,FALSE)="","",IF(VLOOKUP(BH87,NP,32,FALSE)=0,"",VLOOKUP(BH87,NP,32,FALSE)))</f>
        <v/>
      </c>
      <c r="BL87" s="127" t="str">
        <f>IF(VLOOKUP(BH87,NP,33,FALSE)="","",IF(VLOOKUP(BH87,NP,34,FALSE)=2,"",VLOOKUP(BH87,NP,34,FALSE)))</f>
        <v/>
      </c>
      <c r="BM87" s="127"/>
      <c r="BN87" s="128" t="str">
        <f>IF(VLOOKUP(BH87,NP,33,FALSE)="","",IF(VLOOKUP(BH87,NP,33,FALSE)=0,"",VLOOKUP(BH87,NP,33,FALSE)))</f>
        <v/>
      </c>
      <c r="BO87" s="137"/>
      <c r="BP87" s="83" t="str">
        <f>IF(VLOOKUP(BP75,NP,14,FALSE)=0,"",VLOOKUP(BP75,NP,14,FALSE))</f>
        <v/>
      </c>
      <c r="BQ87" s="20" t="str">
        <f>IF(BP87="","",CONCATENATE(VLOOKUP(BP75,NP,15,FALSE),"  ",VLOOKUP(BP75,NP,16,FALSE)))</f>
        <v/>
      </c>
      <c r="BR87" s="20"/>
      <c r="BS87" s="92"/>
      <c r="BT87" s="20"/>
      <c r="BU87" s="20"/>
      <c r="BV87" s="92"/>
      <c r="BW87" s="20"/>
      <c r="BX87" s="22"/>
    </row>
    <row r="88" spans="1:92" ht="12" customHeight="1">
      <c r="A88" s="181"/>
      <c r="B88" s="16"/>
      <c r="J88" s="30"/>
      <c r="S88" s="66" t="str">
        <f>IF(Z87="","",CONCATENATE(VLOOKUP(Z75,NP,18,FALSE)," pts - ",VLOOKUP(Z75,NP,21,FALSE)))</f>
        <v/>
      </c>
      <c r="T88" s="66"/>
      <c r="U88" s="108"/>
      <c r="V88" s="66"/>
      <c r="W88" s="66"/>
      <c r="X88" s="108"/>
      <c r="Y88" s="66"/>
      <c r="Z88" s="132">
        <f>AH94</f>
        <v>116</v>
      </c>
      <c r="AQ88" s="117">
        <v>116</v>
      </c>
      <c r="AR88" s="84" t="str">
        <f>IF(VLOOKUP(AR90,NP,4,FALSE)=0,"",VLOOKUP(AR90,NP,4,FALSE))</f>
        <v/>
      </c>
      <c r="AS88" s="20" t="str">
        <f>IF(AR88="","",CONCATENATE(VLOOKUP(AR90,NP,5,FALSE),"  ",VLOOKUP(AR90,NP,6,FALSE)))</f>
        <v/>
      </c>
      <c r="AT88" s="20"/>
      <c r="AU88" s="92"/>
      <c r="AV88" s="20"/>
      <c r="AW88" s="20"/>
      <c r="AX88" s="92"/>
      <c r="AY88" s="20"/>
      <c r="AZ88" s="2"/>
      <c r="BA88" s="121"/>
      <c r="BB88" s="121"/>
      <c r="BC88" s="122"/>
      <c r="BD88" s="121"/>
      <c r="BE88" s="121"/>
      <c r="BF88" s="122"/>
      <c r="BG88" s="4"/>
      <c r="BP88" s="136">
        <f>BH94</f>
        <v>124</v>
      </c>
      <c r="BQ88" s="27" t="str">
        <f>IF(BP87="","",CONCATENATE(VLOOKUP(BP75,NP,18,FALSE)," pts - ",VLOOKUP(BP75,NP,21,FALSE)))</f>
        <v/>
      </c>
      <c r="BR88" s="27"/>
      <c r="BS88" s="97"/>
      <c r="BT88" s="27"/>
      <c r="BU88" s="27"/>
      <c r="BV88" s="97"/>
      <c r="BW88" s="27"/>
    </row>
    <row r="89" spans="1:92" ht="12" customHeight="1" thickBot="1">
      <c r="A89" s="181"/>
      <c r="B89" s="16"/>
      <c r="J89" s="30"/>
      <c r="S89" s="64" t="str">
        <f>IF(Z87="","",CONCATENATE(IF(VLOOKUP(AH87,NP,23,FALSE)="","",IF(VLOOKUP(AH87,NP,12,FALSE)=1,VLOOKUP(AH87,NP,23,FALSE),-VLOOKUP(AH87,NP,23,FALSE))),IF(VLOOKUP(AH87,NP,24,FALSE)="","",CONCATENATE(" / ",IF(VLOOKUP(AH87,NP,12,FALSE)=1,VLOOKUP(AH87,NP,24,FALSE),-VLOOKUP(AH87,NP,24,FALSE)))),IF(VLOOKUP(AH87,NP,25,FALSE)="","",CONCATENATE(" / ",IF(VLOOKUP(AH87,NP,12,FALSE)=1,VLOOKUP(AH87,NP,25,FALSE),-VLOOKUP(AH87,NP,25,FALSE)))),IF(VLOOKUP(AH87,NP,26,FALSE)="","",CONCATENATE(" / ",IF(VLOOKUP(AH87,NP,12,FALSE)=1,VLOOKUP(AH87,NP,26,FALSE),-VLOOKUP(AH87,NP,26,FALSE)))),IF(VLOOKUP(AH87,NP,27,FALSE)="","",CONCATENATE(" / ",IF(VLOOKUP(AH87,NP,12,FALSE)=1,VLOOKUP(AH87,NP,27,FALSE),-VLOOKUP(AH87,NP,27,FALSE)))),IF(VLOOKUP(AH87,NP,28)="","",CONCATENATE(" / ",IF(VLOOKUP(AH87,NP,12)=1,VLOOKUP(AH87,NP,28),-VLOOKUP(AH87,NP,28)))),IF(VLOOKUP(AH87,NP,29)="","",CONCATENATE(" / ",IF(VLOOKUP(AH87,NP,12)=1,VLOOKUP(AH87,NP,29),-VLOOKUP(AH87,NP,29))))))</f>
        <v/>
      </c>
      <c r="T89" s="91"/>
      <c r="U89" s="111"/>
      <c r="V89" s="91"/>
      <c r="W89" s="91"/>
      <c r="X89" s="111"/>
      <c r="Y89" s="91"/>
      <c r="Z89" s="71"/>
      <c r="AP89" s="118">
        <f>AQ88</f>
        <v>116</v>
      </c>
      <c r="AR89" s="174" t="str">
        <f>IF(OR(AR88="",VLOOKUP(AR90,NP,10,FALSE)=0),"",IF(LEN(VLOOKUP(AR90,NP,10,FALSE))=7,VLOOKUP(AR90,NP,10,FALSE),VLOOKUP(AR90,NP,10,FALSE)))</f>
        <v/>
      </c>
      <c r="AS89" s="21" t="str">
        <f>IF(AR88="","",CONCATENATE(VLOOKUP(AR90,NP,8,FALSE)," pts - ",VLOOKUP(AR90,NP,11,FALSE)))</f>
        <v/>
      </c>
      <c r="AT89" s="21"/>
      <c r="AU89" s="17"/>
      <c r="AV89" s="21"/>
      <c r="AW89" s="21"/>
      <c r="AX89" s="17"/>
      <c r="AY89" s="21"/>
      <c r="AZ89" s="180">
        <f>AQ92</f>
        <v>117</v>
      </c>
      <c r="BA89" s="120"/>
      <c r="BB89" s="121"/>
      <c r="BC89" s="122"/>
      <c r="BD89" s="121"/>
      <c r="BE89" s="121"/>
      <c r="BF89" s="122"/>
      <c r="BG89" s="4"/>
      <c r="BP89" s="26"/>
      <c r="BQ89" s="21" t="str">
        <f>IF(BP87="","",CONCATENATE(IF(VLOOKUP(BH87,NP,23,FALSE)="","",IF(VLOOKUP(BH87,NP,12,FALSE)=1,VLOOKUP(BH87,NP,23,FALSE),-VLOOKUP(BH87,NP,23,FALSE))),IF(VLOOKUP(BH87,NP,24,FALSE)="","",CONCATENATE(" / ",IF(VLOOKUP(BH87,NP,12,FALSE)=1,VLOOKUP(BH87,NP,24,FALSE),-VLOOKUP(BH87,NP,24,FALSE)))),IF(VLOOKUP(BH87,NP,25,FALSE)="","",CONCATENATE(" / ",IF(VLOOKUP(BH87,NP,12,FALSE)=1,VLOOKUP(BH87,NP,25,FALSE),-VLOOKUP(BH87,NP,25,FALSE)))),IF(VLOOKUP(BH87,NP,26,FALSE)="","",CONCATENATE(" / ",IF(VLOOKUP(BH87,NP,12,FALSE)=1,VLOOKUP(BH87,NP,26,FALSE),-VLOOKUP(BH87,NP,26,FALSE)))),IF(VLOOKUP(BH87,NP,27,FALSE)="","",CONCATENATE(" / ",IF(VLOOKUP(BH87,NP,12,FALSE)=1,VLOOKUP(BH87,NP,27,FALSE),-VLOOKUP(BH87,NP,27,FALSE)))),IF(VLOOKUP(BH87,NP,28)="","",CONCATENATE(" / ",IF(VLOOKUP(BH87,NP,12)=1,VLOOKUP(BH87,NP,28),-VLOOKUP(BH87,NP,28)))),IF(VLOOKUP(BH87,NP,29)="","",CONCATENATE(" / ",IF(VLOOKUP(BH87,NP,12)=1,VLOOKUP(BH87,NP,29),-VLOOKUP(BH87,NP,29))))))</f>
        <v/>
      </c>
      <c r="BR89" s="21"/>
      <c r="BS89" s="17"/>
      <c r="BT89" s="21"/>
      <c r="BU89" s="21"/>
      <c r="BV89" s="17"/>
      <c r="BW89" s="21"/>
    </row>
    <row r="90" spans="1:92" ht="12" customHeight="1">
      <c r="A90" s="182"/>
      <c r="B90" s="16"/>
      <c r="J90" s="30"/>
      <c r="S90" s="11"/>
      <c r="T90" s="121"/>
      <c r="U90" s="122"/>
      <c r="V90" s="121"/>
      <c r="W90" s="121"/>
      <c r="X90" s="122"/>
      <c r="Z90" s="77"/>
      <c r="AI90" s="20" t="str">
        <f>IF(AP90="","",IF(VLOOKUP(AR90,NP,12,FALSE)=0,CONCATENATE(VLOOKUP(AR90,NP,5,FALSE),"  ",VLOOKUP(AR90,NP,6,FALSE)),IF(VLOOKUP(AR90,NP,22,FALSE)=0,CONCATENATE(VLOOKUP(AR90,NP,15,FALSE),"  ",VLOOKUP(AR90,NP,16,FALSE)),"")))</f>
        <v/>
      </c>
      <c r="AJ90" s="20"/>
      <c r="AK90" s="92"/>
      <c r="AL90" s="20"/>
      <c r="AM90" s="20"/>
      <c r="AN90" s="92"/>
      <c r="AO90" s="20"/>
      <c r="AP90" s="90" t="str">
        <f>IF(AND(VLOOKUP(AR90,NP,12,FALSE)=0,VLOOKUP(AR90,NP,22,FALSE)=0),"",IF(VLOOKUP(AR90,NP,12,FALSE)=0,VLOOKUP(AR90,NP,4,FALSE),IF(VLOOKUP(AR90,NP,22,FALSE)=0,VLOOKUP(AR90,NP,14,FALSE),"")))</f>
        <v/>
      </c>
      <c r="AR90" s="124">
        <f>AR84+1</f>
        <v>223</v>
      </c>
      <c r="AS90" s="125" t="s">
        <v>67</v>
      </c>
      <c r="AT90" s="125"/>
      <c r="AU90" s="126" t="str">
        <f>IF(VLOOKUP(AR90,NP,32,FALSE)="","",IF(VLOOKUP(AR90,NP,32,FALSE)=0,"",VLOOKUP(AR90,NP,32,FALSE)))</f>
        <v/>
      </c>
      <c r="AV90" s="127" t="str">
        <f>IF(VLOOKUP(AR90,NP,33,FALSE)="","",IF(VLOOKUP(AR90,NP,34,FALSE)=2,"",VLOOKUP(AR90,NP,34,FALSE)))</f>
        <v/>
      </c>
      <c r="AW90" s="127"/>
      <c r="AX90" s="128" t="str">
        <f>IF(VLOOKUP(AR90,NP,33,FALSE)="","",IF(VLOOKUP(AR90,NP,33,FALSE)=0,"",VLOOKUP(AR90,NP,33,FALSE)))</f>
        <v/>
      </c>
      <c r="AY90" s="137"/>
      <c r="AZ90" s="83" t="str">
        <f>IF(VLOOKUP(AZ93,NP,4,FALSE)=0,"",VLOOKUP(AZ93,NP,4,FALSE))</f>
        <v/>
      </c>
      <c r="BA90" s="20" t="str">
        <f>IF(AZ90="","",CONCATENATE(VLOOKUP(AZ93,NP,5,FALSE),"  ",VLOOKUP(AZ93,NP,6,FALSE)))</f>
        <v/>
      </c>
      <c r="BB90" s="20"/>
      <c r="BC90" s="92"/>
      <c r="BD90" s="20"/>
      <c r="BE90" s="20"/>
      <c r="BF90" s="92"/>
      <c r="BG90" s="20"/>
      <c r="BP90" s="22"/>
      <c r="BQ90" s="32"/>
      <c r="BX90" s="35"/>
      <c r="BY90" s="149"/>
      <c r="BZ90" s="5"/>
      <c r="CA90" s="100"/>
      <c r="CB90" s="5"/>
      <c r="CC90" s="5"/>
      <c r="CD90" s="100"/>
      <c r="CE90" s="149"/>
      <c r="CF90" s="5"/>
      <c r="CG90" s="5"/>
      <c r="CH90" s="5"/>
      <c r="CI90" s="150"/>
      <c r="CJ90" s="150"/>
      <c r="CK90" s="150"/>
      <c r="CL90" s="150"/>
      <c r="CM90" s="151"/>
      <c r="CN90" s="182"/>
    </row>
    <row r="91" spans="1:92" ht="12" customHeight="1">
      <c r="A91" s="183"/>
      <c r="B91" s="16"/>
      <c r="J91" s="30"/>
      <c r="S91" s="11"/>
      <c r="T91" s="120"/>
      <c r="U91" s="122"/>
      <c r="V91" s="121"/>
      <c r="W91" s="121"/>
      <c r="X91" s="122"/>
      <c r="Z91" s="77"/>
      <c r="AH91" s="71"/>
      <c r="AI91" s="64" t="str">
        <f>IF(AP90="","",IF(VLOOKUP(AR90,NP,12,FALSE)=0,CONCATENATE(VLOOKUP(AR90,NP,8,FALSE)," pts - ",VLOOKUP(AR90,NP,11,FALSE)),IF(VLOOKUP(AR90,NP,22,FALSE)=0,CONCATENATE(VLOOKUP(AR90,NP,18,FALSE)," pts - ",VLOOKUP(AR90,NP,21,FALSE)),"")))</f>
        <v/>
      </c>
      <c r="AJ91" s="64"/>
      <c r="AK91" s="107"/>
      <c r="AL91" s="64"/>
      <c r="AM91" s="64"/>
      <c r="AN91" s="107"/>
      <c r="AO91" s="64"/>
      <c r="AP91" s="72"/>
      <c r="AR91" s="2"/>
      <c r="AS91" s="120"/>
      <c r="AT91" s="120"/>
      <c r="AU91" s="130"/>
      <c r="AV91" s="120"/>
      <c r="AW91" s="120"/>
      <c r="AX91" s="130"/>
      <c r="AY91" s="141"/>
      <c r="AZ91" s="26"/>
      <c r="BA91" s="21" t="str">
        <f>IF(AZ90="","",CONCATENATE(VLOOKUP(AZ93,NP,8,FALSE)," pts - ",VLOOKUP(AZ93,NP,11,FALSE)))</f>
        <v/>
      </c>
      <c r="BB91" s="21"/>
      <c r="BC91" s="17"/>
      <c r="BD91" s="21"/>
      <c r="BE91" s="21"/>
      <c r="BF91" s="17"/>
      <c r="BG91" s="21"/>
      <c r="BH91" s="22"/>
      <c r="BP91" s="22"/>
      <c r="BQ91" s="32"/>
      <c r="BX91" s="36" t="s">
        <v>2</v>
      </c>
      <c r="BY91" s="121"/>
      <c r="BZ91" s="4"/>
      <c r="CB91" s="211" t="str">
        <f>IF('Liste des parties'!$AH$3&lt;10000,Date,'Liste des parties'!$AH$3)</f>
        <v>14/11/2024</v>
      </c>
      <c r="CC91" s="211"/>
      <c r="CD91" s="211"/>
      <c r="CE91" s="211"/>
      <c r="CF91" s="211"/>
      <c r="CG91" s="211"/>
      <c r="CH91" s="211"/>
      <c r="CI91" s="211"/>
      <c r="CJ91" s="211"/>
      <c r="CK91" s="211"/>
      <c r="CL91" s="211"/>
      <c r="CM91" s="212"/>
      <c r="CN91" s="183"/>
    </row>
    <row r="92" spans="1:92" ht="12" customHeight="1">
      <c r="A92" s="182"/>
      <c r="B92" s="16"/>
      <c r="J92" s="30"/>
      <c r="S92" s="11"/>
      <c r="Z92" s="77"/>
      <c r="AH92" s="71"/>
      <c r="AQ92" s="117">
        <v>117</v>
      </c>
      <c r="AR92" s="84" t="str">
        <f>IF(VLOOKUP(AR90,NP,14,FALSE)=0,"",VLOOKUP(AR90,NP,14,FALSE))</f>
        <v/>
      </c>
      <c r="AS92" s="20" t="str">
        <f>IF(AR92="","",CONCATENATE(VLOOKUP(AR90,NP,15,FALSE),"  ",VLOOKUP(AR90,NP,16,FALSE)))</f>
        <v/>
      </c>
      <c r="AT92" s="134"/>
      <c r="AU92" s="135"/>
      <c r="AV92" s="134"/>
      <c r="AW92" s="134"/>
      <c r="AX92" s="135"/>
      <c r="AY92" s="3"/>
      <c r="AZ92" s="26"/>
      <c r="BA92" s="21" t="str">
        <f>IF(AZ90="","",CONCATENATE(IF(VLOOKUP(AR90,NP,23,FALSE)="","",IF(VLOOKUP(AR90,NP,12,FALSE)=1,VLOOKUP(AR90,NP,23,FALSE),-VLOOKUP(AR90,NP,23,FALSE))),IF(VLOOKUP(AR90,NP,24,FALSE)="","",CONCATENATE(" / ",IF(VLOOKUP(AR90,NP,12,FALSE)=1,VLOOKUP(AR90,NP,24,FALSE),-VLOOKUP(AR90,NP,24,FALSE)))),IF(VLOOKUP(AR90,NP,25,FALSE)="","",CONCATENATE(" / ",IF(VLOOKUP(AR90,NP,12,FALSE)=1,VLOOKUP(AR90,NP,25,FALSE),-VLOOKUP(AR90,NP,25,FALSE)))),IF(VLOOKUP(AR90,NP,26,FALSE)="","",CONCATENATE(" / ",IF(VLOOKUP(AR90,NP,12,FALSE)=1,VLOOKUP(AR90,NP,26,FALSE),-VLOOKUP(AR90,NP,26,FALSE)))),IF(VLOOKUP(AR90,NP,27,FALSE)="","",CONCATENATE(" / ",IF(VLOOKUP(AR90,NP,12,FALSE)=1,VLOOKUP(AR90,NP,27,FALSE),-VLOOKUP(AR90,NP,27,FALSE)))),IF(VLOOKUP(AR90,NP,28)="","",CONCATENATE(" / ",IF(VLOOKUP(AR90,NP,12)=1,VLOOKUP(AR90,NP,28),-VLOOKUP(AR90,NP,28)))),IF(VLOOKUP(AR90,NP,29)="","",CONCATENATE(" / ",IF(VLOOKUP(AR90,NP,12)=1,VLOOKUP(AR90,NP,29),-VLOOKUP(AR90,NP,29))))))</f>
        <v/>
      </c>
      <c r="BB92" s="21"/>
      <c r="BC92" s="17"/>
      <c r="BD92" s="21"/>
      <c r="BE92" s="21"/>
      <c r="BF92" s="17"/>
      <c r="BG92" s="21"/>
      <c r="BH92" s="22"/>
      <c r="BI92" s="24"/>
      <c r="BJ92" s="24"/>
      <c r="BK92" s="98"/>
      <c r="BL92" s="24"/>
      <c r="BM92" s="24"/>
      <c r="BN92" s="98"/>
      <c r="BP92" s="22"/>
      <c r="BQ92" s="32"/>
      <c r="BX92" s="37"/>
      <c r="BY92" s="121"/>
      <c r="BZ92" s="4"/>
      <c r="CA92" s="152"/>
      <c r="CB92" s="153"/>
      <c r="CC92" s="153"/>
      <c r="CD92" s="152"/>
      <c r="CE92" s="2"/>
      <c r="CF92" s="141"/>
      <c r="CG92" s="141"/>
      <c r="CH92" s="141"/>
      <c r="CI92" s="154"/>
      <c r="CJ92" s="154"/>
      <c r="CK92" s="154"/>
      <c r="CL92" s="154"/>
      <c r="CM92" s="155"/>
      <c r="CN92" s="182"/>
    </row>
    <row r="93" spans="1:92" ht="12" customHeight="1">
      <c r="A93" s="176"/>
      <c r="B93" s="16"/>
      <c r="J93" s="30"/>
      <c r="S93" s="11"/>
      <c r="Z93" s="77"/>
      <c r="AA93" s="78" t="str">
        <f>IF(AH93="","",CONCATENATE(VLOOKUP(AH87,NP,15,FALSE),"  ",VLOOKUP(AH87,NP,16,FALSE)))</f>
        <v/>
      </c>
      <c r="AB93" s="20"/>
      <c r="AC93" s="92"/>
      <c r="AD93" s="20"/>
      <c r="AE93" s="20"/>
      <c r="AF93" s="92"/>
      <c r="AG93" s="20"/>
      <c r="AH93" s="82" t="str">
        <f>IF(VLOOKUP(AH87,NP,14,FALSE)=0,"",VLOOKUP(AH87,NP,14,FALSE))</f>
        <v/>
      </c>
      <c r="AI93" s="125" t="s">
        <v>67</v>
      </c>
      <c r="AJ93" s="125"/>
      <c r="AK93" s="126" t="str">
        <f>IF(VLOOKUP(AP93,NP,32,FALSE)="","",IF(VLOOKUP(AP93,NP,32,FALSE)=0,"",VLOOKUP(AP93,NP,32,FALSE)))</f>
        <v/>
      </c>
      <c r="AL93" s="127" t="str">
        <f>IF(VLOOKUP(AP93,NP,33,FALSE)="","",IF(VLOOKUP(AP93,NP,34,FALSE)=2,"",VLOOKUP(AP93,NP,34,FALSE)))</f>
        <v/>
      </c>
      <c r="AM93" s="127"/>
      <c r="AN93" s="128" t="str">
        <f>IF(VLOOKUP(AP93,NP,33,FALSE)="","",IF(VLOOKUP(AP93,NP,33,FALSE)=0,"",VLOOKUP(AP93,NP,33,FALSE)))</f>
        <v/>
      </c>
      <c r="AO93" s="137"/>
      <c r="AP93" s="138">
        <f>AP81+1</f>
        <v>240</v>
      </c>
      <c r="AR93" s="174" t="str">
        <f>IF(OR(AR92="",VLOOKUP(AR90,NP,20,FALSE)=0),"",IF(LEN(VLOOKUP(AR90,NP,20,FALSE))=7,VLOOKUP(AR90,NP,20,FALSE),VLOOKUP(AR90,NP,20,FALSE)))</f>
        <v/>
      </c>
      <c r="AS93" s="21" t="str">
        <f>IF(AR92="","",CONCATENATE(VLOOKUP(AR90,NP,18,FALSE)," pts - ",VLOOKUP(AR90,NP,21,FALSE)))</f>
        <v/>
      </c>
      <c r="AT93" s="21"/>
      <c r="AU93" s="17"/>
      <c r="AV93" s="21"/>
      <c r="AW93" s="21"/>
      <c r="AX93" s="17"/>
      <c r="AY93" s="21"/>
      <c r="AZ93" s="139">
        <f>AZ81+1</f>
        <v>232</v>
      </c>
      <c r="BA93" s="125" t="s">
        <v>67</v>
      </c>
      <c r="BB93" s="125"/>
      <c r="BC93" s="126" t="str">
        <f>IF(VLOOKUP(AZ93,NP,32,FALSE)="","",IF(VLOOKUP(AZ93,NP,32,FALSE)=0,"",VLOOKUP(AZ93,NP,32,FALSE)))</f>
        <v/>
      </c>
      <c r="BD93" s="127" t="str">
        <f>IF(VLOOKUP(AZ93,NP,33,FALSE)="","",IF(VLOOKUP(AZ93,NP,34,FALSE)=2,"",VLOOKUP(AZ93,NP,34,FALSE)))</f>
        <v/>
      </c>
      <c r="BE93" s="127"/>
      <c r="BF93" s="128" t="str">
        <f>IF(VLOOKUP(AZ93,NP,33,FALSE)="","",IF(VLOOKUP(AZ93,NP,33,FALSE)=0,"",VLOOKUP(AZ93,NP,33,FALSE)))</f>
        <v/>
      </c>
      <c r="BG93" s="137"/>
      <c r="BH93" s="83" t="str">
        <f>IF(VLOOKUP(BH87,NP,14,FALSE)=0,"",VLOOKUP(BH87,NP,14,FALSE))</f>
        <v/>
      </c>
      <c r="BI93" s="20" t="str">
        <f>IF(BH93="","",CONCATENATE(VLOOKUP(BH87,NP,15,FALSE),"  ",VLOOKUP(BH87,NP,16,FALSE)))</f>
        <v/>
      </c>
      <c r="BJ93" s="20"/>
      <c r="BK93" s="92"/>
      <c r="BL93" s="20"/>
      <c r="BM93" s="20"/>
      <c r="BN93" s="92"/>
      <c r="BO93" s="20"/>
      <c r="BP93" s="22"/>
      <c r="BQ93" s="32"/>
      <c r="BX93" s="38" t="s">
        <v>74</v>
      </c>
      <c r="BY93" s="121"/>
      <c r="BZ93" s="4"/>
      <c r="CA93" s="152"/>
      <c r="CB93" s="213" t="str">
        <f>'Liste des parties'!$AD$2</f>
        <v>SPIDD V2</v>
      </c>
      <c r="CC93" s="213"/>
      <c r="CD93" s="213"/>
      <c r="CE93" s="213"/>
      <c r="CF93" s="213"/>
      <c r="CG93" s="213"/>
      <c r="CH93" s="213"/>
      <c r="CI93" s="213"/>
      <c r="CJ93" s="213"/>
      <c r="CK93" s="213"/>
      <c r="CL93" s="213"/>
      <c r="CM93" s="214"/>
      <c r="CN93" s="176"/>
    </row>
    <row r="94" spans="1:92" ht="12" customHeight="1">
      <c r="A94" s="182"/>
      <c r="B94" s="16"/>
      <c r="J94" s="30"/>
      <c r="S94" s="11"/>
      <c r="Z94" s="32"/>
      <c r="AA94" s="64" t="str">
        <f>IF(AH93="","",CONCATENATE(VLOOKUP(AH87,NP,18,FALSE)," pts - ",VLOOKUP(AH87,NP,21,FALSE)))</f>
        <v/>
      </c>
      <c r="AB94" s="66"/>
      <c r="AC94" s="108"/>
      <c r="AD94" s="66"/>
      <c r="AE94" s="66"/>
      <c r="AF94" s="108"/>
      <c r="AG94" s="66"/>
      <c r="AH94" s="132">
        <f>AP89</f>
        <v>116</v>
      </c>
      <c r="AQ94" s="117">
        <v>124</v>
      </c>
      <c r="AR94" s="84" t="str">
        <f>IF(VLOOKUP(AR96,NP,4,FALSE)=0,"",VLOOKUP(AR96,NP,4,FALSE))</f>
        <v/>
      </c>
      <c r="AS94" s="20" t="str">
        <f>IF(AR94="","",CONCATENATE(VLOOKUP(AR96,NP,5,FALSE),"  ",VLOOKUP(AR96,NP,6,FALSE)))</f>
        <v/>
      </c>
      <c r="AT94" s="20"/>
      <c r="AU94" s="92"/>
      <c r="AV94" s="20"/>
      <c r="AW94" s="20"/>
      <c r="AX94" s="92"/>
      <c r="AY94" s="20"/>
      <c r="AZ94" s="2"/>
      <c r="BA94" s="18"/>
      <c r="BB94" s="18"/>
      <c r="BC94" s="99"/>
      <c r="BD94" s="18"/>
      <c r="BE94" s="18"/>
      <c r="BF94" s="99"/>
      <c r="BH94" s="136">
        <f>AZ97</f>
        <v>124</v>
      </c>
      <c r="BI94" s="27" t="str">
        <f>IF(BH93="","",CONCATENATE(VLOOKUP(BH87,NP,18,FALSE)," pts - ",VLOOKUP(BH87,NP,21,FALSE)))</f>
        <v/>
      </c>
      <c r="BJ94" s="27"/>
      <c r="BK94" s="97"/>
      <c r="BL94" s="27"/>
      <c r="BM94" s="27"/>
      <c r="BN94" s="97"/>
      <c r="BO94" s="27"/>
      <c r="BQ94" s="32"/>
      <c r="BR94" s="18"/>
      <c r="BS94" s="99"/>
      <c r="BT94" s="18"/>
      <c r="BU94" s="18"/>
      <c r="BV94" s="99"/>
      <c r="BW94" s="18"/>
      <c r="BX94" s="36"/>
      <c r="BY94" s="121"/>
      <c r="BZ94" s="4"/>
      <c r="CA94" s="101"/>
      <c r="CB94" s="4"/>
      <c r="CC94" s="4"/>
      <c r="CD94" s="101"/>
      <c r="CE94" s="2"/>
      <c r="CF94" s="4"/>
      <c r="CG94" s="4"/>
      <c r="CH94" s="4"/>
      <c r="CI94" s="153"/>
      <c r="CJ94" s="153"/>
      <c r="CK94" s="153"/>
      <c r="CL94" s="153"/>
      <c r="CM94" s="155"/>
      <c r="CN94" s="182"/>
    </row>
    <row r="95" spans="1:92" ht="12" customHeight="1">
      <c r="A95" s="176"/>
      <c r="B95" s="16"/>
      <c r="J95" s="30"/>
      <c r="Z95" s="32"/>
      <c r="AA95" s="64" t="str">
        <f>IF(AH93="","",CONCATENATE(IF(VLOOKUP(AP93,NP,23,FALSE)="","",IF(VLOOKUP(AP93,NP,12,FALSE)=1,VLOOKUP(AP93,NP,23,FALSE),-VLOOKUP(AP93,NP,23,FALSE))),IF(VLOOKUP(AP93,NP,24,FALSE)="","",CONCATENATE(" / ",IF(VLOOKUP(AP93,NP,12,FALSE)=1,VLOOKUP(AP93,NP,24,FALSE),-VLOOKUP(AP93,NP,24,FALSE)))),IF(VLOOKUP(AP93,NP,25,FALSE)="","",CONCATENATE(" / ",IF(VLOOKUP(AP93,NP,12,FALSE)=1,VLOOKUP(AP93,NP,25,FALSE),-VLOOKUP(AP93,NP,25,FALSE)))),IF(VLOOKUP(AP93,NP,26,FALSE)="","",CONCATENATE(" / ",IF(VLOOKUP(AP93,NP,12,FALSE)=1,VLOOKUP(AP93,NP,26,FALSE),-VLOOKUP(AP93,NP,26,FALSE)))),IF(VLOOKUP(AP93,NP,27,FALSE)="","",CONCATENATE(" / ",IF(VLOOKUP(AP93,NP,12,FALSE)=1,VLOOKUP(AP93,NP,27,FALSE),-VLOOKUP(AP93,NP,27,FALSE)))),IF(VLOOKUP(AP93,NP,28)="","",CONCATENATE(" / ",IF(VLOOKUP(AP93,NP,12)=1,VLOOKUP(AP93,NP,28),-VLOOKUP(AP93,NP,28)))),IF(VLOOKUP(AP93,NP,29)="","",CONCATENATE(" / ",IF(VLOOKUP(AP93,NP,12)=1,VLOOKUP(AP93,NP,29),-VLOOKUP(AP93,NP,29))))))</f>
        <v/>
      </c>
      <c r="AB95" s="64"/>
      <c r="AC95" s="107"/>
      <c r="AD95" s="64"/>
      <c r="AE95" s="64"/>
      <c r="AF95" s="107"/>
      <c r="AG95" s="64"/>
      <c r="AH95" s="71"/>
      <c r="AP95" s="118"/>
      <c r="AQ95" s="119"/>
      <c r="AR95" s="174" t="str">
        <f>IF(OR(AR94="",VLOOKUP(AR96,NP,10,FALSE)=0),"",IF(LEN(VLOOKUP(AR96,NP,10,FALSE))=7,VLOOKUP(AR96,NP,10,FALSE),VLOOKUP(AR96,NP,10,FALSE)))</f>
        <v/>
      </c>
      <c r="AS95" s="27" t="str">
        <f>IF(AR94="","",CONCATENATE(VLOOKUP(AR96,NP,8,FALSE)," pts - ",VLOOKUP(AR96,NP,11,FALSE)))</f>
        <v/>
      </c>
      <c r="AT95" s="27"/>
      <c r="AU95" s="97"/>
      <c r="AV95" s="27"/>
      <c r="AW95" s="27"/>
      <c r="AX95" s="97"/>
      <c r="AY95" s="85"/>
      <c r="AZ95" s="140"/>
      <c r="BA95" s="18"/>
      <c r="BB95" s="18"/>
      <c r="BC95" s="99"/>
      <c r="BD95" s="18"/>
      <c r="BE95" s="18"/>
      <c r="BF95" s="99"/>
      <c r="BH95" s="26"/>
      <c r="BI95" s="21" t="str">
        <f>IF(BH93="","",CONCATENATE(IF(VLOOKUP(AZ93,NP,23,FALSE)="","",IF(VLOOKUP(AZ93,NP,12,FALSE)=1,VLOOKUP(AZ93,NP,23,FALSE),-VLOOKUP(AZ93,NP,23,FALSE))),IF(VLOOKUP(AZ93,NP,24,FALSE)="","",CONCATENATE(" / ",IF(VLOOKUP(AZ93,NP,12,FALSE)=1,VLOOKUP(AZ93,NP,24,FALSE),-VLOOKUP(AZ93,NP,24,FALSE)))),IF(VLOOKUP(AZ93,NP,25,FALSE)="","",CONCATENATE(" / ",IF(VLOOKUP(AZ93,NP,12,FALSE)=1,VLOOKUP(AZ93,NP,25,FALSE),-VLOOKUP(AZ93,NP,25,FALSE)))),IF(VLOOKUP(AZ93,NP,26,FALSE)="","",CONCATENATE(" / ",IF(VLOOKUP(AZ93,NP,12,FALSE)=1,VLOOKUP(AZ93,NP,26,FALSE),-VLOOKUP(AZ93,NP,26,FALSE)))),IF(VLOOKUP(AZ93,NP,27,FALSE)="","",CONCATENATE(" / ",IF(VLOOKUP(AZ93,NP,12,FALSE)=1,VLOOKUP(AZ93,NP,27,FALSE),-VLOOKUP(AZ93,NP,27,FALSE)))),IF(VLOOKUP(AZ93,NP,28)="","",CONCATENATE(" / ",IF(VLOOKUP(AZ93,NP,12)=1,VLOOKUP(AZ93,NP,28),-VLOOKUP(AZ93,NP,28)))),IF(VLOOKUP(AZ93,NP,29)="","",CONCATENATE(" / ",IF(VLOOKUP(AZ93,NP,12)=1,VLOOKUP(AZ93,NP,29),-VLOOKUP(AZ93,NP,29))))))</f>
        <v/>
      </c>
      <c r="BJ95" s="21"/>
      <c r="BK95" s="17"/>
      <c r="BL95" s="21"/>
      <c r="BM95" s="21"/>
      <c r="BN95" s="17"/>
      <c r="BO95" s="21"/>
      <c r="BQ95" s="32"/>
      <c r="BX95" s="36" t="s">
        <v>75</v>
      </c>
      <c r="BY95" s="2"/>
      <c r="BZ95" s="141"/>
      <c r="CA95" s="143"/>
      <c r="CB95" s="215" t="str">
        <f>'Liste des parties'!$AE$2</f>
        <v xml:space="preserve"> 33_128DI-128J-CI</v>
      </c>
      <c r="CC95" s="215"/>
      <c r="CD95" s="215"/>
      <c r="CE95" s="215"/>
      <c r="CF95" s="215"/>
      <c r="CG95" s="215"/>
      <c r="CH95" s="215"/>
      <c r="CI95" s="215"/>
      <c r="CJ95" s="215"/>
      <c r="CK95" s="215"/>
      <c r="CL95" s="215"/>
      <c r="CM95" s="216"/>
      <c r="CN95" s="176"/>
    </row>
    <row r="96" spans="1:92" ht="12" customHeight="1" thickBot="1">
      <c r="A96" s="182"/>
      <c r="B96" s="16"/>
      <c r="J96" s="30"/>
      <c r="Z96" s="32"/>
      <c r="AA96" s="121"/>
      <c r="AB96" s="121"/>
      <c r="AC96" s="122"/>
      <c r="AD96" s="121"/>
      <c r="AE96" s="121"/>
      <c r="AH96" s="77"/>
      <c r="AI96" s="20" t="str">
        <f>IF(AP96="","",IF(VLOOKUP(AR96,NP,12,FALSE)=0,CONCATENATE(VLOOKUP(AR96,NP,5,FALSE),"  ",VLOOKUP(AR96,NP,6,FALSE)),IF(VLOOKUP(AR96,NP,22,FALSE)=0,CONCATENATE(VLOOKUP(AR96,NP,15,FALSE),"  ",VLOOKUP(AR96,NP,16,FALSE)),"")))</f>
        <v/>
      </c>
      <c r="AJ96" s="20"/>
      <c r="AK96" s="92"/>
      <c r="AL96" s="20"/>
      <c r="AM96" s="20"/>
      <c r="AN96" s="92"/>
      <c r="AO96" s="20"/>
      <c r="AP96" s="90" t="str">
        <f>IF(AND(VLOOKUP(AR96,NP,12,FALSE)=0,VLOOKUP(AR96,NP,22,FALSE)=0),"",IF(VLOOKUP(AR96,NP,12,FALSE)=0,VLOOKUP(AR96,NP,4,FALSE),IF(VLOOKUP(AR96,NP,22,FALSE)=0,VLOOKUP(AR96,NP,14,FALSE),"")))</f>
        <v/>
      </c>
      <c r="AQ96" s="123"/>
      <c r="AR96" s="124">
        <f>AR90+1</f>
        <v>224</v>
      </c>
      <c r="AS96" s="125" t="s">
        <v>67</v>
      </c>
      <c r="AT96" s="125"/>
      <c r="AU96" s="126" t="str">
        <f>IF(VLOOKUP(AR96,NP,32,FALSE)="","",IF(VLOOKUP(AR96,NP,32,FALSE)=0,"",VLOOKUP(AR96,NP,32,FALSE)))</f>
        <v/>
      </c>
      <c r="AV96" s="127" t="str">
        <f>IF(VLOOKUP(AR96,NP,33,FALSE)="","",IF(VLOOKUP(AR96,NP,34,FALSE)=2,"",VLOOKUP(AR96,NP,34,FALSE)))</f>
        <v/>
      </c>
      <c r="AW96" s="127"/>
      <c r="AX96" s="128" t="str">
        <f>IF(VLOOKUP(AR96,NP,33,FALSE)="","",IF(VLOOKUP(AR96,NP,33,FALSE)=0,"",VLOOKUP(AR96,NP,33,FALSE)))</f>
        <v/>
      </c>
      <c r="AY96" s="129"/>
      <c r="AZ96" s="83" t="str">
        <f>IF(VLOOKUP(AZ93,NP,14,FALSE)=0,"",VLOOKUP(AZ93,NP,14,FALSE))</f>
        <v/>
      </c>
      <c r="BA96" s="20" t="str">
        <f>IF(AZ96="","",CONCATENATE(VLOOKUP(AZ93,NP,15,FALSE),"  ",VLOOKUP(AZ93,NP,16,FALSE)))</f>
        <v/>
      </c>
      <c r="BB96" s="20"/>
      <c r="BC96" s="92"/>
      <c r="BD96" s="20"/>
      <c r="BE96" s="20"/>
      <c r="BF96" s="92"/>
      <c r="BG96" s="20"/>
      <c r="BH96" s="31"/>
      <c r="BI96" s="39"/>
      <c r="BJ96" s="28"/>
      <c r="BK96" s="15"/>
      <c r="BL96" s="28"/>
      <c r="BM96" s="28"/>
      <c r="BN96" s="15"/>
      <c r="BO96" s="18"/>
      <c r="BQ96" s="32"/>
      <c r="BR96" s="40"/>
      <c r="BS96" s="109"/>
      <c r="BT96" s="40"/>
      <c r="BU96" s="40"/>
      <c r="BV96" s="109"/>
      <c r="BW96" s="40"/>
      <c r="BX96" s="41"/>
      <c r="BY96" s="156"/>
      <c r="BZ96" s="6"/>
      <c r="CA96" s="102"/>
      <c r="CB96" s="6"/>
      <c r="CC96" s="6"/>
      <c r="CD96" s="102"/>
      <c r="CE96" s="156"/>
      <c r="CF96" s="6"/>
      <c r="CG96" s="6"/>
      <c r="CH96" s="6"/>
      <c r="CI96" s="157"/>
      <c r="CJ96" s="157"/>
      <c r="CK96" s="157"/>
      <c r="CL96" s="157"/>
      <c r="CM96" s="158"/>
      <c r="CN96" s="182"/>
    </row>
    <row r="97" spans="1:93" ht="12" customHeight="1">
      <c r="A97" s="181"/>
      <c r="B97" s="16"/>
      <c r="J97" s="30"/>
      <c r="Z97" s="32"/>
      <c r="AA97" s="120"/>
      <c r="AB97" s="121"/>
      <c r="AC97" s="122"/>
      <c r="AD97" s="121"/>
      <c r="AE97" s="121"/>
      <c r="AH97" s="32"/>
      <c r="AI97" s="64" t="str">
        <f>IF(AP96="","",IF(VLOOKUP(AR96,NP,12,FALSE)=0,CONCATENATE(VLOOKUP(AR96,NP,8,FALSE)," pts - ",VLOOKUP(AR96,NP,11,FALSE)),IF(VLOOKUP(AR96,NP,22,FALSE)=0,CONCATENATE(VLOOKUP(AR96,NP,18,FALSE)," pts - ",VLOOKUP(AR96,NP,21,FALSE)),"")))</f>
        <v/>
      </c>
      <c r="AJ97" s="64"/>
      <c r="AK97" s="97"/>
      <c r="AL97" s="27"/>
      <c r="AM97" s="27"/>
      <c r="AN97" s="97"/>
      <c r="AO97" s="27"/>
      <c r="AP97" s="118">
        <f>AQ98</f>
        <v>125</v>
      </c>
      <c r="AQ97" s="123"/>
      <c r="AR97" s="2"/>
      <c r="AS97" s="120"/>
      <c r="AT97" s="120"/>
      <c r="AU97" s="130"/>
      <c r="AV97" s="120"/>
      <c r="AW97" s="120"/>
      <c r="AX97" s="130"/>
      <c r="AY97" s="131"/>
      <c r="AZ97" s="180">
        <f>AQ94</f>
        <v>124</v>
      </c>
      <c r="BA97" s="27" t="str">
        <f>IF(AZ96="","",CONCATENATE(VLOOKUP(AZ93,NP,18,FALSE)," pts - ",VLOOKUP(AZ93,NP,21,FALSE)))</f>
        <v/>
      </c>
      <c r="BB97" s="27"/>
      <c r="BC97" s="97"/>
      <c r="BD97" s="27"/>
      <c r="BE97" s="27"/>
      <c r="BF97" s="97"/>
      <c r="BG97" s="27"/>
      <c r="BI97" s="39"/>
      <c r="BQ97" s="32"/>
      <c r="BR97" s="40"/>
      <c r="BS97" s="109"/>
      <c r="BT97" s="40"/>
      <c r="BU97" s="40"/>
      <c r="BV97" s="109"/>
      <c r="BW97" s="40"/>
      <c r="BX97" s="40"/>
      <c r="BY97" s="40"/>
      <c r="BZ97" s="40"/>
      <c r="CA97" s="109"/>
      <c r="CB97" s="40"/>
      <c r="CC97" s="40"/>
      <c r="CD97" s="109"/>
      <c r="CE97" s="40"/>
      <c r="CF97" s="40"/>
      <c r="CG97" s="40"/>
      <c r="CH97" s="40"/>
      <c r="CI97" s="40"/>
      <c r="CJ97" s="40"/>
      <c r="CK97" s="40"/>
      <c r="CL97" s="40"/>
    </row>
    <row r="98" spans="1:93" ht="12" customHeight="1">
      <c r="A98" s="181"/>
      <c r="B98" s="16"/>
      <c r="C98" s="11"/>
      <c r="J98" s="30"/>
      <c r="Z98" s="32"/>
      <c r="AH98" s="32"/>
      <c r="AP98" s="71"/>
      <c r="AQ98" s="133">
        <v>125</v>
      </c>
      <c r="AR98" s="84" t="str">
        <f>IF(VLOOKUP(AR96,NP,14,FALSE)=0,"",VLOOKUP(AR96,NP,14,FALSE))</f>
        <v/>
      </c>
      <c r="AS98" s="20" t="str">
        <f>IF(AR98="","",CONCATENATE(VLOOKUP(AR96,NP,15,FALSE),"  ",VLOOKUP(AR96,NP,16,FALSE)))</f>
        <v/>
      </c>
      <c r="AT98" s="134"/>
      <c r="AU98" s="135"/>
      <c r="AV98" s="134"/>
      <c r="AW98" s="134"/>
      <c r="AX98" s="135"/>
      <c r="AY98" s="86"/>
      <c r="AZ98" s="26"/>
      <c r="BA98" s="21" t="str">
        <f>IF(AZ96="","",CONCATENATE(IF(VLOOKUP(AR96,NP,23,FALSE)="","",IF(VLOOKUP(AR96,NP,12,FALSE)=1,VLOOKUP(AR96,NP,23,FALSE),-VLOOKUP(AR96,NP,23,FALSE))),IF(VLOOKUP(AR96,NP,24,FALSE)="","",CONCATENATE(" / ",IF(VLOOKUP(AR96,NP,12,FALSE)=1,VLOOKUP(AR96,NP,24,FALSE),-VLOOKUP(AR96,NP,24,FALSE)))),IF(VLOOKUP(AR96,NP,25,FALSE)="","",CONCATENATE(" / ",IF(VLOOKUP(AR96,NP,12,FALSE)=1,VLOOKUP(AR96,NP,25,FALSE),-VLOOKUP(AR96,NP,25,FALSE)))),IF(VLOOKUP(AR96,NP,26,FALSE)="","",CONCATENATE(" / ",IF(VLOOKUP(AR96,NP,12,FALSE)=1,VLOOKUP(AR96,NP,26,FALSE),-VLOOKUP(AR96,NP,26,FALSE)))),IF(VLOOKUP(AR96,NP,27,FALSE)="","",CONCATENATE(" / ",IF(VLOOKUP(AR96,NP,12,FALSE)=1,VLOOKUP(AR96,NP,27,FALSE),-VLOOKUP(AR96,NP,27,FALSE)))),IF(VLOOKUP(AR96,NP,28)="","",CONCATENATE(" / ",IF(VLOOKUP(AR96,NP,12)=1,VLOOKUP(AR96,NP,28),-VLOOKUP(AR96,NP,28)))),IF(VLOOKUP(AR96,NP,29)="","",CONCATENATE(" / ",IF(VLOOKUP(AR96,NP,12)=1,VLOOKUP(AR96,NP,29),-VLOOKUP(AR96,NP,29))))))</f>
        <v/>
      </c>
      <c r="BB98" s="21"/>
      <c r="BC98" s="17"/>
      <c r="BD98" s="21"/>
      <c r="BE98" s="21"/>
      <c r="BF98" s="17"/>
      <c r="BG98" s="21"/>
      <c r="BI98" s="39"/>
      <c r="BQ98" s="39"/>
      <c r="CG98" s="109"/>
      <c r="CH98" s="109"/>
      <c r="CI98" s="109"/>
      <c r="CJ98" s="109"/>
      <c r="CK98" s="109"/>
      <c r="CL98" s="109"/>
    </row>
    <row r="99" spans="1:93" ht="12" customHeight="1">
      <c r="A99" s="178"/>
      <c r="B99" s="44"/>
      <c r="C99" s="11"/>
      <c r="J99" s="30"/>
      <c r="K99" s="159"/>
      <c r="L99" s="160"/>
      <c r="M99" s="160"/>
      <c r="N99" s="160"/>
      <c r="O99" s="160"/>
      <c r="P99" s="160"/>
      <c r="Q99" s="160"/>
      <c r="R99" s="161"/>
      <c r="Z99" s="32"/>
      <c r="AH99" s="32"/>
      <c r="AP99" s="32"/>
      <c r="AR99" s="174" t="str">
        <f>IF(OR(AR98="",VLOOKUP(AR96,NP,20,FALSE)=0),"",IF(LEN(VLOOKUP(AR96,NP,20,FALSE))=7,VLOOKUP(AR96,NP,20,FALSE),VLOOKUP(AR96,NP,20,FALSE)))</f>
        <v/>
      </c>
      <c r="AS99" s="21" t="str">
        <f>IF(AR98="","",CONCATENATE(VLOOKUP(AR96,NP,18,FALSE)," pts - ",VLOOKUP(AR96,NP,21,FALSE)))</f>
        <v/>
      </c>
      <c r="AT99" s="21"/>
      <c r="AU99" s="17"/>
      <c r="AV99" s="21"/>
      <c r="AW99" s="21"/>
      <c r="AX99" s="17"/>
      <c r="AY99" s="21"/>
      <c r="BA99" s="39"/>
      <c r="BH99" s="11"/>
      <c r="BI99" s="43"/>
      <c r="BJ99" s="18"/>
      <c r="BK99" s="99"/>
      <c r="BL99" s="18"/>
      <c r="BM99" s="18"/>
      <c r="BN99" s="99"/>
      <c r="BO99" s="18"/>
      <c r="BP99" s="11"/>
      <c r="BQ99" s="43"/>
      <c r="BR99" s="18"/>
      <c r="BS99" s="99"/>
      <c r="BT99" s="18"/>
      <c r="BU99" s="18"/>
      <c r="BV99" s="99"/>
      <c r="BW99" s="18"/>
      <c r="BX99" s="159"/>
      <c r="BY99" s="162"/>
      <c r="BZ99" s="162"/>
      <c r="CA99" s="162"/>
      <c r="CB99" s="162"/>
      <c r="CC99" s="162"/>
      <c r="CD99" s="162"/>
      <c r="CE99" s="163"/>
      <c r="CF99" s="11"/>
      <c r="CG99" s="15"/>
      <c r="CH99" s="15"/>
      <c r="CI99" s="15"/>
      <c r="CJ99" s="15"/>
      <c r="CK99" s="15"/>
      <c r="CL99" s="15"/>
      <c r="CM99" s="18"/>
      <c r="CN99" s="178"/>
      <c r="CO99" s="44"/>
    </row>
    <row r="100" spans="1:93" ht="12" customHeight="1">
      <c r="A100" s="178"/>
      <c r="B100" s="44"/>
      <c r="C100" s="11"/>
      <c r="J100" s="30"/>
      <c r="K100" s="17"/>
      <c r="L100" s="17"/>
      <c r="M100" s="17"/>
      <c r="N100" s="17"/>
      <c r="O100" s="17"/>
      <c r="P100" s="17"/>
      <c r="Q100" s="17"/>
      <c r="R100" s="17"/>
      <c r="Z100" s="32"/>
      <c r="AH100" s="32"/>
      <c r="AP100" s="32"/>
      <c r="AR100" s="11"/>
      <c r="AS100" s="23"/>
      <c r="AT100" s="24"/>
      <c r="AU100" s="98"/>
      <c r="AV100" s="24"/>
      <c r="AW100" s="24"/>
      <c r="AX100" s="98"/>
      <c r="BA100" s="39"/>
      <c r="BH100" s="11"/>
      <c r="BI100" s="43"/>
      <c r="BJ100" s="18"/>
      <c r="BK100" s="99"/>
      <c r="BL100" s="18"/>
      <c r="BM100" s="18"/>
      <c r="BN100" s="99"/>
      <c r="BO100" s="18"/>
      <c r="BP100" s="11"/>
      <c r="BQ100" s="43"/>
      <c r="BR100" s="18"/>
      <c r="BS100" s="99"/>
      <c r="BT100" s="18"/>
      <c r="BU100" s="18"/>
      <c r="BV100" s="99"/>
      <c r="BW100" s="18"/>
      <c r="BX100" s="17"/>
      <c r="BY100" s="68"/>
      <c r="BZ100" s="68"/>
      <c r="CA100" s="68"/>
      <c r="CB100" s="68"/>
      <c r="CC100" s="68"/>
      <c r="CD100" s="68"/>
      <c r="CE100" s="68"/>
      <c r="CF100" s="11"/>
      <c r="CG100" s="15"/>
      <c r="CH100" s="15"/>
      <c r="CI100" s="15"/>
      <c r="CJ100" s="15"/>
      <c r="CK100" s="15"/>
      <c r="CL100" s="15"/>
      <c r="CM100" s="18"/>
      <c r="CN100" s="178"/>
      <c r="CO100" s="44"/>
    </row>
    <row r="101" spans="1:93" ht="12" customHeight="1">
      <c r="A101" s="178"/>
      <c r="B101" s="44"/>
      <c r="C101" s="11"/>
      <c r="J101" s="30"/>
      <c r="K101" s="17" t="s">
        <v>109</v>
      </c>
      <c r="L101" s="17"/>
      <c r="M101" s="17"/>
      <c r="N101" s="17"/>
      <c r="O101" s="17"/>
      <c r="P101" s="17"/>
      <c r="Q101" s="17"/>
      <c r="R101" s="17"/>
      <c r="Z101" s="32"/>
      <c r="AH101" s="32"/>
      <c r="AP101" s="32"/>
      <c r="AR101" s="11"/>
      <c r="AS101" s="23"/>
      <c r="AT101" s="23"/>
      <c r="AU101" s="93"/>
      <c r="AV101" s="23"/>
      <c r="AW101" s="23"/>
      <c r="AX101" s="93"/>
      <c r="AY101" s="18"/>
      <c r="BA101" s="39"/>
      <c r="BH101" s="11"/>
      <c r="BI101" s="45"/>
      <c r="BJ101" s="24"/>
      <c r="BK101" s="98"/>
      <c r="BL101" s="24"/>
      <c r="BM101" s="24"/>
      <c r="BN101" s="98"/>
      <c r="BO101" s="18"/>
      <c r="BP101" s="11"/>
      <c r="BQ101" s="43"/>
      <c r="BR101" s="18"/>
      <c r="BS101" s="99"/>
      <c r="BT101" s="18"/>
      <c r="BU101" s="18"/>
      <c r="BV101" s="99"/>
      <c r="BW101" s="18"/>
      <c r="BX101" s="17" t="s">
        <v>90</v>
      </c>
      <c r="BY101" s="17"/>
      <c r="BZ101" s="17"/>
      <c r="CA101" s="17"/>
      <c r="CB101" s="17"/>
      <c r="CC101" s="17"/>
      <c r="CD101" s="17"/>
      <c r="CE101" s="17"/>
      <c r="CF101" s="11"/>
      <c r="CG101" s="18"/>
      <c r="CH101" s="18"/>
      <c r="CI101" s="18"/>
      <c r="CJ101" s="18"/>
      <c r="CK101" s="18"/>
      <c r="CL101" s="18"/>
      <c r="CM101" s="18"/>
      <c r="CN101" s="178"/>
      <c r="CO101" s="44"/>
    </row>
    <row r="102" spans="1:93" ht="12" customHeight="1">
      <c r="A102" s="178"/>
      <c r="B102" s="44"/>
      <c r="C102" s="11"/>
      <c r="J102" s="30"/>
      <c r="Z102" s="32"/>
      <c r="AH102" s="32"/>
      <c r="AP102" s="32"/>
      <c r="AR102" s="11"/>
      <c r="AS102" s="23"/>
      <c r="AT102" s="24"/>
      <c r="AU102" s="98"/>
      <c r="AV102" s="24"/>
      <c r="AW102" s="24"/>
      <c r="AX102" s="98"/>
      <c r="BA102" s="39"/>
      <c r="BH102" s="11"/>
      <c r="BI102" s="46"/>
      <c r="BJ102" s="28"/>
      <c r="BK102" s="15"/>
      <c r="BL102" s="28"/>
      <c r="BM102" s="28"/>
      <c r="BN102" s="15"/>
      <c r="BO102" s="18"/>
      <c r="BP102" s="11"/>
      <c r="BQ102" s="45"/>
      <c r="BR102" s="24"/>
      <c r="BS102" s="98"/>
      <c r="BT102" s="24"/>
      <c r="BU102" s="24"/>
      <c r="BV102" s="98"/>
      <c r="BW102" s="18"/>
      <c r="BX102" s="11"/>
      <c r="BY102" s="18"/>
      <c r="BZ102" s="18"/>
      <c r="CA102" s="99"/>
      <c r="CB102" s="18"/>
      <c r="CC102" s="18"/>
      <c r="CD102" s="99"/>
      <c r="CE102" s="18"/>
      <c r="CF102" s="18"/>
      <c r="CG102" s="18"/>
      <c r="CH102" s="18"/>
      <c r="CI102" s="18"/>
      <c r="CJ102" s="18"/>
      <c r="CK102" s="18"/>
      <c r="CL102" s="18"/>
      <c r="CM102" s="18"/>
      <c r="CN102" s="178"/>
      <c r="CO102" s="44"/>
    </row>
    <row r="103" spans="1:93" ht="12" customHeight="1">
      <c r="A103" s="178"/>
      <c r="B103" s="44"/>
      <c r="C103" s="11"/>
      <c r="J103" s="30"/>
      <c r="K103" s="20" t="str">
        <f>IF(R103="","",IF(VLOOKUP(Z27,NP,12,FALSE)=0,CONCATENATE(VLOOKUP(Z27,NP,5,FALSE),"  ",VLOOKUP(Z27,NP,6,FALSE)),IF(VLOOKUP(Z27,NP,22,FALSE)=0,CONCATENATE(VLOOKUP(Z27,NP,15,FALSE),"  ",VLOOKUP(Z27,NP,16,FALSE)),"")))</f>
        <v/>
      </c>
      <c r="L103" s="20"/>
      <c r="M103" s="92"/>
      <c r="N103" s="20"/>
      <c r="O103" s="20"/>
      <c r="P103" s="92"/>
      <c r="Q103" s="20"/>
      <c r="R103" s="84" t="str">
        <f>IF(AND(VLOOKUP(Z27,NP,12,FALSE)=0,VLOOKUP(Z27,NP,22,FALSE)=0),"",IF(VLOOKUP(Z27,NP,12,FALSE)=0,VLOOKUP(Z27,NP,4,FALSE),IF(VLOOKUP(Z27,NP,22,FALSE)=0,VLOOKUP(Z27,NP,14,FALSE),"")))</f>
        <v/>
      </c>
      <c r="S103" s="164">
        <f>Z40</f>
        <v>52</v>
      </c>
      <c r="T103" s="34"/>
      <c r="U103" s="94"/>
      <c r="V103" s="34"/>
      <c r="W103" s="34"/>
      <c r="X103" s="94"/>
      <c r="Y103" s="34"/>
      <c r="Z103" s="32"/>
      <c r="AH103" s="32"/>
      <c r="AP103" s="32"/>
      <c r="AR103" s="11"/>
      <c r="AS103" s="23"/>
      <c r="AT103" s="15"/>
      <c r="AU103" s="15"/>
      <c r="AV103" s="15"/>
      <c r="AW103" s="15"/>
      <c r="AX103" s="15"/>
      <c r="AZ103" s="11"/>
      <c r="BA103" s="42"/>
      <c r="BB103" s="23"/>
      <c r="BC103" s="93"/>
      <c r="BD103" s="23"/>
      <c r="BE103" s="23"/>
      <c r="BF103" s="93"/>
      <c r="BG103" s="18"/>
      <c r="BH103" s="11"/>
      <c r="BI103" s="165"/>
      <c r="BJ103" s="15"/>
      <c r="BK103" s="15"/>
      <c r="BL103" s="15"/>
      <c r="BM103" s="15"/>
      <c r="BN103" s="15"/>
      <c r="BO103" s="18"/>
      <c r="BP103" s="11"/>
      <c r="BQ103" s="33"/>
      <c r="BR103" s="34"/>
      <c r="BS103" s="94"/>
      <c r="BT103" s="34"/>
      <c r="BU103" s="34"/>
      <c r="BV103" s="94"/>
      <c r="BW103" s="109">
        <f>BP40</f>
        <v>60</v>
      </c>
      <c r="BX103" s="84" t="str">
        <f>IF(AND(VLOOKUP(BP27,NP,12,FALSE)=0,VLOOKUP(BP27,NP,22,FALSE)=0),"",IF(VLOOKUP(BP27,NP,12,FALSE)=0,VLOOKUP(BP27,NP,4,FALSE),IF(VLOOKUP(BP27,NP,22,FALSE)=0,VLOOKUP(BP27,NP,14,FALSE),"")))</f>
        <v/>
      </c>
      <c r="BY103" s="20" t="str">
        <f>IF(BX103="","",IF(VLOOKUP(BP27,NP,12,FALSE)=0,CONCATENATE(VLOOKUP(BP27,NP,5,FALSE),"  ",VLOOKUP(BP27,NP,6,FALSE)),IF(VLOOKUP(BP27,NP,22,FALSE)=0,CONCATENATE(VLOOKUP(BP27,NP,15,FALSE),"  ",VLOOKUP(BP27,NP,16,FALSE)),"")))</f>
        <v/>
      </c>
      <c r="BZ103" s="20"/>
      <c r="CA103" s="92"/>
      <c r="CB103" s="20"/>
      <c r="CC103" s="20"/>
      <c r="CD103" s="92"/>
      <c r="CE103" s="20"/>
      <c r="CF103" s="11"/>
      <c r="CG103" s="18"/>
      <c r="CH103" s="18"/>
      <c r="CI103" s="18"/>
      <c r="CJ103" s="18"/>
      <c r="CK103" s="18"/>
      <c r="CL103" s="18"/>
      <c r="CM103" s="18"/>
      <c r="CN103" s="178"/>
      <c r="CO103" s="44"/>
    </row>
    <row r="104" spans="1:93" ht="12" customHeight="1">
      <c r="A104" s="178"/>
      <c r="B104" s="44"/>
      <c r="C104" s="11"/>
      <c r="J104" s="87"/>
      <c r="K104" s="64" t="str">
        <f>IF(R103="","",IF(VLOOKUP(Z27,NP,12,FALSE)=0,CONCATENATE(VLOOKUP(Z27,NP,8,FALSE)," pts - ",VLOOKUP(Z27,NP,11,FALSE)),IF(VLOOKUP(Z27,NP,22,FALSE)=0,CONCATENATE(VLOOKUP(Z27,NP,18,FALSE)," pts - ",VLOOKUP(Z27,NP,21,FALSE)),"")))</f>
        <v/>
      </c>
      <c r="L104" s="64"/>
      <c r="M104" s="107"/>
      <c r="N104" s="64"/>
      <c r="O104" s="64"/>
      <c r="P104" s="107"/>
      <c r="Q104" s="64"/>
      <c r="R104" s="18"/>
      <c r="Z104" s="32"/>
      <c r="AH104" s="32"/>
      <c r="AP104" s="32"/>
      <c r="AR104" s="11"/>
      <c r="AS104" s="23"/>
      <c r="AT104" s="18"/>
      <c r="AU104" s="99"/>
      <c r="AV104" s="18"/>
      <c r="AW104" s="18"/>
      <c r="AX104" s="99"/>
      <c r="AZ104" s="18"/>
      <c r="BA104" s="45"/>
      <c r="BB104" s="24"/>
      <c r="BC104" s="98"/>
      <c r="BD104" s="24"/>
      <c r="BE104" s="24"/>
      <c r="BF104" s="98"/>
      <c r="BH104" s="11"/>
      <c r="BI104" s="43"/>
      <c r="BJ104" s="18"/>
      <c r="BK104" s="99"/>
      <c r="BL104" s="18"/>
      <c r="BM104" s="18"/>
      <c r="BN104" s="99"/>
      <c r="BO104" s="18"/>
      <c r="BP104" s="11"/>
      <c r="BQ104" s="48"/>
      <c r="BR104" s="49"/>
      <c r="BS104" s="93"/>
      <c r="BT104" s="49"/>
      <c r="BU104" s="49"/>
      <c r="BV104" s="93"/>
      <c r="BW104" s="18"/>
      <c r="BX104" s="18"/>
      <c r="BY104" s="21" t="str">
        <f>IF(BX103="","",IF(VLOOKUP(BP27,NP,12,FALSE)=0,CONCATENATE(VLOOKUP(BP27,NP,8,FALSE)," pts - ",VLOOKUP(BP27,NP,11,FALSE)),IF(VLOOKUP(BP27,NP,22,FALSE)=0,CONCATENATE(VLOOKUP(BP27,NP,18,FALSE)," pts - ",VLOOKUP(BP27,NP,21,FALSE)),"")))</f>
        <v/>
      </c>
      <c r="BZ104" s="21"/>
      <c r="CA104" s="17"/>
      <c r="CB104" s="21"/>
      <c r="CC104" s="21"/>
      <c r="CD104" s="17"/>
      <c r="CE104" s="21"/>
      <c r="CF104" s="26"/>
      <c r="CG104" s="18"/>
      <c r="CH104" s="18"/>
      <c r="CI104" s="18"/>
      <c r="CJ104" s="18"/>
      <c r="CK104" s="18"/>
      <c r="CL104" s="18"/>
      <c r="CM104" s="18"/>
      <c r="CN104" s="178"/>
      <c r="CO104" s="44"/>
    </row>
    <row r="105" spans="1:93" ht="12" customHeight="1">
      <c r="A105" s="176">
        <f>A79+1</f>
        <v>51</v>
      </c>
      <c r="B105" s="50" t="s">
        <v>110</v>
      </c>
      <c r="C105" s="20" t="str">
        <f>IF(J105="","",IF(VLOOKUP(R105,NP,12,FALSE)=1,CONCATENATE(VLOOKUP(R105,NP,5,FALSE),"  ",VLOOKUP(R105,NP,6,FALSE)),IF(VLOOKUP(R105,NP,22,FALSE)=1,CONCATENATE(VLOOKUP(R105,NP,15,FALSE),"  ",VLOOKUP(R105,NP,16,FALSE)),"")))</f>
        <v/>
      </c>
      <c r="D105" s="20"/>
      <c r="E105" s="20"/>
      <c r="F105" s="20"/>
      <c r="G105" s="20"/>
      <c r="H105" s="20"/>
      <c r="I105" s="20"/>
      <c r="J105" s="82" t="str">
        <f>IF(VLOOKUP(R105,NP,12,FALSE)=1,VLOOKUP(R105,NP,4,FALSE),IF(VLOOKUP(R105,NP,22,FALSE)=1,VLOOKUP(R105,NP,14,FALSE),""))</f>
        <v/>
      </c>
      <c r="K105" s="125" t="s">
        <v>67</v>
      </c>
      <c r="L105" s="125"/>
      <c r="M105" s="126" t="str">
        <f>IF(VLOOKUP(R105,NP,32,FALSE)="","",IF(VLOOKUP(R105,NP,32,FALSE)=0,"",VLOOKUP(R105,NP,32,FALSE)))</f>
        <v/>
      </c>
      <c r="N105" s="127" t="str">
        <f>IF(VLOOKUP(R105,NP,33,FALSE)="","",IF(VLOOKUP(R105,NP,34,FALSE)=2,"",VLOOKUP(R105,NP,34,FALSE)))</f>
        <v/>
      </c>
      <c r="O105" s="127"/>
      <c r="P105" s="128" t="str">
        <f>IF(VLOOKUP(R105,NP,33,FALSE)="","",IF(VLOOKUP(R105,NP,33,FALSE)=0,"",VLOOKUP(R105,NP,33,FALSE)))</f>
        <v/>
      </c>
      <c r="Q105" s="137"/>
      <c r="R105" s="139">
        <f>R51+1</f>
        <v>282</v>
      </c>
      <c r="Z105" s="32"/>
      <c r="AH105" s="32"/>
      <c r="AP105" s="32"/>
      <c r="AR105" s="11"/>
      <c r="AS105" s="23"/>
      <c r="AT105" s="23"/>
      <c r="AU105" s="93"/>
      <c r="AV105" s="23"/>
      <c r="AW105" s="23"/>
      <c r="AX105" s="93"/>
      <c r="AY105" s="18"/>
      <c r="AZ105" s="11"/>
      <c r="BA105" s="46"/>
      <c r="BB105" s="28"/>
      <c r="BC105" s="15"/>
      <c r="BD105" s="28"/>
      <c r="BE105" s="28"/>
      <c r="BF105" s="15"/>
      <c r="BH105" s="11"/>
      <c r="BI105" s="45"/>
      <c r="BJ105" s="24"/>
      <c r="BK105" s="98"/>
      <c r="BL105" s="24"/>
      <c r="BM105" s="24"/>
      <c r="BN105" s="98"/>
      <c r="BO105" s="18"/>
      <c r="BP105" s="11"/>
      <c r="BQ105" s="46"/>
      <c r="BR105" s="28"/>
      <c r="BS105" s="15"/>
      <c r="BT105" s="28"/>
      <c r="BU105" s="28"/>
      <c r="BV105" s="15"/>
      <c r="BW105" s="18"/>
      <c r="BX105" s="139">
        <f>BX51+1</f>
        <v>274</v>
      </c>
      <c r="BY105" s="125" t="s">
        <v>67</v>
      </c>
      <c r="BZ105" s="125"/>
      <c r="CA105" s="126" t="str">
        <f>IF(VLOOKUP(BX105,NP,32,FALSE)="","",IF(VLOOKUP(BX105,NP,32,FALSE)=0,"",VLOOKUP(BX105,NP,32,FALSE)))</f>
        <v/>
      </c>
      <c r="CB105" s="127" t="str">
        <f>IF(VLOOKUP(BX105,NP,33,FALSE)="","",IF(VLOOKUP(BX105,NP,34,FALSE)=2,"",VLOOKUP(BX105,NP,34,FALSE)))</f>
        <v/>
      </c>
      <c r="CC105" s="127"/>
      <c r="CD105" s="128" t="str">
        <f>IF(VLOOKUP(BX105,NP,33,FALSE)="","",IF(VLOOKUP(BX105,NP,33,FALSE)=0,"",VLOOKUP(BX105,NP,33,FALSE)))</f>
        <v/>
      </c>
      <c r="CE105" s="137"/>
      <c r="CF105" s="83" t="str">
        <f>IF(VLOOKUP(BX105,NP,12,FALSE)=1,VLOOKUP(BX105,NP,4,FALSE),IF(VLOOKUP(BX105,NP,22,FALSE)=1,VLOOKUP(BX105,NP,14,FALSE),""))</f>
        <v/>
      </c>
      <c r="CG105" s="20" t="str">
        <f>IF(CF105="","",IF(VLOOKUP(BX105,NP,12,FALSE)=1,CONCATENATE(VLOOKUP(BX105,NP,5,FALSE),"  ",VLOOKUP(BX105,NP,6,FALSE)),IF(VLOOKUP(BX105,NP,22,FALSE)=1,CONCATENATE(VLOOKUP(BX105,NP,15,FALSE),"  ",VLOOKUP(BX105,NP,16,FALSE)),"")))</f>
        <v/>
      </c>
      <c r="CH105" s="20"/>
      <c r="CI105" s="20"/>
      <c r="CJ105" s="20"/>
      <c r="CK105" s="20"/>
      <c r="CL105" s="20"/>
      <c r="CM105" s="20"/>
      <c r="CN105" s="176">
        <f>CN79+1</f>
        <v>35</v>
      </c>
      <c r="CO105" s="50" t="s">
        <v>110</v>
      </c>
    </row>
    <row r="106" spans="1:93" ht="12" customHeight="1">
      <c r="A106" s="178"/>
      <c r="B106" s="44"/>
      <c r="C106" s="64" t="str">
        <f>IF(J105="","",IF(VLOOKUP(R105,NP,12,FALSE)=1,CONCATENATE(VLOOKUP(R105,NP,8,FALSE)," pts - ",VLOOKUP(R105,NP,11,FALSE)),IF(VLOOKUP(R105,NP,22,FALSE)=1,CONCATENATE(VLOOKUP(R105,NP,18,FALSE)," pts - ",VLOOKUP(R105,NP,21,FALSE)),"")))</f>
        <v/>
      </c>
      <c r="D106" s="64"/>
      <c r="E106" s="64"/>
      <c r="F106" s="64"/>
      <c r="G106" s="64"/>
      <c r="H106" s="64"/>
      <c r="I106" s="64"/>
      <c r="J106" s="88"/>
      <c r="K106" s="18"/>
      <c r="L106" s="18"/>
      <c r="M106" s="99"/>
      <c r="N106" s="18"/>
      <c r="O106" s="18"/>
      <c r="P106" s="99"/>
      <c r="Q106" s="18"/>
      <c r="R106" s="18"/>
      <c r="Z106" s="32"/>
      <c r="AH106" s="32"/>
      <c r="AP106" s="32"/>
      <c r="AR106" s="11"/>
      <c r="AS106" s="23"/>
      <c r="AT106" s="24"/>
      <c r="AU106" s="98"/>
      <c r="AV106" s="24"/>
      <c r="AW106" s="24"/>
      <c r="AX106" s="98"/>
      <c r="AZ106" s="11"/>
      <c r="BA106" s="165"/>
      <c r="BB106" s="15"/>
      <c r="BC106" s="15"/>
      <c r="BD106" s="15"/>
      <c r="BE106" s="15"/>
      <c r="BF106" s="15"/>
      <c r="BH106" s="11"/>
      <c r="BI106" s="42"/>
      <c r="BJ106" s="23"/>
      <c r="BK106" s="93"/>
      <c r="BL106" s="23"/>
      <c r="BM106" s="23"/>
      <c r="BN106" s="93"/>
      <c r="BO106" s="18"/>
      <c r="BP106" s="11"/>
      <c r="BQ106" s="51"/>
      <c r="BR106" s="52"/>
      <c r="BS106" s="95"/>
      <c r="BT106" s="52"/>
      <c r="BU106" s="52"/>
      <c r="BV106" s="95"/>
      <c r="BW106" s="18"/>
      <c r="BX106" s="18"/>
      <c r="BY106" s="18"/>
      <c r="BZ106" s="18"/>
      <c r="CA106" s="99"/>
      <c r="CB106" s="18"/>
      <c r="CC106" s="18"/>
      <c r="CD106" s="99"/>
      <c r="CE106" s="18"/>
      <c r="CF106" s="25"/>
      <c r="CG106" s="21" t="str">
        <f>IF(CF105="","",IF(VLOOKUP(BX105,NP,12,FALSE)=1,CONCATENATE(VLOOKUP(BX105,NP,8,FALSE)," pts - ",VLOOKUP(BX105,NP,11,FALSE)),IF(VLOOKUP(BX105,NP,22,FALSE)=1,CONCATENATE(VLOOKUP(BX105,NP,18,FALSE)," pts - ",VLOOKUP(BX105,NP,21,FALSE)),"")))</f>
        <v/>
      </c>
      <c r="CH106" s="21"/>
      <c r="CI106" s="21"/>
      <c r="CJ106" s="21"/>
      <c r="CK106" s="21"/>
      <c r="CL106" s="21"/>
      <c r="CM106" s="21"/>
      <c r="CN106" s="178"/>
      <c r="CO106" s="44"/>
    </row>
    <row r="107" spans="1:93" ht="12" customHeight="1">
      <c r="A107" s="178"/>
      <c r="B107" s="44"/>
      <c r="C107" s="64" t="str">
        <f>IF(J105="","",CONCATENATE(IF(VLOOKUP(R105,NP,23,FALSE)="","",IF(VLOOKUP(R105,NP,12,FALSE)=1,VLOOKUP(R105,NP,23,FALSE),-VLOOKUP(R105,NP,23,FALSE))),IF(VLOOKUP(R105,NP,24,FALSE)="","",CONCATENATE(" / ",IF(VLOOKUP(R105,NP,12,FALSE)=1,VLOOKUP(R105,NP,24,FALSE),-VLOOKUP(R105,NP,24,FALSE)))),IF(VLOOKUP(R105,NP,25,FALSE)="","",CONCATENATE(" / ",IF(VLOOKUP(R105,NP,12,FALSE)=1,VLOOKUP(R105,NP,25,FALSE),-VLOOKUP(R105,NP,25,FALSE)))),IF(VLOOKUP(R105,NP,26,FALSE)="","",CONCATENATE(" / ",IF(VLOOKUP(R105,NP,12,FALSE)=1,VLOOKUP(R105,NP,26,FALSE),-VLOOKUP(R105,NP,26,FALSE)))),IF(VLOOKUP(R105,NP,27,FALSE)="","",CONCATENATE(" / ",IF(VLOOKUP(R105,NP,12,FALSE)=1,VLOOKUP(R105,NP,27,FALSE),-VLOOKUP(R105,NP,27,FALSE)))),IF(VLOOKUP(R105,NP,28)="","",CONCATENATE(" / ",IF(VLOOKUP(R105,NP,12)=1,VLOOKUP(R105,NP,28),-VLOOKUP(R105,NP,28)))),IF(VLOOKUP(R105,NP,29)="","",CONCATENATE(" / ",IF(VLOOKUP(R105,NP,12)=1,VLOOKUP(R105,NP,29),-VLOOKUP(R105,NP,29))))))</f>
        <v/>
      </c>
      <c r="D107" s="64"/>
      <c r="E107" s="64"/>
      <c r="F107" s="64"/>
      <c r="G107" s="64"/>
      <c r="H107" s="64"/>
      <c r="I107" s="64"/>
      <c r="J107" s="88"/>
      <c r="K107" s="20" t="str">
        <f>IF(R107="","",IF(VLOOKUP(Z75,NP,12,FALSE)=0,CONCATENATE(VLOOKUP(Z75,NP,5,FALSE),"  ",VLOOKUP(Z75,NP,6,FALSE)),IF(VLOOKUP(Z75,NP,22,FALSE)=0,CONCATENATE(VLOOKUP(Z75,NP,15,FALSE),"  ",VLOOKUP(Z75,NP,16,FALSE)),"")))</f>
        <v/>
      </c>
      <c r="L107" s="20"/>
      <c r="M107" s="92"/>
      <c r="N107" s="20"/>
      <c r="O107" s="20"/>
      <c r="P107" s="92"/>
      <c r="Q107" s="20"/>
      <c r="R107" s="84" t="str">
        <f>IF(AND(VLOOKUP(Z75,NP,12,FALSE)=0,VLOOKUP(Z75,NP,22,FALSE)=0),"",IF(VLOOKUP(Z75,NP,12,FALSE)=0,VLOOKUP(Z75,NP,4,FALSE),IF(VLOOKUP(Z75,NP,22,FALSE)=0,VLOOKUP(Z75,NP,14,FALSE),"")))</f>
        <v/>
      </c>
      <c r="S107" s="164">
        <f>Z62</f>
        <v>77</v>
      </c>
      <c r="T107" s="34"/>
      <c r="U107" s="94"/>
      <c r="V107" s="34"/>
      <c r="W107" s="34"/>
      <c r="X107" s="94"/>
      <c r="Y107" s="34"/>
      <c r="Z107" s="32"/>
      <c r="AH107" s="32"/>
      <c r="AP107" s="32"/>
      <c r="AR107" s="11"/>
      <c r="AS107" s="23"/>
      <c r="AT107" s="23"/>
      <c r="AU107" s="93"/>
      <c r="AV107" s="23"/>
      <c r="AW107" s="23"/>
      <c r="AX107" s="93"/>
      <c r="AY107" s="18"/>
      <c r="AZ107" s="11"/>
      <c r="BA107" s="43"/>
      <c r="BB107" s="18"/>
      <c r="BC107" s="99"/>
      <c r="BD107" s="18"/>
      <c r="BE107" s="18"/>
      <c r="BF107" s="99"/>
      <c r="BH107" s="11"/>
      <c r="BI107" s="48"/>
      <c r="BJ107" s="49"/>
      <c r="BK107" s="93"/>
      <c r="BL107" s="49"/>
      <c r="BM107" s="49"/>
      <c r="BN107" s="93"/>
      <c r="BO107" s="18"/>
      <c r="BP107" s="11"/>
      <c r="BQ107" s="53"/>
      <c r="BR107" s="47"/>
      <c r="BS107" s="105"/>
      <c r="BT107" s="47"/>
      <c r="BU107" s="47"/>
      <c r="BV107" s="105"/>
      <c r="BW107" s="109">
        <f>BP62</f>
        <v>69</v>
      </c>
      <c r="BX107" s="84" t="str">
        <f>IF(AND(VLOOKUP(BP75,NP,12,FALSE)=0,VLOOKUP(BP75,NP,22,FALSE)=0),"",IF(VLOOKUP(BP75,NP,12,FALSE)=0,VLOOKUP(BP75,NP,4,FALSE),IF(VLOOKUP(BP75,NP,22,FALSE)=0,VLOOKUP(BP75,NP,14,FALSE),"")))</f>
        <v/>
      </c>
      <c r="BY107" s="20" t="str">
        <f>IF(BX107="","",IF(VLOOKUP(BP75,NP,12,FALSE)=0,CONCATENATE(VLOOKUP(BP75,NP,5,FALSE),"  ",VLOOKUP(BP75,NP,6,FALSE)),IF(VLOOKUP(BP75,NP,22,FALSE)=0,CONCATENATE(VLOOKUP(BP75,NP,15,FALSE),"  ",VLOOKUP(BP75,NP,16,FALSE)),"")))</f>
        <v/>
      </c>
      <c r="BZ107" s="20"/>
      <c r="CA107" s="92"/>
      <c r="CB107" s="20"/>
      <c r="CC107" s="20"/>
      <c r="CD107" s="92"/>
      <c r="CE107" s="20"/>
      <c r="CF107" s="26"/>
      <c r="CG107" s="21" t="str">
        <f>IF(CF105="","",CONCATENATE(IF(VLOOKUP(BX105,NP,23,FALSE)="","",IF(VLOOKUP(BX105,NP,12,FALSE)=1,VLOOKUP(BX105,NP,23,FALSE),-VLOOKUP(BX105,NP,23,FALSE))),IF(VLOOKUP(BX105,NP,24,FALSE)="","",CONCATENATE(" / ",IF(VLOOKUP(BX105,NP,12,FALSE)=1,VLOOKUP(BX105,NP,24,FALSE),-VLOOKUP(BX105,NP,24,FALSE)))),IF(VLOOKUP(BX105,NP,25,FALSE)="","",CONCATENATE(" / ",IF(VLOOKUP(BX105,NP,12,FALSE)=1,VLOOKUP(BX105,NP,25,FALSE),-VLOOKUP(BX105,NP,25,FALSE)))),IF(VLOOKUP(BX105,NP,26,FALSE)="","",CONCATENATE(" / ",IF(VLOOKUP(BX105,NP,12,FALSE)=1,VLOOKUP(BX105,NP,26,FALSE),-VLOOKUP(BX105,NP,26,FALSE)))),IF(VLOOKUP(BX105,NP,27,FALSE)="","",CONCATENATE(" / ",IF(VLOOKUP(BX105,NP,12,FALSE)=1,VLOOKUP(BX105,NP,27,FALSE),-VLOOKUP(BX105,NP,27,FALSE)))),IF(VLOOKUP(BX105,NP,28)="","",CONCATENATE(" / ",IF(VLOOKUP(BX105,NP,12)=1,VLOOKUP(BX105,NP,28),-VLOOKUP(BX105,NP,28)))),IF(VLOOKUP(BX105,NP,29)="","",CONCATENATE(" / ",IF(VLOOKUP(BX105,NP,12)=1,VLOOKUP(BX105,NP,29),-VLOOKUP(BX105,NP,29))))))</f>
        <v/>
      </c>
      <c r="CH107" s="21"/>
      <c r="CI107" s="21"/>
      <c r="CJ107" s="21"/>
      <c r="CK107" s="21"/>
      <c r="CL107" s="21"/>
      <c r="CM107" s="21"/>
      <c r="CN107" s="178"/>
      <c r="CO107" s="44"/>
    </row>
    <row r="108" spans="1:93" ht="12" customHeight="1">
      <c r="A108" s="178"/>
      <c r="B108" s="44"/>
      <c r="J108" s="44"/>
      <c r="K108" s="64" t="str">
        <f>IF(R107="","",IF(VLOOKUP(Z75,NP,12,FALSE)=0,CONCATENATE(VLOOKUP(Z75,NP,8,FALSE)," pts - ",VLOOKUP(Z75,NP,11,FALSE)),IF(VLOOKUP(Z75,NP,22,FALSE)=0,CONCATENATE(VLOOKUP(Z75,NP,18,FALSE)," pts - ",VLOOKUP(Z75,NP,21,FALSE)),"")))</f>
        <v/>
      </c>
      <c r="L108" s="64"/>
      <c r="M108" s="107"/>
      <c r="N108" s="64"/>
      <c r="O108" s="64"/>
      <c r="P108" s="107"/>
      <c r="Q108" s="64"/>
      <c r="AH108" s="32"/>
      <c r="AP108" s="32"/>
      <c r="AR108" s="11"/>
      <c r="AS108" s="23"/>
      <c r="AT108" s="24"/>
      <c r="AU108" s="98"/>
      <c r="AV108" s="24"/>
      <c r="AW108" s="24"/>
      <c r="AX108" s="98"/>
      <c r="AZ108" s="11"/>
      <c r="BA108" s="43"/>
      <c r="BB108" s="18"/>
      <c r="BC108" s="99"/>
      <c r="BD108" s="18"/>
      <c r="BE108" s="18"/>
      <c r="BF108" s="99"/>
      <c r="BH108" s="11"/>
      <c r="BI108" s="46"/>
      <c r="BJ108" s="28"/>
      <c r="BK108" s="15"/>
      <c r="BL108" s="28"/>
      <c r="BM108" s="28"/>
      <c r="BN108" s="15"/>
      <c r="BO108" s="18"/>
      <c r="BP108" s="11"/>
      <c r="BQ108" s="18"/>
      <c r="BR108" s="18"/>
      <c r="BS108" s="99"/>
      <c r="BT108" s="18"/>
      <c r="BU108" s="18"/>
      <c r="BV108" s="99"/>
      <c r="BW108" s="18"/>
      <c r="BX108" s="18"/>
      <c r="BY108" s="21" t="str">
        <f>IF(BX107="","",IF(VLOOKUP(BP75,NP,12,FALSE)=0,CONCATENATE(VLOOKUP(BP75,NP,8,FALSE)," pts - ",VLOOKUP(BP75,NP,11,FALSE)),IF(VLOOKUP(BP75,NP,22,FALSE)=0,CONCATENATE(VLOOKUP(BP75,NP,18,FALSE)," pts - ",VLOOKUP(BP75,NP,21,FALSE)),"")))</f>
        <v/>
      </c>
      <c r="BZ108" s="21"/>
      <c r="CA108" s="17"/>
      <c r="CB108" s="21"/>
      <c r="CC108" s="21"/>
      <c r="CD108" s="17"/>
      <c r="CE108" s="21"/>
      <c r="CF108" s="11"/>
      <c r="CG108" s="18"/>
      <c r="CH108" s="18"/>
      <c r="CI108" s="18"/>
      <c r="CJ108" s="18"/>
      <c r="CK108" s="18"/>
      <c r="CL108" s="18"/>
      <c r="CM108" s="18"/>
      <c r="CN108" s="178"/>
      <c r="CO108" s="44"/>
    </row>
    <row r="109" spans="1:93" ht="12" customHeight="1">
      <c r="A109" s="176">
        <f>A105+1</f>
        <v>52</v>
      </c>
      <c r="B109" s="50" t="s">
        <v>110</v>
      </c>
      <c r="C109" s="20" t="str">
        <f>IF(J109="","",IF(VLOOKUP(R105,NP,12,FALSE)=0,CONCATENATE(VLOOKUP(R105,NP,5,FALSE),"  ",VLOOKUP(R105,NP,6,FALSE)),IF(VLOOKUP(R105,NP,22,FALSE)=0,CONCATENATE(VLOOKUP(R105,NP,15,FALSE),"  ",VLOOKUP(R105,NP,16,FALSE)),"")))</f>
        <v/>
      </c>
      <c r="D109" s="20"/>
      <c r="E109" s="20"/>
      <c r="F109" s="20"/>
      <c r="G109" s="20"/>
      <c r="H109" s="20"/>
      <c r="I109" s="20"/>
      <c r="J109" s="84" t="str">
        <f>IF(AND(VLOOKUP(R105,NP,12,FALSE)=0,VLOOKUP(R105,NP,22,FALSE)=0),"",IF(VLOOKUP(R105,NP,12,FALSE)=0,VLOOKUP(R105,NP,4,FALSE),IF(VLOOKUP(R105,NP,22,FALSE)=0,VLOOKUP(R105,NP,14,FALSE),"")))</f>
        <v/>
      </c>
      <c r="K109" s="34"/>
      <c r="L109" s="34"/>
      <c r="M109" s="94"/>
      <c r="N109" s="34"/>
      <c r="O109" s="34"/>
      <c r="P109" s="94"/>
      <c r="Q109" s="32"/>
      <c r="S109" s="11"/>
      <c r="T109" s="15"/>
      <c r="U109" s="15"/>
      <c r="V109" s="15"/>
      <c r="W109" s="15"/>
      <c r="X109" s="15"/>
      <c r="Y109" s="15"/>
      <c r="Z109" s="18"/>
      <c r="AH109" s="32"/>
      <c r="AP109" s="32"/>
      <c r="AR109" s="11"/>
      <c r="AS109" s="23"/>
      <c r="AT109" s="15"/>
      <c r="AU109" s="15"/>
      <c r="AV109" s="15"/>
      <c r="AW109" s="15"/>
      <c r="AX109" s="15"/>
      <c r="AZ109" s="11"/>
      <c r="BA109" s="42"/>
      <c r="BB109" s="23"/>
      <c r="BC109" s="93"/>
      <c r="BD109" s="23"/>
      <c r="BE109" s="23"/>
      <c r="BF109" s="93"/>
      <c r="BG109" s="18"/>
      <c r="BH109" s="11"/>
      <c r="BI109" s="46"/>
      <c r="BJ109" s="28"/>
      <c r="BK109" s="15"/>
      <c r="BL109" s="28"/>
      <c r="BM109" s="28"/>
      <c r="BN109" s="15"/>
      <c r="BO109" s="18"/>
      <c r="BP109" s="11"/>
      <c r="BQ109" s="18"/>
      <c r="BR109" s="18"/>
      <c r="BS109" s="99"/>
      <c r="BT109" s="18"/>
      <c r="BU109" s="18"/>
      <c r="BV109" s="99"/>
      <c r="BW109" s="18"/>
      <c r="BX109" s="11"/>
      <c r="BY109" s="54"/>
      <c r="BZ109" s="55"/>
      <c r="CA109" s="96"/>
      <c r="CB109" s="55"/>
      <c r="CC109" s="55"/>
      <c r="CD109" s="96"/>
      <c r="CE109" s="47"/>
      <c r="CF109" s="84" t="str">
        <f>IF(AND(VLOOKUP(BX105,NP,12,FALSE)=0,VLOOKUP(BX105,NP,22,FALSE)=0),"",IF(VLOOKUP(BX105,NP,12,FALSE)=0,VLOOKUP(BX105,NP,4,FALSE),IF(VLOOKUP(BX105,NP,22,FALSE)=0,VLOOKUP(BX105,NP,14,FALSE),"")))</f>
        <v/>
      </c>
      <c r="CG109" s="20" t="str">
        <f>IF(CF109="","",IF(VLOOKUP(BX105,NP,12,FALSE)=0,CONCATENATE(VLOOKUP(BX105,NP,5,FALSE),"  ",VLOOKUP(BX105,NP,6,FALSE)),IF(VLOOKUP(BX105,NP,22,FALSE)=0,CONCATENATE(VLOOKUP(BX105,NP,15,FALSE),"  ",VLOOKUP(BX105,NP,16,FALSE)),"")))</f>
        <v/>
      </c>
      <c r="CH109" s="20"/>
      <c r="CI109" s="20"/>
      <c r="CJ109" s="20"/>
      <c r="CK109" s="20"/>
      <c r="CL109" s="20"/>
      <c r="CM109" s="20"/>
      <c r="CN109" s="176">
        <f>CN105+1</f>
        <v>36</v>
      </c>
      <c r="CO109" s="50" t="s">
        <v>110</v>
      </c>
    </row>
    <row r="110" spans="1:93" ht="12" customHeight="1">
      <c r="A110" s="178"/>
      <c r="B110" s="44"/>
      <c r="C110" s="64" t="str">
        <f>IF(J109="","",IF(VLOOKUP(R105,NP,12,FALSE)=0,CONCATENATE(VLOOKUP(R105,NP,8,FALSE)," pts - ",VLOOKUP(R105,NP,11,FALSE)),IF(VLOOKUP(R105,NP,22,FALSE)=0,CONCATENATE(VLOOKUP(R105,NP,18,FALSE)," pts - ",VLOOKUP(R105,NP,21,FALSE)),"")))</f>
        <v/>
      </c>
      <c r="D110" s="64"/>
      <c r="E110" s="64"/>
      <c r="F110" s="64"/>
      <c r="G110" s="64"/>
      <c r="H110" s="64"/>
      <c r="I110" s="64"/>
      <c r="J110" s="73"/>
      <c r="AA110" s="11"/>
      <c r="AH110" s="32"/>
      <c r="AP110" s="32"/>
      <c r="AR110" s="11"/>
      <c r="AS110" s="23"/>
      <c r="AT110" s="18"/>
      <c r="AU110" s="99"/>
      <c r="AV110" s="18"/>
      <c r="AW110" s="18"/>
      <c r="AX110" s="99"/>
      <c r="AZ110" s="11"/>
      <c r="BA110" s="45"/>
      <c r="BB110" s="24"/>
      <c r="BC110" s="98"/>
      <c r="BD110" s="24"/>
      <c r="BE110" s="24"/>
      <c r="BF110" s="98"/>
      <c r="BG110" s="18"/>
      <c r="BH110" s="11"/>
      <c r="BI110" s="46"/>
      <c r="BJ110" s="28"/>
      <c r="BK110" s="15"/>
      <c r="BL110" s="28"/>
      <c r="BM110" s="28"/>
      <c r="BN110" s="15"/>
      <c r="BO110" s="18"/>
      <c r="BP110" s="11"/>
      <c r="BQ110" s="18"/>
      <c r="BR110" s="18"/>
      <c r="BS110" s="99"/>
      <c r="BT110" s="18"/>
      <c r="BU110" s="18"/>
      <c r="BV110" s="99"/>
      <c r="BW110" s="18"/>
      <c r="BX110" s="11"/>
      <c r="BY110" s="24"/>
      <c r="BZ110" s="24"/>
      <c r="CA110" s="98"/>
      <c r="CB110" s="24"/>
      <c r="CC110" s="24"/>
      <c r="CD110" s="98"/>
      <c r="CE110" s="18"/>
      <c r="CF110" s="18"/>
      <c r="CG110" s="21" t="str">
        <f>IF(CF109="","",IF(VLOOKUP(BX105,NP,12,FALSE)=0,CONCATENATE(VLOOKUP(BX105,NP,8,FALSE)," pts - ",VLOOKUP(BX105,NP,11,FALSE)),IF(VLOOKUP(BX105,NP,22,FALSE)=0,CONCATENATE(VLOOKUP(BX105,NP,18,FALSE)," pts - ",VLOOKUP(BX105,NP,21,FALSE)),"")))</f>
        <v/>
      </c>
      <c r="CH110" s="21"/>
      <c r="CI110" s="21"/>
      <c r="CJ110" s="21"/>
      <c r="CK110" s="21"/>
      <c r="CL110" s="21"/>
      <c r="CM110" s="21"/>
      <c r="CN110" s="178"/>
      <c r="CO110" s="44"/>
    </row>
    <row r="111" spans="1:93" ht="12" customHeight="1">
      <c r="A111" s="181"/>
      <c r="B111" s="44"/>
      <c r="J111" s="30"/>
      <c r="K111" s="159"/>
      <c r="L111" s="160"/>
      <c r="M111" s="160"/>
      <c r="N111" s="160"/>
      <c r="O111" s="160"/>
      <c r="P111" s="160"/>
      <c r="Q111" s="160"/>
      <c r="R111" s="161"/>
      <c r="S111" s="159"/>
      <c r="T111" s="160"/>
      <c r="U111" s="160"/>
      <c r="V111" s="160"/>
      <c r="W111" s="160"/>
      <c r="X111" s="160"/>
      <c r="Y111" s="160"/>
      <c r="Z111" s="161"/>
      <c r="AH111" s="32"/>
      <c r="AP111" s="32"/>
      <c r="AR111" s="11"/>
      <c r="AS111" s="23"/>
      <c r="AT111" s="23"/>
      <c r="AU111" s="93"/>
      <c r="AV111" s="23"/>
      <c r="AW111" s="23"/>
      <c r="AX111" s="93"/>
      <c r="AY111" s="18"/>
      <c r="BA111" s="39"/>
      <c r="BH111" s="11"/>
      <c r="BI111" s="46"/>
      <c r="BJ111" s="28"/>
      <c r="BK111" s="15"/>
      <c r="BL111" s="28"/>
      <c r="BM111" s="28"/>
      <c r="BN111" s="15"/>
      <c r="BO111" s="18"/>
      <c r="BP111" s="159"/>
      <c r="BQ111" s="160"/>
      <c r="BR111" s="160"/>
      <c r="BS111" s="160"/>
      <c r="BT111" s="160"/>
      <c r="BU111" s="160"/>
      <c r="BV111" s="160"/>
      <c r="BW111" s="161"/>
      <c r="BX111" s="159"/>
      <c r="BY111" s="160"/>
      <c r="BZ111" s="160"/>
      <c r="CA111" s="160"/>
      <c r="CB111" s="160"/>
      <c r="CC111" s="160"/>
      <c r="CD111" s="160"/>
      <c r="CE111" s="161"/>
      <c r="CO111" s="44"/>
    </row>
    <row r="112" spans="1:93" ht="12" customHeight="1">
      <c r="A112" s="181"/>
      <c r="B112" s="44"/>
      <c r="J112" s="30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H112" s="32"/>
      <c r="AP112" s="32"/>
      <c r="AR112" s="11"/>
      <c r="AS112" s="23"/>
      <c r="AT112" s="23"/>
      <c r="AU112" s="93"/>
      <c r="AV112" s="23"/>
      <c r="AW112" s="23"/>
      <c r="AX112" s="93"/>
      <c r="AY112" s="18"/>
      <c r="BA112" s="39"/>
      <c r="BH112" s="11"/>
      <c r="BI112" s="46"/>
      <c r="BJ112" s="28"/>
      <c r="BK112" s="15"/>
      <c r="BL112" s="28"/>
      <c r="BM112" s="28"/>
      <c r="BN112" s="15"/>
      <c r="BO112" s="18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O112" s="44"/>
    </row>
    <row r="113" spans="1:93" ht="12" customHeight="1">
      <c r="A113" s="178"/>
      <c r="B113" s="44"/>
      <c r="J113" s="30"/>
      <c r="K113" s="17" t="s">
        <v>107</v>
      </c>
      <c r="L113" s="17"/>
      <c r="M113" s="17"/>
      <c r="N113" s="17"/>
      <c r="O113" s="17"/>
      <c r="P113" s="17"/>
      <c r="Q113" s="17"/>
      <c r="R113" s="17"/>
      <c r="S113" s="17" t="s">
        <v>106</v>
      </c>
      <c r="T113" s="17"/>
      <c r="U113" s="17"/>
      <c r="V113" s="17"/>
      <c r="W113" s="17"/>
      <c r="X113" s="17"/>
      <c r="Y113" s="17"/>
      <c r="Z113" s="17"/>
      <c r="AH113" s="32"/>
      <c r="AP113" s="32"/>
      <c r="AR113" s="11"/>
      <c r="AS113" s="23"/>
      <c r="AT113" s="24"/>
      <c r="AU113" s="98"/>
      <c r="AV113" s="24"/>
      <c r="AW113" s="24"/>
      <c r="AX113" s="98"/>
      <c r="BA113" s="39"/>
      <c r="BH113" s="11"/>
      <c r="BI113" s="43"/>
      <c r="BJ113" s="18"/>
      <c r="BK113" s="99"/>
      <c r="BL113" s="18"/>
      <c r="BM113" s="18"/>
      <c r="BN113" s="99"/>
      <c r="BO113" s="18"/>
      <c r="BP113" s="17" t="s">
        <v>89</v>
      </c>
      <c r="BQ113" s="17"/>
      <c r="BR113" s="17"/>
      <c r="BS113" s="17"/>
      <c r="BT113" s="17"/>
      <c r="BU113" s="17"/>
      <c r="BV113" s="17"/>
      <c r="BW113" s="17"/>
      <c r="BX113" s="17" t="s">
        <v>91</v>
      </c>
      <c r="BY113" s="17"/>
      <c r="BZ113" s="17"/>
      <c r="CA113" s="17"/>
      <c r="CB113" s="17"/>
      <c r="CC113" s="17"/>
      <c r="CD113" s="17"/>
      <c r="CE113" s="17"/>
      <c r="CF113" s="18"/>
      <c r="CG113" s="18"/>
      <c r="CH113" s="18"/>
      <c r="CI113" s="18"/>
      <c r="CJ113" s="18"/>
      <c r="CK113" s="18"/>
      <c r="CL113" s="18"/>
      <c r="CM113" s="18"/>
      <c r="CN113" s="178"/>
      <c r="CO113" s="44"/>
    </row>
    <row r="114" spans="1:93" ht="12" customHeight="1">
      <c r="A114" s="184"/>
      <c r="B114" s="59"/>
      <c r="J114" s="30"/>
      <c r="AH114" s="32"/>
      <c r="AP114" s="32"/>
      <c r="AR114" s="11"/>
      <c r="AS114" s="23"/>
      <c r="AT114" s="23"/>
      <c r="AU114" s="93"/>
      <c r="AV114" s="23"/>
      <c r="AW114" s="23"/>
      <c r="AX114" s="93"/>
      <c r="AY114" s="18"/>
      <c r="BA114" s="39"/>
      <c r="BH114" s="56"/>
      <c r="BI114" s="57"/>
      <c r="BJ114" s="58"/>
      <c r="BK114" s="104"/>
      <c r="BL114" s="58"/>
      <c r="BM114" s="58"/>
      <c r="BN114" s="104"/>
      <c r="BO114" s="58"/>
      <c r="BP114" s="11"/>
      <c r="BQ114" s="15"/>
      <c r="BR114" s="15"/>
      <c r="BS114" s="15"/>
      <c r="BT114" s="15"/>
      <c r="BU114" s="15"/>
      <c r="BV114" s="15"/>
      <c r="BW114" s="58"/>
      <c r="BX114" s="56"/>
      <c r="BY114" s="58"/>
      <c r="BZ114" s="58"/>
      <c r="CA114" s="104"/>
      <c r="CB114" s="58"/>
      <c r="CC114" s="58"/>
      <c r="CD114" s="104"/>
      <c r="CE114" s="58"/>
      <c r="CF114" s="56"/>
      <c r="CG114" s="58"/>
      <c r="CH114" s="58"/>
      <c r="CI114" s="58"/>
      <c r="CJ114" s="58"/>
      <c r="CK114" s="58"/>
      <c r="CL114" s="58"/>
      <c r="CM114" s="58"/>
      <c r="CN114" s="184"/>
      <c r="CO114" s="59"/>
    </row>
    <row r="115" spans="1:93" ht="12" customHeight="1">
      <c r="A115" s="178"/>
      <c r="B115" s="59"/>
      <c r="C115" s="15"/>
      <c r="D115" s="15"/>
      <c r="E115" s="15"/>
      <c r="F115" s="15"/>
      <c r="G115" s="18"/>
      <c r="H115" s="49"/>
      <c r="J115" s="30"/>
      <c r="K115" s="11"/>
      <c r="L115" s="18"/>
      <c r="M115" s="99"/>
      <c r="N115" s="18"/>
      <c r="O115" s="18"/>
      <c r="P115" s="99"/>
      <c r="S115" s="20" t="str">
        <f>IF(Z115="","",IF(VLOOKUP(AH15,NP,12,FALSE)=0,CONCATENATE(VLOOKUP(AH15,NP,5,FALSE),"  ",VLOOKUP(AH15,NP,6,FALSE)),IF(VLOOKUP(AH15,NP,22,FALSE)=0,CONCATENATE(VLOOKUP(AH15,NP,15,FALSE),"  ",VLOOKUP(AH15,NP,16,FALSE)),"")))</f>
        <v/>
      </c>
      <c r="T115" s="20"/>
      <c r="U115" s="92"/>
      <c r="V115" s="20"/>
      <c r="W115" s="20"/>
      <c r="X115" s="92"/>
      <c r="Y115" s="20"/>
      <c r="Z115" s="84" t="str">
        <f>IF(AND(VLOOKUP(AH15,NP,12,FALSE)=0,VLOOKUP(AH15,NP,22,FALSE)=0),"",IF(VLOOKUP(AH15,NP,12,FALSE)=0,VLOOKUP(AH15,NP,4,FALSE),IF(VLOOKUP(AH15,NP,22,FALSE)=0,VLOOKUP(AH15,NP,14,FALSE),"")))</f>
        <v/>
      </c>
      <c r="AA115" s="164">
        <f>AH22</f>
        <v>20</v>
      </c>
      <c r="AB115" s="34"/>
      <c r="AC115" s="94"/>
      <c r="AD115" s="34"/>
      <c r="AE115" s="34"/>
      <c r="AF115" s="94"/>
      <c r="AG115" s="34"/>
      <c r="AH115" s="32"/>
      <c r="AP115" s="32"/>
      <c r="AR115" s="11"/>
      <c r="AS115" s="23"/>
      <c r="AT115" s="24"/>
      <c r="AU115" s="98"/>
      <c r="AV115" s="24"/>
      <c r="AW115" s="24"/>
      <c r="AX115" s="98"/>
      <c r="BA115" s="39"/>
      <c r="BH115" s="56"/>
      <c r="BI115" s="60"/>
      <c r="BJ115" s="61"/>
      <c r="BK115" s="103"/>
      <c r="BL115" s="61"/>
      <c r="BM115" s="61"/>
      <c r="BN115" s="103"/>
      <c r="BO115" s="109">
        <f>BH22</f>
        <v>28</v>
      </c>
      <c r="BP115" s="84" t="str">
        <f>IF(AND(VLOOKUP(BH15,NP,12,FALSE)=0,VLOOKUP(BH15,NP,22,FALSE)=0),"",IF(VLOOKUP(BH15,NP,12,FALSE)=0,VLOOKUP(BH15,NP,4,FALSE),IF(VLOOKUP(BH15,NP,22,FALSE)=0,VLOOKUP(BH15,NP,14,FALSE),"")))</f>
        <v/>
      </c>
      <c r="BQ115" s="20" t="str">
        <f>IF(BP115="","",IF(VLOOKUP(BH15,NP,12,FALSE)=0,CONCATENATE(VLOOKUP(BH15,NP,5,FALSE),"  ",VLOOKUP(BH15,NP,6,FALSE)),IF(VLOOKUP(BH15,NP,22,FALSE)=0,CONCATENATE(VLOOKUP(BH15,NP,15,FALSE),"  ",VLOOKUP(BH15,NP,16,FALSE)),"")))</f>
        <v/>
      </c>
      <c r="BR115" s="20"/>
      <c r="BS115" s="92"/>
      <c r="BT115" s="20"/>
      <c r="BU115" s="20"/>
      <c r="BV115" s="92"/>
      <c r="BW115" s="20"/>
      <c r="BX115" s="11"/>
      <c r="BY115" s="18"/>
      <c r="BZ115" s="18"/>
      <c r="CA115" s="99"/>
      <c r="CB115" s="18"/>
      <c r="CC115" s="18"/>
      <c r="CD115" s="99"/>
      <c r="CE115" s="18"/>
      <c r="CF115" s="11"/>
      <c r="CG115" s="18"/>
      <c r="CH115" s="18"/>
      <c r="CI115" s="18"/>
      <c r="CJ115" s="18"/>
      <c r="CK115" s="18"/>
      <c r="CL115" s="18"/>
      <c r="CM115" s="18"/>
      <c r="CN115" s="178"/>
      <c r="CO115" s="59"/>
    </row>
    <row r="116" spans="1:93" ht="12" customHeight="1">
      <c r="A116" s="178"/>
      <c r="B116" s="59"/>
      <c r="C116" s="15"/>
      <c r="D116" s="15"/>
      <c r="E116" s="15"/>
      <c r="F116" s="15"/>
      <c r="G116" s="18"/>
      <c r="H116" s="49"/>
      <c r="J116" s="30"/>
      <c r="K116" s="11"/>
      <c r="L116" s="18"/>
      <c r="M116" s="99"/>
      <c r="N116" s="18"/>
      <c r="O116" s="18"/>
      <c r="P116" s="99"/>
      <c r="R116" s="132">
        <f>AA119</f>
        <v>45</v>
      </c>
      <c r="S116" s="64" t="str">
        <f>IF(Z115="","",IF(VLOOKUP(AH15,NP,12,FALSE)=0,CONCATENATE(VLOOKUP(AH15,NP,8,FALSE)," pts - ",VLOOKUP(AH15,NP,11,FALSE)),IF(VLOOKUP(AH15,NP,22,FALSE)=0,CONCATENATE(VLOOKUP(AH15,NP,18,FALSE)," pts - ",VLOOKUP(AH15,NP,21,FALSE)),"")))</f>
        <v/>
      </c>
      <c r="T116" s="64"/>
      <c r="U116" s="107"/>
      <c r="V116" s="64"/>
      <c r="W116" s="64"/>
      <c r="X116" s="107"/>
      <c r="Y116" s="64"/>
      <c r="Z116" s="18"/>
      <c r="AH116" s="32"/>
      <c r="AP116" s="32"/>
      <c r="AR116" s="11"/>
      <c r="AS116" s="23"/>
      <c r="AT116" s="15"/>
      <c r="AU116" s="15"/>
      <c r="AV116" s="15"/>
      <c r="AW116" s="15"/>
      <c r="AX116" s="15"/>
      <c r="AZ116" s="11"/>
      <c r="BA116" s="42"/>
      <c r="BB116" s="23"/>
      <c r="BC116" s="93"/>
      <c r="BD116" s="23"/>
      <c r="BE116" s="23"/>
      <c r="BF116" s="93"/>
      <c r="BG116" s="18"/>
      <c r="BH116" s="56"/>
      <c r="BI116" s="57"/>
      <c r="BJ116" s="58"/>
      <c r="BK116" s="104"/>
      <c r="BL116" s="58"/>
      <c r="BM116" s="58"/>
      <c r="BN116" s="104"/>
      <c r="BO116" s="58"/>
      <c r="BP116" s="18"/>
      <c r="BQ116" s="21" t="str">
        <f>IF(BP115="","",IF(VLOOKUP(BH15,NP,12,FALSE)=0,CONCATENATE(VLOOKUP(BH15,NP,8,FALSE)," pts - ",VLOOKUP(BH15,NP,11,FALSE)),IF(VLOOKUP(BH15,NP,22,FALSE)=0,CONCATENATE(VLOOKUP(BH15,NP,18,FALSE)," pts - ",VLOOKUP(BH15,NP,21,FALSE)),"")))</f>
        <v/>
      </c>
      <c r="BR116" s="21"/>
      <c r="BS116" s="17"/>
      <c r="BT116" s="21"/>
      <c r="BU116" s="21"/>
      <c r="BV116" s="17"/>
      <c r="BW116" s="21"/>
      <c r="BX116" s="136">
        <f>BO119</f>
        <v>37</v>
      </c>
      <c r="BY116" s="120"/>
      <c r="BZ116" s="121"/>
      <c r="CA116" s="122"/>
      <c r="CB116" s="121"/>
      <c r="CC116" s="121"/>
      <c r="CD116" s="122"/>
      <c r="CE116" s="4"/>
      <c r="CF116" s="11"/>
      <c r="CG116" s="18"/>
      <c r="CH116" s="18"/>
      <c r="CI116" s="18"/>
      <c r="CJ116" s="18"/>
      <c r="CK116" s="18"/>
      <c r="CL116" s="18"/>
      <c r="CM116" s="18"/>
      <c r="CN116" s="178"/>
      <c r="CO116" s="59"/>
    </row>
    <row r="117" spans="1:93" ht="12" customHeight="1">
      <c r="A117" s="178"/>
      <c r="B117" s="59"/>
      <c r="C117" s="18"/>
      <c r="D117" s="18"/>
      <c r="E117" s="18"/>
      <c r="F117" s="18"/>
      <c r="G117" s="18"/>
      <c r="H117" s="49"/>
      <c r="J117" s="30"/>
      <c r="K117" s="20" t="str">
        <f>IF(R117="","",CONCATENATE(VLOOKUP(R120,NP,5,FALSE),"  ",VLOOKUP(R120,NP,6,FALSE)))</f>
        <v/>
      </c>
      <c r="L117" s="20"/>
      <c r="M117" s="92"/>
      <c r="N117" s="20"/>
      <c r="O117" s="20"/>
      <c r="P117" s="92"/>
      <c r="Q117" s="20"/>
      <c r="R117" s="82" t="str">
        <f>IF(VLOOKUP(R120,NP,4,FALSE)=0,"",VLOOKUP(R120,NP,4,FALSE))</f>
        <v/>
      </c>
      <c r="S117" s="125" t="s">
        <v>67</v>
      </c>
      <c r="T117" s="125"/>
      <c r="U117" s="126" t="str">
        <f>IF(VLOOKUP(Z117,NP,32,FALSE)="","",IF(VLOOKUP(Z117,NP,32,FALSE)=0,"",VLOOKUP(Z117,NP,32,FALSE)))</f>
        <v/>
      </c>
      <c r="V117" s="127" t="str">
        <f>IF(VLOOKUP(Z117,NP,33,FALSE)="","",IF(VLOOKUP(Z117,NP,34,FALSE)=2,"",VLOOKUP(Z117,NP,34,FALSE)))</f>
        <v/>
      </c>
      <c r="W117" s="127"/>
      <c r="X117" s="128" t="str">
        <f>IF(VLOOKUP(Z117,NP,33,FALSE)="","",IF(VLOOKUP(Z117,NP,33,FALSE)=0,"",VLOOKUP(Z117,NP,33,FALSE)))</f>
        <v/>
      </c>
      <c r="Y117" s="137"/>
      <c r="Z117" s="139">
        <f>Z75+1</f>
        <v>267</v>
      </c>
      <c r="AH117" s="32"/>
      <c r="AP117" s="32"/>
      <c r="AR117" s="11"/>
      <c r="AS117" s="23"/>
      <c r="AT117" s="18"/>
      <c r="AU117" s="99"/>
      <c r="AV117" s="18"/>
      <c r="AW117" s="18"/>
      <c r="AX117" s="99"/>
      <c r="AZ117" s="18"/>
      <c r="BA117" s="45"/>
      <c r="BB117" s="24"/>
      <c r="BC117" s="98"/>
      <c r="BD117" s="24"/>
      <c r="BE117" s="24"/>
      <c r="BF117" s="98"/>
      <c r="BH117" s="56"/>
      <c r="BI117" s="57"/>
      <c r="BJ117" s="58"/>
      <c r="BK117" s="104"/>
      <c r="BL117" s="58"/>
      <c r="BM117" s="58"/>
      <c r="BN117" s="104"/>
      <c r="BO117" s="58"/>
      <c r="BP117" s="139">
        <f>BP75+1</f>
        <v>259</v>
      </c>
      <c r="BQ117" s="125" t="s">
        <v>67</v>
      </c>
      <c r="BR117" s="125"/>
      <c r="BS117" s="126" t="str">
        <f>IF(VLOOKUP(BP117,NP,32,FALSE)="","",IF(VLOOKUP(BP117,NP,32,FALSE)=0,"",VLOOKUP(BP117,NP,32,FALSE)))</f>
        <v/>
      </c>
      <c r="BT117" s="127" t="str">
        <f>IF(VLOOKUP(BP117,NP,33,FALSE)="","",IF(VLOOKUP(BP117,NP,34,FALSE)=2,"",VLOOKUP(BP117,NP,34,FALSE)))</f>
        <v/>
      </c>
      <c r="BU117" s="127"/>
      <c r="BV117" s="128" t="str">
        <f>IF(VLOOKUP(BP117,NP,33,FALSE)="","",IF(VLOOKUP(BP117,NP,33,FALSE)=0,"",VLOOKUP(BP117,NP,33,FALSE)))</f>
        <v/>
      </c>
      <c r="BW117" s="137"/>
      <c r="BX117" s="83" t="str">
        <f>IF(VLOOKUP(BX120,NP,4,FALSE)=0,"",VLOOKUP(BX120,NP,4,FALSE))</f>
        <v/>
      </c>
      <c r="BY117" s="20" t="str">
        <f>IF(BX117="","",CONCATENATE(VLOOKUP(BX120,NP,5,FALSE),"  ",VLOOKUP(BX120,NP,6,FALSE)))</f>
        <v/>
      </c>
      <c r="BZ117" s="20"/>
      <c r="CA117" s="92"/>
      <c r="CB117" s="20"/>
      <c r="CC117" s="20"/>
      <c r="CD117" s="92"/>
      <c r="CE117" s="20"/>
      <c r="CF117" s="11"/>
      <c r="CG117" s="18"/>
      <c r="CH117" s="18"/>
      <c r="CI117" s="18"/>
      <c r="CJ117" s="18"/>
      <c r="CK117" s="18"/>
      <c r="CL117" s="18"/>
      <c r="CM117" s="18"/>
      <c r="CN117" s="178"/>
      <c r="CO117" s="59"/>
    </row>
    <row r="118" spans="1:93" ht="12" customHeight="1">
      <c r="A118" s="178"/>
      <c r="B118" s="59"/>
      <c r="C118" s="58"/>
      <c r="D118" s="58"/>
      <c r="E118" s="58"/>
      <c r="F118" s="58"/>
      <c r="G118" s="58"/>
      <c r="H118" s="69"/>
      <c r="J118" s="87"/>
      <c r="K118" s="64" t="str">
        <f>IF(R117="","",CONCATENATE(VLOOKUP(R120,NP,8,FALSE)," pts - ",VLOOKUP(R120,NP,11,FALSE)))</f>
        <v/>
      </c>
      <c r="L118" s="64"/>
      <c r="M118" s="107"/>
      <c r="N118" s="64"/>
      <c r="O118" s="64"/>
      <c r="P118" s="107"/>
      <c r="Q118" s="64"/>
      <c r="R118" s="72"/>
      <c r="S118" s="18"/>
      <c r="T118" s="18"/>
      <c r="U118" s="99"/>
      <c r="V118" s="18"/>
      <c r="W118" s="18"/>
      <c r="X118" s="99"/>
      <c r="Y118" s="18"/>
      <c r="Z118" s="18"/>
      <c r="AH118" s="32"/>
      <c r="AP118" s="32"/>
      <c r="AR118" s="11"/>
      <c r="AS118" s="23"/>
      <c r="AT118" s="23"/>
      <c r="AU118" s="93"/>
      <c r="AV118" s="23"/>
      <c r="AW118" s="23"/>
      <c r="AX118" s="93"/>
      <c r="AY118" s="18"/>
      <c r="AZ118" s="11"/>
      <c r="BA118" s="46"/>
      <c r="BB118" s="28"/>
      <c r="BC118" s="15"/>
      <c r="BD118" s="28"/>
      <c r="BE118" s="28"/>
      <c r="BF118" s="15"/>
      <c r="BH118" s="56"/>
      <c r="BI118" s="57"/>
      <c r="BJ118" s="58"/>
      <c r="BK118" s="104"/>
      <c r="BL118" s="58"/>
      <c r="BM118" s="58"/>
      <c r="BN118" s="104"/>
      <c r="BO118" s="58"/>
      <c r="BP118" s="18"/>
      <c r="BQ118" s="18"/>
      <c r="BR118" s="18"/>
      <c r="BS118" s="99"/>
      <c r="BT118" s="18"/>
      <c r="BU118" s="18"/>
      <c r="BV118" s="99"/>
      <c r="BW118" s="18"/>
      <c r="BX118" s="25"/>
      <c r="BY118" s="21" t="str">
        <f>IF(BX117="","",CONCATENATE(VLOOKUP(BX120,NP,8,FALSE)," pts - ",VLOOKUP(BX120,NP,11,FALSE)))</f>
        <v/>
      </c>
      <c r="BZ118" s="21"/>
      <c r="CA118" s="17"/>
      <c r="CB118" s="21"/>
      <c r="CC118" s="21"/>
      <c r="CD118" s="17"/>
      <c r="CE118" s="21"/>
      <c r="CF118" s="26"/>
      <c r="CG118" s="18"/>
      <c r="CH118" s="18"/>
      <c r="CI118" s="18"/>
      <c r="CJ118" s="18"/>
      <c r="CK118" s="18"/>
      <c r="CL118" s="18"/>
      <c r="CM118" s="18"/>
      <c r="CN118" s="178"/>
      <c r="CO118" s="59"/>
    </row>
    <row r="119" spans="1:93" ht="12" customHeight="1">
      <c r="A119" s="178"/>
      <c r="B119" s="59"/>
      <c r="J119" s="87"/>
      <c r="K119" s="64" t="str">
        <f>IF(R117="","",CONCATENATE(IF(VLOOKUP(Z117,NP,23,FALSE)="","",IF(VLOOKUP(Z117,NP,12,FALSE)=1,VLOOKUP(Z117,NP,23,FALSE),-VLOOKUP(Z117,NP,23,FALSE))),IF(VLOOKUP(Z117,NP,24,FALSE)="","",CONCATENATE(" / ",IF(VLOOKUP(Z117,NP,12,FALSE)=1,VLOOKUP(Z117,NP,24,FALSE),-VLOOKUP(Z117,NP,24,FALSE)))),IF(VLOOKUP(Z117,NP,25,FALSE)="","",CONCATENATE(" / ",IF(VLOOKUP(Z117,NP,12,FALSE)=1,VLOOKUP(Z117,NP,25,FALSE),-VLOOKUP(Z117,NP,25,FALSE)))),IF(VLOOKUP(Z117,NP,26,FALSE)="","",CONCATENATE(" / ",IF(VLOOKUP(Z117,NP,12,FALSE)=1,VLOOKUP(Z117,NP,26,FALSE),-VLOOKUP(Z117,NP,26,FALSE)))),IF(VLOOKUP(Z117,NP,27,FALSE)="","",CONCATENATE(" / ",IF(VLOOKUP(Z117,NP,12,FALSE)=1,VLOOKUP(Z117,NP,27,FALSE),-VLOOKUP(Z117,NP,27,FALSE)))),IF(VLOOKUP(Z117,NP,28)="","",CONCATENATE(" / ",IF(VLOOKUP(Z117,NP,12)=1,VLOOKUP(Z117,NP,28),-VLOOKUP(Z117,NP,28)))),IF(VLOOKUP(Z117,NP,29)="","",CONCATENATE(" / ",IF(VLOOKUP(Z117,NP,12)=1,VLOOKUP(Z117,NP,29),-VLOOKUP(Z117,NP,29))))))</f>
        <v/>
      </c>
      <c r="L119" s="64"/>
      <c r="M119" s="107"/>
      <c r="N119" s="64"/>
      <c r="O119" s="64"/>
      <c r="P119" s="107"/>
      <c r="Q119" s="64"/>
      <c r="R119" s="74"/>
      <c r="S119" s="20" t="str">
        <f>IF(Z119="","",IF(VLOOKUP(AH39,NP,12,FALSE)=0,CONCATENATE(VLOOKUP(AH39,NP,5,FALSE),"  ",VLOOKUP(AH39,NP,6,FALSE)),IF(VLOOKUP(AH39,NP,22,FALSE)=0,CONCATENATE(VLOOKUP(AH39,NP,15,FALSE),"  ",VLOOKUP(AH39,NP,16,FALSE)),"")))</f>
        <v/>
      </c>
      <c r="T119" s="20"/>
      <c r="U119" s="92"/>
      <c r="V119" s="20"/>
      <c r="W119" s="20"/>
      <c r="X119" s="92"/>
      <c r="Y119" s="20"/>
      <c r="Z119" s="84" t="str">
        <f>IF(AND(VLOOKUP(AH39,NP,12,FALSE)=0,VLOOKUP(AH39,NP,22,FALSE)=0),"",IF(VLOOKUP(AH39,NP,12,FALSE)=0,VLOOKUP(AH39,NP,4,FALSE),IF(VLOOKUP(AH39,NP,22,FALSE)=0,VLOOKUP(AH39,NP,14,FALSE),"")))</f>
        <v/>
      </c>
      <c r="AA119" s="164">
        <f>AH32</f>
        <v>45</v>
      </c>
      <c r="AB119" s="34"/>
      <c r="AC119" s="94"/>
      <c r="AD119" s="34"/>
      <c r="AE119" s="34"/>
      <c r="AF119" s="94"/>
      <c r="AG119" s="34"/>
      <c r="AH119" s="32"/>
      <c r="AP119" s="32"/>
      <c r="AR119" s="11"/>
      <c r="AS119" s="23"/>
      <c r="AT119" s="24"/>
      <c r="AU119" s="98"/>
      <c r="AV119" s="24"/>
      <c r="AW119" s="24"/>
      <c r="AX119" s="98"/>
      <c r="AZ119" s="11"/>
      <c r="BA119" s="165"/>
      <c r="BB119" s="15"/>
      <c r="BC119" s="15"/>
      <c r="BD119" s="15"/>
      <c r="BE119" s="15"/>
      <c r="BF119" s="15"/>
      <c r="BH119" s="56"/>
      <c r="BI119" s="60"/>
      <c r="BJ119" s="61"/>
      <c r="BK119" s="103"/>
      <c r="BL119" s="61"/>
      <c r="BM119" s="61"/>
      <c r="BN119" s="103"/>
      <c r="BO119" s="109">
        <f>BH32</f>
        <v>37</v>
      </c>
      <c r="BP119" s="84" t="str">
        <f>IF(AND(VLOOKUP(BH39,NP,12,FALSE)=0,VLOOKUP(BH39,NP,22,FALSE)=0),"",IF(VLOOKUP(BH39,NP,12,FALSE)=0,VLOOKUP(BH39,NP,4,FALSE),IF(VLOOKUP(BH39,NP,22,FALSE)=0,VLOOKUP(BH39,NP,14,FALSE),"")))</f>
        <v/>
      </c>
      <c r="BQ119" s="20" t="str">
        <f>IF(BP119="","",IF(VLOOKUP(BH39,NP,12,FALSE)=0,CONCATENATE(VLOOKUP(BH39,NP,5,FALSE),"  ",VLOOKUP(BH39,NP,6,FALSE)),IF(VLOOKUP(BH39,NP,22,FALSE)=0,CONCATENATE(VLOOKUP(BH39,NP,15,FALSE),"  ",VLOOKUP(BH39,NP,16,FALSE)),"")))</f>
        <v/>
      </c>
      <c r="BR119" s="20"/>
      <c r="BS119" s="92"/>
      <c r="BT119" s="20"/>
      <c r="BU119" s="20"/>
      <c r="BV119" s="92"/>
      <c r="BW119" s="20"/>
      <c r="BX119" s="26"/>
      <c r="BY119" s="21" t="str">
        <f>IF(BX117="","",CONCATENATE(IF(VLOOKUP(BP117,NP,23,FALSE)="","",IF(VLOOKUP(BP117,NP,12,FALSE)=1,VLOOKUP(BP117,NP,23,FALSE),-VLOOKUP(BP117,NP,23,FALSE))),IF(VLOOKUP(BP117,NP,24,FALSE)="","",CONCATENATE(" / ",IF(VLOOKUP(BP117,NP,12,FALSE)=1,VLOOKUP(BP117,NP,24,FALSE),-VLOOKUP(BP117,NP,24,FALSE)))),IF(VLOOKUP(BP117,NP,25,FALSE)="","",CONCATENATE(" / ",IF(VLOOKUP(BP117,NP,12,FALSE)=1,VLOOKUP(BP117,NP,25,FALSE),-VLOOKUP(BP117,NP,25,FALSE)))),IF(VLOOKUP(BP117,NP,26,FALSE)="","",CONCATENATE(" / ",IF(VLOOKUP(BP117,NP,12,FALSE)=1,VLOOKUP(BP117,NP,26,FALSE),-VLOOKUP(BP117,NP,26,FALSE)))),IF(VLOOKUP(BP117,NP,27,FALSE)="","",CONCATENATE(" / ",IF(VLOOKUP(BP117,NP,12,FALSE)=1,VLOOKUP(BP117,NP,27,FALSE),-VLOOKUP(BP117,NP,27,FALSE)))),IF(VLOOKUP(BP117,NP,28)="","",CONCATENATE(" / ",IF(VLOOKUP(BP117,NP,12)=1,VLOOKUP(BP117,NP,28),-VLOOKUP(BP117,NP,28)))),IF(VLOOKUP(BP117,NP,29)="","",CONCATENATE(" / ",IF(VLOOKUP(BP117,NP,12)=1,VLOOKUP(BP117,NP,29),-VLOOKUP(BP117,NP,29))))))</f>
        <v/>
      </c>
      <c r="BZ119" s="21"/>
      <c r="CA119" s="17"/>
      <c r="CB119" s="21"/>
      <c r="CC119" s="21"/>
      <c r="CD119" s="17"/>
      <c r="CE119" s="21"/>
      <c r="CF119" s="26"/>
      <c r="CG119" s="18"/>
      <c r="CH119" s="18"/>
      <c r="CI119" s="18"/>
      <c r="CJ119" s="18"/>
      <c r="CK119" s="18"/>
      <c r="CL119" s="18"/>
      <c r="CM119" s="18"/>
      <c r="CN119" s="178"/>
      <c r="CO119" s="59"/>
    </row>
    <row r="120" spans="1:93" ht="12" customHeight="1">
      <c r="A120" s="176">
        <f>A109+1</f>
        <v>53</v>
      </c>
      <c r="B120" s="50" t="s">
        <v>110</v>
      </c>
      <c r="C120" s="20" t="str">
        <f>IF(J120="","",IF(VLOOKUP(R120,NP,12,FALSE)=1,CONCATENATE(VLOOKUP(R120,NP,5,FALSE),"  ",VLOOKUP(R120,NP,6,FALSE)),IF(VLOOKUP(R120,NP,22,FALSE)=1,CONCATENATE(VLOOKUP(R120,NP,15,FALSE),"  ",VLOOKUP(R120,NP,16,FALSE)),"")))</f>
        <v/>
      </c>
      <c r="D120" s="20"/>
      <c r="E120" s="20"/>
      <c r="F120" s="20"/>
      <c r="G120" s="20"/>
      <c r="H120" s="20"/>
      <c r="I120" s="20"/>
      <c r="J120" s="82" t="str">
        <f>IF(VLOOKUP(R120,NP,12,FALSE)=1,VLOOKUP(R120,NP,4,FALSE),IF(VLOOKUP(R120,NP,22,FALSE)=1,VLOOKUP(R120,NP,14,FALSE),""))</f>
        <v/>
      </c>
      <c r="K120" s="125" t="s">
        <v>67</v>
      </c>
      <c r="L120" s="125"/>
      <c r="M120" s="126" t="str">
        <f>IF(VLOOKUP(R120,NP,32,FALSE)="","",IF(VLOOKUP(R120,NP,32,FALSE)=0,"",VLOOKUP(R120,NP,32,FALSE)))</f>
        <v/>
      </c>
      <c r="N120" s="127" t="str">
        <f>IF(VLOOKUP(R120,NP,33,FALSE)="","",IF(VLOOKUP(R120,NP,34,FALSE)=2,"",VLOOKUP(R120,NP,34,FALSE)))</f>
        <v/>
      </c>
      <c r="O120" s="127"/>
      <c r="P120" s="128" t="str">
        <f>IF(VLOOKUP(R120,NP,33,FALSE)="","",IF(VLOOKUP(R120,NP,33,FALSE)=0,"",VLOOKUP(R120,NP,33,FALSE)))</f>
        <v/>
      </c>
      <c r="Q120" s="137"/>
      <c r="R120" s="139">
        <f>R105+1</f>
        <v>283</v>
      </c>
      <c r="S120" s="64" t="str">
        <f>IF(Z119="","",IF(VLOOKUP(AH39,NP,12,FALSE)=0,CONCATENATE(VLOOKUP(AH39,NP,8,FALSE)," pts - ",VLOOKUP(AH39,NP,11,FALSE)),IF(VLOOKUP(AH39,NP,22,FALSE)=0,CONCATENATE(VLOOKUP(AH39,NP,18,FALSE)," pts - ",VLOOKUP(AH39,NP,21,FALSE)),"")))</f>
        <v/>
      </c>
      <c r="T120" s="64"/>
      <c r="U120" s="107"/>
      <c r="V120" s="64"/>
      <c r="W120" s="64"/>
      <c r="X120" s="107"/>
      <c r="Y120" s="64"/>
      <c r="Z120" s="18"/>
      <c r="AH120" s="32"/>
      <c r="AP120" s="32"/>
      <c r="AR120" s="11"/>
      <c r="AS120" s="23"/>
      <c r="AT120" s="23"/>
      <c r="AU120" s="93"/>
      <c r="AV120" s="23"/>
      <c r="AW120" s="23"/>
      <c r="AX120" s="93"/>
      <c r="AY120" s="18"/>
      <c r="AZ120" s="11"/>
      <c r="BA120" s="43"/>
      <c r="BB120" s="18"/>
      <c r="BC120" s="99"/>
      <c r="BD120" s="18"/>
      <c r="BE120" s="18"/>
      <c r="BF120" s="99"/>
      <c r="BH120" s="56"/>
      <c r="BI120" s="57"/>
      <c r="BJ120" s="58"/>
      <c r="BK120" s="104"/>
      <c r="BL120" s="58"/>
      <c r="BM120" s="58"/>
      <c r="BN120" s="104"/>
      <c r="BO120" s="109"/>
      <c r="BP120" s="18"/>
      <c r="BQ120" s="21" t="str">
        <f>IF(BP119="","",IF(VLOOKUP(BH39,NP,12,FALSE)=0,CONCATENATE(VLOOKUP(BH39,NP,8,FALSE)," pts - ",VLOOKUP(BH39,NP,11,FALSE)),IF(VLOOKUP(BH39,NP,22,FALSE)=0,CONCATENATE(VLOOKUP(BH39,NP,18,FALSE)," pts - ",VLOOKUP(BH39,NP,21,FALSE)),"")))</f>
        <v/>
      </c>
      <c r="BR120" s="21"/>
      <c r="BS120" s="17"/>
      <c r="BT120" s="21"/>
      <c r="BU120" s="21"/>
      <c r="BV120" s="17"/>
      <c r="BW120" s="21"/>
      <c r="BX120" s="139">
        <f>BX105+1</f>
        <v>275</v>
      </c>
      <c r="BY120" s="125" t="s">
        <v>67</v>
      </c>
      <c r="BZ120" s="125"/>
      <c r="CA120" s="126" t="str">
        <f>IF(VLOOKUP(BX120,NP,32,FALSE)="","",IF(VLOOKUP(BX120,NP,32,FALSE)=0,"",VLOOKUP(BX120,NP,32,FALSE)))</f>
        <v/>
      </c>
      <c r="CB120" s="127" t="str">
        <f>IF(VLOOKUP(BX120,NP,33,FALSE)="","",IF(VLOOKUP(BX120,NP,34,FALSE)=2,"",VLOOKUP(BX120,NP,34,FALSE)))</f>
        <v/>
      </c>
      <c r="CC120" s="127"/>
      <c r="CD120" s="128" t="str">
        <f>IF(VLOOKUP(BX120,NP,33,FALSE)="","",IF(VLOOKUP(BX120,NP,33,FALSE)=0,"",VLOOKUP(BX120,NP,33,FALSE)))</f>
        <v/>
      </c>
      <c r="CE120" s="137"/>
      <c r="CF120" s="83" t="str">
        <f>IF(VLOOKUP(BX120,NP,12,FALSE)=1,VLOOKUP(BX120,NP,4,FALSE),IF(VLOOKUP(BX120,NP,22,FALSE)=1,VLOOKUP(BX120,NP,14,FALSE),""))</f>
        <v/>
      </c>
      <c r="CG120" s="20" t="str">
        <f>IF(CF120="","",IF(VLOOKUP(BX120,NP,12,FALSE)=1,CONCATENATE(VLOOKUP(BX120,NP,5,FALSE),"  ",VLOOKUP(BX120,NP,6,FALSE)),IF(VLOOKUP(BX120,NP,22,FALSE)=1,CONCATENATE(VLOOKUP(BX120,NP,15,FALSE),"  ",VLOOKUP(BX120,NP,16,FALSE)),"")))</f>
        <v/>
      </c>
      <c r="CH120" s="20"/>
      <c r="CI120" s="20"/>
      <c r="CJ120" s="20"/>
      <c r="CK120" s="20"/>
      <c r="CL120" s="20"/>
      <c r="CM120" s="20"/>
      <c r="CN120" s="176">
        <f>CN109+1</f>
        <v>37</v>
      </c>
      <c r="CO120" s="50" t="s">
        <v>110</v>
      </c>
    </row>
    <row r="121" spans="1:93" ht="12" customHeight="1">
      <c r="A121" s="178"/>
      <c r="B121" s="59"/>
      <c r="C121" s="64" t="str">
        <f>IF(J120="","",IF(VLOOKUP(R120,NP,12,FALSE)=1,CONCATENATE(VLOOKUP(R120,NP,8,FALSE)," pts - ",VLOOKUP(R120,NP,11,FALSE)),IF(VLOOKUP(R120,NP,22,FALSE)=1,CONCATENATE(VLOOKUP(R120,NP,18,FALSE)," pts - ",VLOOKUP(R120,NP,21,FALSE)),"")))</f>
        <v/>
      </c>
      <c r="D121" s="64"/>
      <c r="E121" s="64"/>
      <c r="F121" s="64"/>
      <c r="G121" s="64"/>
      <c r="H121" s="64"/>
      <c r="I121" s="64"/>
      <c r="J121" s="87"/>
      <c r="K121" s="18"/>
      <c r="L121" s="18"/>
      <c r="M121" s="99"/>
      <c r="N121" s="18"/>
      <c r="O121" s="18"/>
      <c r="P121" s="99"/>
      <c r="Q121" s="18"/>
      <c r="R121" s="11"/>
      <c r="S121" s="20" t="str">
        <f>IF(Z121="","",IF(VLOOKUP(AH63,NP,12,FALSE)=0,CONCATENATE(VLOOKUP(AH63,NP,5,FALSE),"  ",VLOOKUP(AH63,NP,6,FALSE)),IF(VLOOKUP(AH63,NP,22,FALSE)=0,CONCATENATE(VLOOKUP(AH63,NP,15,FALSE),"  ",VLOOKUP(AH63,NP,16,FALSE)),"")))</f>
        <v/>
      </c>
      <c r="T121" s="20"/>
      <c r="U121" s="92"/>
      <c r="V121" s="20"/>
      <c r="W121" s="20"/>
      <c r="X121" s="92"/>
      <c r="Y121" s="20"/>
      <c r="Z121" s="84" t="str">
        <f>IF(AND(VLOOKUP(AH63,NP,12,FALSE)=0,VLOOKUP(AH63,NP,22,FALSE)=0),"",IF(VLOOKUP(AH63,NP,12,FALSE)=0,VLOOKUP(AH63,NP,4,FALSE),IF(VLOOKUP(AH63,NP,22,FALSE)=0,VLOOKUP(AH63,NP,14,FALSE),"")))</f>
        <v/>
      </c>
      <c r="AA121" s="164">
        <f>AH70</f>
        <v>84</v>
      </c>
      <c r="AB121" s="34"/>
      <c r="AC121" s="94"/>
      <c r="AD121" s="34"/>
      <c r="AE121" s="34"/>
      <c r="AF121" s="94"/>
      <c r="AG121" s="34"/>
      <c r="AH121" s="32"/>
      <c r="AP121" s="32"/>
      <c r="AR121" s="11"/>
      <c r="AS121" s="23"/>
      <c r="AT121" s="24"/>
      <c r="AU121" s="98"/>
      <c r="AV121" s="24"/>
      <c r="AW121" s="24"/>
      <c r="AX121" s="98"/>
      <c r="AZ121" s="11"/>
      <c r="BA121" s="43"/>
      <c r="BB121" s="18"/>
      <c r="BC121" s="99"/>
      <c r="BD121" s="18"/>
      <c r="BE121" s="18"/>
      <c r="BF121" s="99"/>
      <c r="BH121" s="56"/>
      <c r="BI121" s="60"/>
      <c r="BJ121" s="61"/>
      <c r="BK121" s="103"/>
      <c r="BL121" s="61"/>
      <c r="BM121" s="61"/>
      <c r="BN121" s="103"/>
      <c r="BO121" s="109">
        <f>BH70</f>
        <v>92</v>
      </c>
      <c r="BP121" s="84" t="str">
        <f>IF(AND(VLOOKUP(BH63,NP,12,FALSE)=0,VLOOKUP(BH63,NP,22,FALSE)=0),"",IF(VLOOKUP(BH63,NP,12,FALSE)=0,VLOOKUP(BH63,NP,4,FALSE),IF(VLOOKUP(BH63,NP,22,FALSE)=0,VLOOKUP(BH63,NP,14,FALSE),"")))</f>
        <v/>
      </c>
      <c r="BQ121" s="20" t="str">
        <f>IF(BP121="","",IF(VLOOKUP(BH63,NP,12,FALSE)=0,CONCATENATE(VLOOKUP(BH63,NP,5,FALSE),"  ",VLOOKUP(BH63,NP,6,FALSE)),IF(VLOOKUP(BH63,NP,22,FALSE)=0,CONCATENATE(VLOOKUP(BH63,NP,15,FALSE),"  ",VLOOKUP(BH63,NP,16,FALSE)),"")))</f>
        <v/>
      </c>
      <c r="BR121" s="20"/>
      <c r="BS121" s="92"/>
      <c r="BT121" s="20"/>
      <c r="BU121" s="20"/>
      <c r="BV121" s="92"/>
      <c r="BW121" s="20"/>
      <c r="BX121" s="11"/>
      <c r="BY121" s="18"/>
      <c r="BZ121" s="18"/>
      <c r="CA121" s="99"/>
      <c r="CB121" s="18"/>
      <c r="CC121" s="18"/>
      <c r="CD121" s="99"/>
      <c r="CE121" s="18"/>
      <c r="CF121" s="25"/>
      <c r="CG121" s="21" t="str">
        <f>IF(CF120="","",IF(VLOOKUP(BX120,NP,12,FALSE)=1,CONCATENATE(VLOOKUP(BX120,NP,8,FALSE)," pts - ",VLOOKUP(BX120,NP,11,FALSE)),IF(VLOOKUP(BX120,NP,22,FALSE)=1,CONCATENATE(VLOOKUP(BX120,NP,18,FALSE)," pts - ",VLOOKUP(BX120,NP,21,FALSE)),"")))</f>
        <v/>
      </c>
      <c r="CH121" s="21"/>
      <c r="CI121" s="21"/>
      <c r="CJ121" s="21"/>
      <c r="CK121" s="21"/>
      <c r="CL121" s="21"/>
      <c r="CM121" s="21"/>
      <c r="CN121" s="178"/>
      <c r="CO121" s="59"/>
    </row>
    <row r="122" spans="1:93" ht="12" customHeight="1">
      <c r="A122" s="178"/>
      <c r="B122" s="59"/>
      <c r="C122" s="64" t="str">
        <f>IF(J120="","",CONCATENATE(IF(VLOOKUP(R120,NP,23,FALSE)="","",IF(VLOOKUP(R120,NP,12,FALSE)=1,VLOOKUP(R120,NP,23,FALSE),-VLOOKUP(R120,NP,23,FALSE))),IF(VLOOKUP(R120,NP,24,FALSE)="","",CONCATENATE(" / ",IF(VLOOKUP(R120,NP,12,FALSE)=1,VLOOKUP(R120,NP,24,FALSE),-VLOOKUP(R120,NP,24,FALSE)))),IF(VLOOKUP(R120,NP,25,FALSE)="","",CONCATENATE(" / ",IF(VLOOKUP(R120,NP,12,FALSE)=1,VLOOKUP(R120,NP,25,FALSE),-VLOOKUP(R120,NP,25,FALSE)))),IF(VLOOKUP(R120,NP,26,FALSE)="","",CONCATENATE(" / ",IF(VLOOKUP(R120,NP,12,FALSE)=1,VLOOKUP(R120,NP,26,FALSE),-VLOOKUP(R120,NP,26,FALSE)))),IF(VLOOKUP(R120,NP,27,FALSE)="","",CONCATENATE(" / ",IF(VLOOKUP(R120,NP,12,FALSE)=1,VLOOKUP(R120,NP,27,FALSE),-VLOOKUP(R120,NP,27,FALSE)))),IF(VLOOKUP(R120,NP,28)="","",CONCATENATE(" / ",IF(VLOOKUP(R120,NP,12)=1,VLOOKUP(R120,NP,28),-VLOOKUP(R120,NP,28)))),IF(VLOOKUP(R120,NP,29)="","",CONCATENATE(" / ",IF(VLOOKUP(R120,NP,12)=1,VLOOKUP(R120,NP,29),-VLOOKUP(R120,NP,29))))))</f>
        <v/>
      </c>
      <c r="D122" s="64"/>
      <c r="E122" s="64"/>
      <c r="F122" s="64"/>
      <c r="G122" s="64"/>
      <c r="H122" s="64"/>
      <c r="I122" s="64"/>
      <c r="J122" s="87"/>
      <c r="K122" s="120"/>
      <c r="L122" s="121"/>
      <c r="M122" s="122"/>
      <c r="N122" s="121"/>
      <c r="O122" s="121"/>
      <c r="P122" s="122"/>
      <c r="Q122" s="4"/>
      <c r="R122" s="166"/>
      <c r="S122" s="64" t="str">
        <f>IF(Z121="","",IF(VLOOKUP(AH63,NP,12,FALSE)=0,CONCATENATE(VLOOKUP(AH63,NP,8,FALSE)," pts - ",VLOOKUP(AH63,NP,11,FALSE)),IF(VLOOKUP(AH63,NP,22,FALSE)=0,CONCATENATE(VLOOKUP(AH63,NP,18,FALSE)," pts - ",VLOOKUP(AH63,NP,21,FALSE)),"")))</f>
        <v/>
      </c>
      <c r="T122" s="64"/>
      <c r="U122" s="107"/>
      <c r="V122" s="64"/>
      <c r="W122" s="64"/>
      <c r="X122" s="107"/>
      <c r="Y122" s="64"/>
      <c r="Z122" s="18"/>
      <c r="AH122" s="32"/>
      <c r="AP122" s="32"/>
      <c r="AR122" s="11"/>
      <c r="AS122" s="23"/>
      <c r="AT122" s="15"/>
      <c r="AU122" s="15"/>
      <c r="AV122" s="15"/>
      <c r="AW122" s="15"/>
      <c r="AX122" s="15"/>
      <c r="AZ122" s="11"/>
      <c r="BA122" s="42"/>
      <c r="BB122" s="23"/>
      <c r="BC122" s="93"/>
      <c r="BD122" s="23"/>
      <c r="BE122" s="23"/>
      <c r="BF122" s="93"/>
      <c r="BG122" s="18"/>
      <c r="BH122" s="56"/>
      <c r="BI122" s="57"/>
      <c r="BJ122" s="58"/>
      <c r="BK122" s="104"/>
      <c r="BL122" s="58"/>
      <c r="BM122" s="58"/>
      <c r="BN122" s="104"/>
      <c r="BO122" s="58"/>
      <c r="BP122" s="18"/>
      <c r="BQ122" s="21" t="str">
        <f>IF(BP121="","",IF(VLOOKUP(BH63,NP,12,FALSE)=0,CONCATENATE(VLOOKUP(BH63,NP,8,FALSE)," pts - ",VLOOKUP(BH63,NP,11,FALSE)),IF(VLOOKUP(BH63,NP,22,FALSE)=0,CONCATENATE(VLOOKUP(BH63,NP,18,FALSE)," pts - ",VLOOKUP(BH63,NP,21,FALSE)),"")))</f>
        <v/>
      </c>
      <c r="BR122" s="21"/>
      <c r="BS122" s="17"/>
      <c r="BT122" s="21"/>
      <c r="BU122" s="21"/>
      <c r="BV122" s="17"/>
      <c r="BW122" s="21"/>
      <c r="BX122" s="140"/>
      <c r="BY122" s="120"/>
      <c r="BZ122" s="121"/>
      <c r="CA122" s="122"/>
      <c r="CB122" s="121"/>
      <c r="CC122" s="121"/>
      <c r="CD122" s="122"/>
      <c r="CE122" s="4"/>
      <c r="CF122" s="26"/>
      <c r="CG122" s="21" t="str">
        <f>IF(CF120="","",CONCATENATE(IF(VLOOKUP(BX120,NP,23,FALSE)="","",IF(VLOOKUP(BX120,NP,12,FALSE)=1,VLOOKUP(BX120,NP,23,FALSE),-VLOOKUP(BX120,NP,23,FALSE))),IF(VLOOKUP(BX120,NP,24,FALSE)="","",CONCATENATE(" / ",IF(VLOOKUP(BX120,NP,12,FALSE)=1,VLOOKUP(BX120,NP,24,FALSE),-VLOOKUP(BX120,NP,24,FALSE)))),IF(VLOOKUP(BX120,NP,25,FALSE)="","",CONCATENATE(" / ",IF(VLOOKUP(BX120,NP,12,FALSE)=1,VLOOKUP(BX120,NP,25,FALSE),-VLOOKUP(BX120,NP,25,FALSE)))),IF(VLOOKUP(BX120,NP,26,FALSE)="","",CONCATENATE(" / ",IF(VLOOKUP(BX120,NP,12,FALSE)=1,VLOOKUP(BX120,NP,26,FALSE),-VLOOKUP(BX120,NP,26,FALSE)))),IF(VLOOKUP(BX120,NP,27,FALSE)="","",CONCATENATE(" / ",IF(VLOOKUP(BX120,NP,12,FALSE)=1,VLOOKUP(BX120,NP,27,FALSE),-VLOOKUP(BX120,NP,27,FALSE)))),IF(VLOOKUP(BX120,NP,28)="","",CONCATENATE(" / ",IF(VLOOKUP(BX120,NP,12)=1,VLOOKUP(BX120,NP,28),-VLOOKUP(BX120,NP,28)))),IF(VLOOKUP(BX120,NP,29)="","",CONCATENATE(" / ",IF(VLOOKUP(BX120,NP,12)=1,VLOOKUP(BX120,NP,29),-VLOOKUP(BX120,NP,29))))))</f>
        <v/>
      </c>
      <c r="CH122" s="21"/>
      <c r="CI122" s="21"/>
      <c r="CJ122" s="21"/>
      <c r="CK122" s="21"/>
      <c r="CL122" s="21"/>
      <c r="CM122" s="21"/>
      <c r="CN122" s="178"/>
      <c r="CO122" s="59"/>
    </row>
    <row r="123" spans="1:93" ht="12" customHeight="1">
      <c r="A123" s="178"/>
      <c r="B123" s="59"/>
      <c r="C123" s="18"/>
      <c r="D123" s="18"/>
      <c r="E123" s="18"/>
      <c r="F123" s="18"/>
      <c r="G123" s="18"/>
      <c r="H123" s="69"/>
      <c r="J123" s="87"/>
      <c r="K123" s="20" t="str">
        <f>IF(R123="","",CONCATENATE(VLOOKUP(R120,NP,15,FALSE),"  ",VLOOKUP(R120,NP,16,FALSE)))</f>
        <v/>
      </c>
      <c r="L123" s="20"/>
      <c r="M123" s="92"/>
      <c r="N123" s="20"/>
      <c r="O123" s="20"/>
      <c r="P123" s="92"/>
      <c r="Q123" s="20"/>
      <c r="R123" s="90" t="str">
        <f>IF(VLOOKUP(R120,NP,14,FALSE)=0,"",VLOOKUP(R120,NP,14,FALSE))</f>
        <v/>
      </c>
      <c r="S123" s="125" t="s">
        <v>67</v>
      </c>
      <c r="T123" s="125"/>
      <c r="U123" s="126" t="str">
        <f>IF(VLOOKUP(Z123,NP,32,FALSE)="","",IF(VLOOKUP(Z123,NP,32,FALSE)=0,"",VLOOKUP(Z123,NP,32,FALSE)))</f>
        <v/>
      </c>
      <c r="V123" s="127" t="str">
        <f>IF(VLOOKUP(Z123,NP,33,FALSE)="","",IF(VLOOKUP(Z123,NP,34,FALSE)=2,"",VLOOKUP(Z123,NP,34,FALSE)))</f>
        <v/>
      </c>
      <c r="W123" s="127"/>
      <c r="X123" s="128" t="str">
        <f>IF(VLOOKUP(Z123,NP,33,FALSE)="","",IF(VLOOKUP(Z123,NP,33,FALSE)=0,"",VLOOKUP(Z123,NP,33,FALSE)))</f>
        <v/>
      </c>
      <c r="Y123" s="137"/>
      <c r="Z123" s="139">
        <f>Z117+1</f>
        <v>268</v>
      </c>
      <c r="AH123" s="32"/>
      <c r="AP123" s="32"/>
      <c r="AR123" s="11"/>
      <c r="AS123" s="23"/>
      <c r="AT123" s="18"/>
      <c r="AU123" s="99"/>
      <c r="AV123" s="18"/>
      <c r="AW123" s="18"/>
      <c r="AX123" s="99"/>
      <c r="AZ123" s="11"/>
      <c r="BA123" s="45"/>
      <c r="BB123" s="24"/>
      <c r="BC123" s="98"/>
      <c r="BD123" s="24"/>
      <c r="BE123" s="24"/>
      <c r="BF123" s="98"/>
      <c r="BG123" s="18"/>
      <c r="BH123" s="56"/>
      <c r="BI123" s="57"/>
      <c r="BJ123" s="58"/>
      <c r="BK123" s="104"/>
      <c r="BL123" s="58"/>
      <c r="BM123" s="58"/>
      <c r="BN123" s="104"/>
      <c r="BO123" s="58"/>
      <c r="BP123" s="139">
        <f>BP117+1</f>
        <v>260</v>
      </c>
      <c r="BQ123" s="125" t="s">
        <v>67</v>
      </c>
      <c r="BR123" s="125"/>
      <c r="BS123" s="126" t="str">
        <f>IF(VLOOKUP(BP123,NP,32,FALSE)="","",IF(VLOOKUP(BP123,NP,32,FALSE)=0,"",VLOOKUP(BP123,NP,32,FALSE)))</f>
        <v/>
      </c>
      <c r="BT123" s="127" t="str">
        <f>IF(VLOOKUP(BP123,NP,33,FALSE)="","",IF(VLOOKUP(BP123,NP,34,FALSE)=2,"",VLOOKUP(BP123,NP,34,FALSE)))</f>
        <v/>
      </c>
      <c r="BU123" s="127"/>
      <c r="BV123" s="128" t="str">
        <f>IF(VLOOKUP(BP123,NP,33,FALSE)="","",IF(VLOOKUP(BP123,NP,33,FALSE)=0,"",VLOOKUP(BP123,NP,33,FALSE)))</f>
        <v/>
      </c>
      <c r="BW123" s="137"/>
      <c r="BX123" s="83" t="str">
        <f>IF(VLOOKUP(BX120,NP,14,FALSE)=0,"",VLOOKUP(BX120,NP,14,FALSE))</f>
        <v/>
      </c>
      <c r="BY123" s="20" t="str">
        <f>IF(BX123="","",CONCATENATE(VLOOKUP(BX120,NP,15,FALSE),"  ",VLOOKUP(BX120,NP,16,FALSE)))</f>
        <v/>
      </c>
      <c r="BZ123" s="20"/>
      <c r="CA123" s="92"/>
      <c r="CB123" s="20"/>
      <c r="CC123" s="20"/>
      <c r="CD123" s="92"/>
      <c r="CE123" s="20"/>
      <c r="CF123" s="26"/>
      <c r="CG123" s="18"/>
      <c r="CH123" s="18"/>
      <c r="CI123" s="18"/>
      <c r="CJ123" s="18"/>
      <c r="CK123" s="18"/>
      <c r="CL123" s="18"/>
      <c r="CM123" s="18"/>
      <c r="CN123" s="178"/>
      <c r="CO123" s="59"/>
    </row>
    <row r="124" spans="1:93" ht="12" customHeight="1">
      <c r="A124" s="178"/>
      <c r="B124" s="59"/>
      <c r="C124" s="18"/>
      <c r="D124" s="18"/>
      <c r="E124" s="18"/>
      <c r="F124" s="18"/>
      <c r="G124" s="18"/>
      <c r="H124" s="69"/>
      <c r="J124" s="30"/>
      <c r="K124" s="66" t="str">
        <f>IF(R123="","",CONCATENATE(VLOOKUP(R120,NP,18,FALSE)," pts - ",VLOOKUP(R120,NP,21,FALSE)))</f>
        <v/>
      </c>
      <c r="L124" s="66"/>
      <c r="M124" s="108"/>
      <c r="N124" s="66"/>
      <c r="O124" s="66"/>
      <c r="P124" s="108"/>
      <c r="Q124" s="64"/>
      <c r="R124" s="132">
        <f>AA121</f>
        <v>84</v>
      </c>
      <c r="S124" s="18"/>
      <c r="T124" s="18"/>
      <c r="U124" s="99"/>
      <c r="V124" s="18"/>
      <c r="W124" s="18"/>
      <c r="X124" s="99"/>
      <c r="Y124" s="18"/>
      <c r="Z124" s="18"/>
      <c r="AH124" s="32"/>
      <c r="AP124" s="32"/>
      <c r="AR124" s="11"/>
      <c r="AS124" s="23"/>
      <c r="AT124" s="23"/>
      <c r="AU124" s="93"/>
      <c r="AV124" s="23"/>
      <c r="AW124" s="23"/>
      <c r="AX124" s="93"/>
      <c r="AY124" s="18"/>
      <c r="BA124" s="39"/>
      <c r="BH124" s="56"/>
      <c r="BI124" s="57"/>
      <c r="BJ124" s="58"/>
      <c r="BK124" s="104"/>
      <c r="BL124" s="58"/>
      <c r="BM124" s="58"/>
      <c r="BN124" s="104"/>
      <c r="BO124" s="58"/>
      <c r="BP124" s="18"/>
      <c r="BQ124" s="18"/>
      <c r="BR124" s="18"/>
      <c r="BS124" s="99"/>
      <c r="BT124" s="18"/>
      <c r="BU124" s="18"/>
      <c r="BV124" s="99"/>
      <c r="BW124" s="18"/>
      <c r="BX124" s="136">
        <f>BO121</f>
        <v>92</v>
      </c>
      <c r="BY124" s="27" t="str">
        <f>IF(BX123="","",CONCATENATE(VLOOKUP(BX120,NP,18,FALSE)," pts - ",VLOOKUP(BX120,NP,21,FALSE)))</f>
        <v/>
      </c>
      <c r="BZ124" s="27"/>
      <c r="CA124" s="97"/>
      <c r="CB124" s="27"/>
      <c r="CC124" s="27"/>
      <c r="CD124" s="97"/>
      <c r="CE124" s="27"/>
      <c r="CF124" s="11"/>
      <c r="CG124" s="18"/>
      <c r="CH124" s="18"/>
      <c r="CI124" s="18"/>
      <c r="CJ124" s="18"/>
      <c r="CK124" s="18"/>
      <c r="CL124" s="18"/>
      <c r="CM124" s="18"/>
      <c r="CN124" s="178"/>
      <c r="CO124" s="59"/>
    </row>
    <row r="125" spans="1:93" ht="12" customHeight="1">
      <c r="A125" s="176">
        <f>A120+1</f>
        <v>54</v>
      </c>
      <c r="B125" s="50" t="s">
        <v>110</v>
      </c>
      <c r="C125" s="20" t="str">
        <f>IF(J125="","",IF(VLOOKUP(R120,NP,12,FALSE)=0,CONCATENATE(VLOOKUP(R120,NP,5,FALSE),"  ",VLOOKUP(R120,NP,6,FALSE)),IF(VLOOKUP(R120,NP,22,FALSE)=0,CONCATENATE(VLOOKUP(R120,NP,15,FALSE),"  ",VLOOKUP(R120,NP,16,FALSE)),"")))</f>
        <v/>
      </c>
      <c r="D125" s="20"/>
      <c r="E125" s="20"/>
      <c r="F125" s="20"/>
      <c r="G125" s="20"/>
      <c r="H125" s="20"/>
      <c r="I125" s="20"/>
      <c r="J125" s="84" t="str">
        <f>IF(AND(VLOOKUP(R120,NP,12,FALSE)=0,VLOOKUP(R120,NP,22,FALSE)=0),"",IF(VLOOKUP(R120,NP,12,FALSE)=0,VLOOKUP(R120,NP,4,FALSE),IF(VLOOKUP(R120,NP,22,FALSE)=0,VLOOKUP(R120,NP,14,FALSE),"")))</f>
        <v/>
      </c>
      <c r="K125" s="64" t="str">
        <f>IF(R123="","",CONCATENATE(IF(VLOOKUP(Z123,NP,23,FALSE)="","",IF(VLOOKUP(Z123,NP,12,FALSE)=1,VLOOKUP(Z123,NP,23,FALSE),-VLOOKUP(Z123,NP,23,FALSE))),IF(VLOOKUP(Z123,NP,24,FALSE)="","",CONCATENATE(" / ",IF(VLOOKUP(Z123,NP,12,FALSE)=1,VLOOKUP(Z123,NP,24,FALSE),-VLOOKUP(Z123,NP,24,FALSE)))),IF(VLOOKUP(Z123,NP,25,FALSE)="","",CONCATENATE(" / ",IF(VLOOKUP(Z123,NP,12,FALSE)=1,VLOOKUP(Z123,NP,25,FALSE),-VLOOKUP(Z123,NP,25,FALSE)))),IF(VLOOKUP(Z123,NP,26,FALSE)="","",CONCATENATE(" / ",IF(VLOOKUP(Z123,NP,12,FALSE)=1,VLOOKUP(Z123,NP,26,FALSE),-VLOOKUP(Z123,NP,26,FALSE)))),IF(VLOOKUP(Z123,NP,27,FALSE)="","",CONCATENATE(" / ",IF(VLOOKUP(Z123,NP,12,FALSE)=1,VLOOKUP(Z123,NP,27,FALSE),-VLOOKUP(Z123,NP,27,FALSE)))),IF(VLOOKUP(Z123,NP,28)="","",CONCATENATE(" / ",IF(VLOOKUP(Z123,NP,12)=1,VLOOKUP(Z123,NP,28),-VLOOKUP(Z123,NP,28)))),IF(VLOOKUP(Z123,NP,29)="","",CONCATENATE(" / ",IF(VLOOKUP(Z123,NP,12)=1,VLOOKUP(Z123,NP,29),-VLOOKUP(Z123,NP,29))))))</f>
        <v/>
      </c>
      <c r="L125" s="64"/>
      <c r="M125" s="107"/>
      <c r="N125" s="64"/>
      <c r="O125" s="64"/>
      <c r="P125" s="107"/>
      <c r="Q125" s="64"/>
      <c r="R125" s="71"/>
      <c r="S125" s="20" t="str">
        <f>IF(Z125="","",IF(VLOOKUP(AH87,NP,12,FALSE)=0,CONCATENATE(VLOOKUP(AH87,NP,5,FALSE),"  ",VLOOKUP(AH87,NP,6,FALSE)),IF(VLOOKUP(AH87,NP,22,FALSE)=0,CONCATENATE(VLOOKUP(AH87,NP,15,FALSE),"  ",VLOOKUP(AH87,NP,16,FALSE)),"")))</f>
        <v/>
      </c>
      <c r="T125" s="20"/>
      <c r="U125" s="92"/>
      <c r="V125" s="20"/>
      <c r="W125" s="20"/>
      <c r="X125" s="92"/>
      <c r="Y125" s="20"/>
      <c r="Z125" s="84" t="str">
        <f>IF(AND(VLOOKUP(AH87,NP,12,FALSE)=0,VLOOKUP(AH87,NP,22,FALSE)=0),"",IF(VLOOKUP(AH87,NP,12,FALSE)=0,VLOOKUP(AH87,NP,4,FALSE),IF(VLOOKUP(AH87,NP,22,FALSE)=0,VLOOKUP(AH87,NP,14,FALSE),"")))</f>
        <v/>
      </c>
      <c r="AA125" s="164">
        <f>AH80</f>
        <v>109</v>
      </c>
      <c r="AB125" s="34"/>
      <c r="AC125" s="94"/>
      <c r="AD125" s="34"/>
      <c r="AE125" s="34"/>
      <c r="AF125" s="94"/>
      <c r="AG125" s="34"/>
      <c r="AH125" s="32"/>
      <c r="AP125" s="32"/>
      <c r="AR125" s="11"/>
      <c r="AS125" s="23"/>
      <c r="AT125" s="24"/>
      <c r="AU125" s="98"/>
      <c r="AV125" s="24"/>
      <c r="AW125" s="24"/>
      <c r="AX125" s="98"/>
      <c r="BA125" s="39"/>
      <c r="BH125" s="56"/>
      <c r="BI125" s="60"/>
      <c r="BJ125" s="61"/>
      <c r="BK125" s="103"/>
      <c r="BL125" s="61"/>
      <c r="BM125" s="61"/>
      <c r="BN125" s="103"/>
      <c r="BO125" s="109">
        <f>BH80</f>
        <v>101</v>
      </c>
      <c r="BP125" s="84" t="str">
        <f>IF(AND(VLOOKUP(BH87,NP,12,FALSE)=0,VLOOKUP(BH87,NP,22,FALSE)=0),"",IF(VLOOKUP(BH87,NP,12,FALSE)=0,VLOOKUP(BH87,NP,4,FALSE),IF(VLOOKUP(BH87,NP,22,FALSE)=0,VLOOKUP(BH87,NP,14,FALSE),"")))</f>
        <v/>
      </c>
      <c r="BQ125" s="20" t="str">
        <f>IF(BP125="","",IF(VLOOKUP(BH87,NP,12,FALSE)=0,CONCATENATE(VLOOKUP(BH87,NP,5,FALSE),"  ",VLOOKUP(BH87,NP,6,FALSE)),IF(VLOOKUP(BH87,NP,22,FALSE)=0,CONCATENATE(VLOOKUP(BH87,NP,15,FALSE),"  ",VLOOKUP(BH87,NP,16,FALSE)),"")))</f>
        <v/>
      </c>
      <c r="BR125" s="20"/>
      <c r="BS125" s="92"/>
      <c r="BT125" s="20"/>
      <c r="BU125" s="20"/>
      <c r="BV125" s="92"/>
      <c r="BW125" s="20"/>
      <c r="BX125" s="26"/>
      <c r="BY125" s="21" t="str">
        <f>IF(BX123="","",CONCATENATE(IF(VLOOKUP(BP123,NP,23,FALSE)="","",IF(VLOOKUP(BP123,NP,12,FALSE)=1,VLOOKUP(BP123,NP,23,FALSE),-VLOOKUP(BP123,NP,23,FALSE))),IF(VLOOKUP(BP123,NP,24,FALSE)="","",CONCATENATE(" / ",IF(VLOOKUP(BP123,NP,12,FALSE)=1,VLOOKUP(BP123,NP,24,FALSE),-VLOOKUP(BP123,NP,24,FALSE)))),IF(VLOOKUP(BP123,NP,25,FALSE)="","",CONCATENATE(" / ",IF(VLOOKUP(BP123,NP,12,FALSE)=1,VLOOKUP(BP123,NP,25,FALSE),-VLOOKUP(BP123,NP,25,FALSE)))),IF(VLOOKUP(BP123,NP,26,FALSE)="","",CONCATENATE(" / ",IF(VLOOKUP(BP123,NP,12,FALSE)=1,VLOOKUP(BP123,NP,26,FALSE),-VLOOKUP(BP123,NP,26,FALSE)))),IF(VLOOKUP(BP123,NP,27,FALSE)="","",CONCATENATE(" / ",IF(VLOOKUP(BP123,NP,12,FALSE)=1,VLOOKUP(BP123,NP,27,FALSE),-VLOOKUP(BP123,NP,27,FALSE)))),IF(VLOOKUP(BP123,NP,28)="","",CONCATENATE(" / ",IF(VLOOKUP(BP123,NP,12)=1,VLOOKUP(BP123,NP,28),-VLOOKUP(BP123,NP,28)))),IF(VLOOKUP(BP123,NP,29)="","",CONCATENATE(" / ",IF(VLOOKUP(BP123,NP,12)=1,VLOOKUP(BP123,NP,29),-VLOOKUP(BP123,NP,29))))))</f>
        <v/>
      </c>
      <c r="BZ125" s="21"/>
      <c r="CA125" s="17"/>
      <c r="CB125" s="21"/>
      <c r="CC125" s="21"/>
      <c r="CD125" s="17"/>
      <c r="CE125" s="21"/>
      <c r="CF125" s="84" t="str">
        <f>IF(AND(VLOOKUP(BX120,NP,12,FALSE)=0,VLOOKUP(BX120,NP,22,FALSE)=0),"",IF(VLOOKUP(BX120,NP,12,FALSE)=0,VLOOKUP(BX120,NP,4,FALSE),IF(VLOOKUP(BX120,NP,22,FALSE)=0,VLOOKUP(BX120,NP,14,FALSE),"")))</f>
        <v/>
      </c>
      <c r="CG125" s="20" t="str">
        <f>IF(CF125="","",IF(VLOOKUP(BX120,NP,12,FALSE)=0,CONCATENATE(VLOOKUP(BX120,NP,5,FALSE),"  ",VLOOKUP(BX120,NP,6,FALSE)),IF(VLOOKUP(BX120,NP,22,FALSE)=0,CONCATENATE(VLOOKUP(BX120,NP,15,FALSE),"  ",VLOOKUP(BX120,NP,16,FALSE)),"")))</f>
        <v/>
      </c>
      <c r="CH125" s="20"/>
      <c r="CI125" s="20"/>
      <c r="CJ125" s="20"/>
      <c r="CK125" s="20"/>
      <c r="CL125" s="20"/>
      <c r="CM125" s="20"/>
      <c r="CN125" s="176">
        <f>CN120+1</f>
        <v>38</v>
      </c>
      <c r="CO125" s="50" t="s">
        <v>110</v>
      </c>
    </row>
    <row r="126" spans="1:93" ht="12" customHeight="1">
      <c r="A126" s="178"/>
      <c r="B126" s="59"/>
      <c r="C126" s="64" t="str">
        <f>IF(J125="","",IF(VLOOKUP(R120,NP,12,FALSE)=0,CONCATENATE(VLOOKUP(R120,NP,8,FALSE)," pts - ",VLOOKUP(R120,NP,11,FALSE)),IF(VLOOKUP(R120,NP,22,FALSE)=0,CONCATENATE(VLOOKUP(R120,NP,18,FALSE)," pts - ",VLOOKUP(R120,NP,21,FALSE)),"")))</f>
        <v/>
      </c>
      <c r="D126" s="64"/>
      <c r="E126" s="64"/>
      <c r="F126" s="64"/>
      <c r="G126" s="64"/>
      <c r="H126" s="64"/>
      <c r="I126" s="64"/>
      <c r="J126" s="30"/>
      <c r="S126" s="64" t="str">
        <f>IF(Z125="","",IF(VLOOKUP(AH87,NP,12,FALSE)=0,CONCATENATE(VLOOKUP(AH87,NP,8,FALSE)," pts - ",VLOOKUP(AH87,NP,11,FALSE)),IF(VLOOKUP(AH87,NP,22,FALSE)=0,CONCATENATE(VLOOKUP(AH87,NP,18,FALSE)," pts - ",VLOOKUP(AH87,NP,21,FALSE)),"")))</f>
        <v/>
      </c>
      <c r="T126" s="64"/>
      <c r="U126" s="107"/>
      <c r="V126" s="64"/>
      <c r="W126" s="64"/>
      <c r="X126" s="107"/>
      <c r="Y126" s="64"/>
      <c r="Z126" s="18"/>
      <c r="AP126" s="32"/>
      <c r="AR126" s="11"/>
      <c r="AS126" s="23"/>
      <c r="AT126" s="23"/>
      <c r="AU126" s="93"/>
      <c r="AV126" s="23"/>
      <c r="AW126" s="23"/>
      <c r="AX126" s="93"/>
      <c r="AY126" s="18"/>
      <c r="BA126" s="39"/>
      <c r="BH126" s="56"/>
      <c r="BI126" s="58"/>
      <c r="BJ126" s="58"/>
      <c r="BK126" s="104"/>
      <c r="BL126" s="58"/>
      <c r="BM126" s="58"/>
      <c r="BN126" s="104"/>
      <c r="BO126" s="58"/>
      <c r="BP126" s="18"/>
      <c r="BQ126" s="21" t="str">
        <f>IF(BP125="","",IF(VLOOKUP(BH87,NP,12,FALSE)=0,CONCATENATE(VLOOKUP(BH87,NP,8,FALSE)," pts - ",VLOOKUP(BH87,NP,11,FALSE)),IF(VLOOKUP(BH87,NP,22,FALSE)=0,CONCATENATE(VLOOKUP(BH87,NP,18,FALSE)," pts - ",VLOOKUP(BH87,NP,21,FALSE)),"")))</f>
        <v/>
      </c>
      <c r="BR126" s="21"/>
      <c r="BS126" s="17"/>
      <c r="BT126" s="21"/>
      <c r="BU126" s="21"/>
      <c r="BV126" s="17"/>
      <c r="BW126" s="21"/>
      <c r="BX126" s="56"/>
      <c r="BY126" s="58"/>
      <c r="BZ126" s="58"/>
      <c r="CA126" s="104"/>
      <c r="CB126" s="58"/>
      <c r="CC126" s="58"/>
      <c r="CD126" s="104"/>
      <c r="CE126" s="58"/>
      <c r="CF126" s="18"/>
      <c r="CG126" s="21" t="str">
        <f>IF(CF125="","",IF(VLOOKUP(BX120,NP,12,FALSE)=0,CONCATENATE(VLOOKUP(BX120,NP,8,FALSE)," pts - ",VLOOKUP(BX120,NP,11,FALSE)),IF(VLOOKUP(BX120,NP,22,FALSE)=0,CONCATENATE(VLOOKUP(BX120,NP,18,FALSE)," pts - ",VLOOKUP(BX120,NP,21,FALSE)),"")))</f>
        <v/>
      </c>
      <c r="CH126" s="21"/>
      <c r="CI126" s="21"/>
      <c r="CJ126" s="21"/>
      <c r="CK126" s="21"/>
      <c r="CL126" s="21"/>
      <c r="CM126" s="21"/>
      <c r="CN126" s="178"/>
      <c r="CO126" s="59"/>
    </row>
    <row r="127" spans="1:93" ht="12" customHeight="1">
      <c r="A127" s="184"/>
      <c r="B127" s="59"/>
      <c r="J127" s="30"/>
      <c r="K127" s="159"/>
      <c r="L127" s="160"/>
      <c r="M127" s="160"/>
      <c r="N127" s="160"/>
      <c r="O127" s="160"/>
      <c r="P127" s="160"/>
      <c r="Q127" s="160"/>
      <c r="R127" s="161"/>
      <c r="Z127" s="32"/>
      <c r="AP127" s="32"/>
      <c r="AR127" s="11"/>
      <c r="AS127" s="23"/>
      <c r="AT127" s="24"/>
      <c r="AU127" s="98"/>
      <c r="AV127" s="24"/>
      <c r="AW127" s="24"/>
      <c r="AX127" s="98"/>
      <c r="BA127" s="39"/>
      <c r="BH127" s="56"/>
      <c r="BI127" s="58"/>
      <c r="BJ127" s="58"/>
      <c r="BK127" s="104"/>
      <c r="BL127" s="58"/>
      <c r="BM127" s="58"/>
      <c r="BN127" s="104"/>
      <c r="BO127" s="58"/>
      <c r="BP127" s="56"/>
      <c r="BQ127" s="57"/>
      <c r="BR127" s="58"/>
      <c r="BS127" s="104"/>
      <c r="BT127" s="58"/>
      <c r="BU127" s="58"/>
      <c r="BV127" s="104"/>
      <c r="BW127" s="58"/>
      <c r="BX127" s="159"/>
      <c r="BY127" s="160"/>
      <c r="BZ127" s="160"/>
      <c r="CA127" s="160"/>
      <c r="CB127" s="160"/>
      <c r="CC127" s="160"/>
      <c r="CD127" s="160"/>
      <c r="CE127" s="161"/>
      <c r="CF127" s="56"/>
      <c r="CG127" s="58"/>
      <c r="CH127" s="58"/>
      <c r="CI127" s="58"/>
      <c r="CJ127" s="58"/>
      <c r="CK127" s="58"/>
      <c r="CL127" s="58"/>
      <c r="CM127" s="58"/>
      <c r="CN127" s="184"/>
      <c r="CO127" s="59"/>
    </row>
    <row r="128" spans="1:93" ht="12" customHeight="1">
      <c r="A128" s="184"/>
      <c r="B128" s="59"/>
      <c r="J128" s="30"/>
      <c r="K128" s="17"/>
      <c r="L128" s="17"/>
      <c r="M128" s="17"/>
      <c r="N128" s="17"/>
      <c r="O128" s="17"/>
      <c r="P128" s="17"/>
      <c r="Q128" s="17"/>
      <c r="R128" s="17"/>
      <c r="Z128" s="32"/>
      <c r="AP128" s="32"/>
      <c r="AR128" s="11"/>
      <c r="AS128" s="23"/>
      <c r="AT128" s="24"/>
      <c r="AU128" s="98"/>
      <c r="AV128" s="24"/>
      <c r="AW128" s="24"/>
      <c r="AX128" s="98"/>
      <c r="BA128" s="39"/>
      <c r="BH128" s="56"/>
      <c r="BI128" s="58"/>
      <c r="BJ128" s="58"/>
      <c r="BK128" s="104"/>
      <c r="BL128" s="58"/>
      <c r="BM128" s="58"/>
      <c r="BN128" s="104"/>
      <c r="BO128" s="58"/>
      <c r="BP128" s="56"/>
      <c r="BQ128" s="57"/>
      <c r="BR128" s="58"/>
      <c r="BS128" s="104"/>
      <c r="BT128" s="58"/>
      <c r="BU128" s="58"/>
      <c r="BV128" s="104"/>
      <c r="BW128" s="58"/>
      <c r="BX128" s="17"/>
      <c r="BY128" s="17"/>
      <c r="BZ128" s="17"/>
      <c r="CA128" s="17"/>
      <c r="CB128" s="17"/>
      <c r="CC128" s="17"/>
      <c r="CD128" s="17"/>
      <c r="CE128" s="17"/>
      <c r="CF128" s="56"/>
      <c r="CG128" s="58"/>
      <c r="CH128" s="58"/>
      <c r="CI128" s="58"/>
      <c r="CJ128" s="58"/>
      <c r="CK128" s="58"/>
      <c r="CL128" s="58"/>
      <c r="CM128" s="58"/>
      <c r="CN128" s="184"/>
      <c r="CO128" s="59"/>
    </row>
    <row r="129" spans="1:93" ht="12" customHeight="1">
      <c r="A129" s="184"/>
      <c r="B129" s="59"/>
      <c r="C129" s="58"/>
      <c r="D129" s="58"/>
      <c r="E129" s="58"/>
      <c r="F129" s="58"/>
      <c r="G129" s="58"/>
      <c r="H129" s="58"/>
      <c r="I129" s="58"/>
      <c r="J129" s="30"/>
      <c r="K129" s="17" t="s">
        <v>108</v>
      </c>
      <c r="L129" s="17"/>
      <c r="M129" s="17"/>
      <c r="N129" s="17"/>
      <c r="O129" s="17"/>
      <c r="P129" s="17"/>
      <c r="Q129" s="17"/>
      <c r="R129" s="17"/>
      <c r="Z129" s="32"/>
      <c r="AP129" s="32"/>
      <c r="AR129" s="11"/>
      <c r="AS129" s="23"/>
      <c r="AT129" s="15"/>
      <c r="AU129" s="15"/>
      <c r="AV129" s="15"/>
      <c r="AW129" s="15"/>
      <c r="AX129" s="15"/>
      <c r="AZ129" s="11"/>
      <c r="BA129" s="42"/>
      <c r="BB129" s="23"/>
      <c r="BC129" s="93"/>
      <c r="BD129" s="23"/>
      <c r="BE129" s="23"/>
      <c r="BF129" s="93"/>
      <c r="BG129" s="18"/>
      <c r="BH129" s="56"/>
      <c r="BI129" s="58"/>
      <c r="BJ129" s="58"/>
      <c r="BK129" s="104"/>
      <c r="BL129" s="58"/>
      <c r="BM129" s="58"/>
      <c r="BN129" s="104"/>
      <c r="BO129" s="58"/>
      <c r="BP129" s="56"/>
      <c r="BQ129" s="57"/>
      <c r="BR129" s="58"/>
      <c r="BS129" s="104"/>
      <c r="BT129" s="58"/>
      <c r="BU129" s="58"/>
      <c r="BV129" s="104"/>
      <c r="BW129" s="58"/>
      <c r="BX129" s="17" t="s">
        <v>92</v>
      </c>
      <c r="BY129" s="17"/>
      <c r="BZ129" s="17"/>
      <c r="CA129" s="17"/>
      <c r="CB129" s="17"/>
      <c r="CC129" s="17"/>
      <c r="CD129" s="17"/>
      <c r="CE129" s="17"/>
      <c r="CF129" s="56"/>
      <c r="CG129" s="58"/>
      <c r="CH129" s="58"/>
      <c r="CI129" s="58"/>
      <c r="CJ129" s="58"/>
      <c r="CK129" s="58"/>
      <c r="CL129" s="58"/>
      <c r="CM129" s="58"/>
      <c r="CN129" s="184"/>
      <c r="CO129" s="59"/>
    </row>
    <row r="130" spans="1:93" ht="12" customHeight="1">
      <c r="A130" s="184"/>
      <c r="B130" s="59"/>
      <c r="J130" s="30"/>
      <c r="Z130" s="32"/>
      <c r="AP130" s="32"/>
      <c r="AR130" s="11"/>
      <c r="AS130" s="23"/>
      <c r="AT130" s="18"/>
      <c r="AU130" s="99"/>
      <c r="AV130" s="18"/>
      <c r="AW130" s="18"/>
      <c r="AX130" s="99"/>
      <c r="AZ130" s="18"/>
      <c r="BA130" s="45"/>
      <c r="BB130" s="24"/>
      <c r="BC130" s="98"/>
      <c r="BD130" s="24"/>
      <c r="BE130" s="24"/>
      <c r="BF130" s="98"/>
      <c r="BH130" s="56"/>
      <c r="BI130" s="58"/>
      <c r="BJ130" s="58"/>
      <c r="BK130" s="104"/>
      <c r="BL130" s="58"/>
      <c r="BM130" s="58"/>
      <c r="BN130" s="104"/>
      <c r="BO130" s="58"/>
      <c r="BP130" s="56"/>
      <c r="BQ130" s="57"/>
      <c r="BR130" s="58"/>
      <c r="BS130" s="104"/>
      <c r="BT130" s="58"/>
      <c r="BU130" s="58"/>
      <c r="BV130" s="104"/>
      <c r="BW130" s="58"/>
      <c r="BX130" s="56"/>
      <c r="BY130" s="58"/>
      <c r="BZ130" s="58"/>
      <c r="CA130" s="104"/>
      <c r="CB130" s="58"/>
      <c r="CC130" s="58"/>
      <c r="CD130" s="104"/>
      <c r="CE130" s="58"/>
      <c r="CF130" s="56"/>
      <c r="CG130" s="58"/>
      <c r="CH130" s="58"/>
      <c r="CI130" s="58"/>
      <c r="CJ130" s="58"/>
      <c r="CK130" s="58"/>
      <c r="CL130" s="58"/>
      <c r="CM130" s="58"/>
      <c r="CN130" s="184"/>
      <c r="CO130" s="59"/>
    </row>
    <row r="131" spans="1:93" ht="12" customHeight="1">
      <c r="A131" s="178"/>
      <c r="B131" s="59"/>
      <c r="J131" s="30"/>
      <c r="K131" s="20" t="str">
        <f>IF(R131="","",IF(VLOOKUP(Z117,NP,12,FALSE)=0,CONCATENATE(VLOOKUP(Z117,NP,5,FALSE),"  ",VLOOKUP(Z117,NP,6,FALSE)),IF(VLOOKUP(Z117,NP,22,FALSE)=0,CONCATENATE(VLOOKUP(Z117,NP,15,FALSE),"  ",VLOOKUP(Z117,NP,16,FALSE)),"")))</f>
        <v/>
      </c>
      <c r="L131" s="20"/>
      <c r="M131" s="92"/>
      <c r="N131" s="20"/>
      <c r="O131" s="20"/>
      <c r="P131" s="92"/>
      <c r="Q131" s="20"/>
      <c r="R131" s="84" t="str">
        <f>IF(AND(VLOOKUP(Z117,NP,12,FALSE)=0,VLOOKUP(Z117,NP,22,FALSE)=0),"",IF(VLOOKUP(Z117,NP,12,FALSE)=0,VLOOKUP(Z117,NP,4,FALSE),IF(VLOOKUP(Z117,NP,22,FALSE)=0,VLOOKUP(Z117,NP,14,FALSE),"")))</f>
        <v/>
      </c>
      <c r="S131" s="164">
        <f>AA115</f>
        <v>20</v>
      </c>
      <c r="T131" s="34"/>
      <c r="U131" s="94"/>
      <c r="V131" s="34"/>
      <c r="W131" s="34"/>
      <c r="X131" s="94"/>
      <c r="Y131" s="34"/>
      <c r="Z131" s="32"/>
      <c r="AP131" s="32"/>
      <c r="AR131" s="11"/>
      <c r="AS131" s="23"/>
      <c r="AT131" s="23"/>
      <c r="AU131" s="93"/>
      <c r="AV131" s="23"/>
      <c r="AW131" s="23"/>
      <c r="AX131" s="93"/>
      <c r="AY131" s="18"/>
      <c r="AZ131" s="11"/>
      <c r="BA131" s="46"/>
      <c r="BB131" s="28"/>
      <c r="BC131" s="15"/>
      <c r="BD131" s="28"/>
      <c r="BE131" s="28"/>
      <c r="BF131" s="15"/>
      <c r="BH131" s="56"/>
      <c r="BI131" s="58"/>
      <c r="BJ131" s="58"/>
      <c r="BK131" s="104"/>
      <c r="BL131" s="58"/>
      <c r="BM131" s="58"/>
      <c r="BN131" s="104"/>
      <c r="BO131" s="58"/>
      <c r="BP131" s="56"/>
      <c r="BQ131" s="60"/>
      <c r="BR131" s="61"/>
      <c r="BS131" s="103"/>
      <c r="BT131" s="61"/>
      <c r="BU131" s="61"/>
      <c r="BV131" s="103"/>
      <c r="BW131" s="109">
        <f>BO115</f>
        <v>28</v>
      </c>
      <c r="BX131" s="84" t="str">
        <f>IF(AND(VLOOKUP(BP117,NP,12,FALSE)=0,VLOOKUP(BP117,NP,22,FALSE)=0),"",IF(VLOOKUP(BP117,NP,12,FALSE)=0,VLOOKUP(BP117,NP,4,FALSE),IF(VLOOKUP(BP117,NP,22,FALSE)=0,VLOOKUP(BP117,NP,14,FALSE),"")))</f>
        <v/>
      </c>
      <c r="BY131" s="20" t="str">
        <f>IF(BX131="","",IF(VLOOKUP(BP117,NP,12,FALSE)=0,CONCATENATE(VLOOKUP(BP117,NP,5,FALSE),"  ",VLOOKUP(BP117,NP,6,FALSE)),IF(VLOOKUP(BP117,NP,22,FALSE)=0,CONCATENATE(VLOOKUP(BP117,NP,15,FALSE),"  ",VLOOKUP(BP117,NP,16,FALSE)),"")))</f>
        <v/>
      </c>
      <c r="BZ131" s="20"/>
      <c r="CA131" s="92"/>
      <c r="CB131" s="20"/>
      <c r="CC131" s="20"/>
      <c r="CD131" s="92"/>
      <c r="CE131" s="20"/>
      <c r="CF131" s="11"/>
      <c r="CG131" s="18"/>
      <c r="CH131" s="18"/>
      <c r="CI131" s="18"/>
      <c r="CJ131" s="18"/>
      <c r="CK131" s="18"/>
      <c r="CL131" s="18"/>
      <c r="CM131" s="18"/>
      <c r="CN131" s="178"/>
      <c r="CO131" s="59"/>
    </row>
    <row r="132" spans="1:93" ht="12" customHeight="1">
      <c r="A132" s="178"/>
      <c r="B132" s="59"/>
      <c r="J132" s="87"/>
      <c r="K132" s="64" t="str">
        <f>IF(R131="","",IF(VLOOKUP(Z117,NP,12,FALSE)=0,CONCATENATE(VLOOKUP(Z117,NP,8,FALSE)," pts - ",VLOOKUP(Z117,NP,11,FALSE)),IF(VLOOKUP(Z117,NP,22,FALSE)=0,CONCATENATE(VLOOKUP(Z117,NP,18,FALSE)," pts - ",VLOOKUP(Z117,NP,21,FALSE)),"")))</f>
        <v/>
      </c>
      <c r="L132" s="64"/>
      <c r="M132" s="107"/>
      <c r="N132" s="64"/>
      <c r="O132" s="64"/>
      <c r="P132" s="107"/>
      <c r="Q132" s="64"/>
      <c r="R132" s="18"/>
      <c r="Z132" s="32"/>
      <c r="AP132" s="32"/>
      <c r="AR132" s="11"/>
      <c r="AS132" s="23"/>
      <c r="AT132" s="24"/>
      <c r="AU132" s="98"/>
      <c r="AV132" s="24"/>
      <c r="AW132" s="24"/>
      <c r="AX132" s="98"/>
      <c r="AZ132" s="11"/>
      <c r="BA132" s="165"/>
      <c r="BB132" s="15"/>
      <c r="BC132" s="15"/>
      <c r="BD132" s="15"/>
      <c r="BE132" s="15"/>
      <c r="BF132" s="15"/>
      <c r="BH132" s="56"/>
      <c r="BI132" s="58"/>
      <c r="BJ132" s="58"/>
      <c r="BK132" s="104"/>
      <c r="BL132" s="58"/>
      <c r="BM132" s="58"/>
      <c r="BN132" s="104"/>
      <c r="BO132" s="58"/>
      <c r="BP132" s="56"/>
      <c r="BQ132" s="57"/>
      <c r="BR132" s="58"/>
      <c r="BS132" s="104"/>
      <c r="BT132" s="58"/>
      <c r="BU132" s="58"/>
      <c r="BV132" s="104"/>
      <c r="BW132" s="58"/>
      <c r="BX132" s="18"/>
      <c r="BY132" s="21" t="str">
        <f>IF(BX131="","",IF(VLOOKUP(BP117,NP,12,FALSE)=0,CONCATENATE(VLOOKUP(BP117,NP,8,FALSE)," pts - ",VLOOKUP(BP117,NP,11,FALSE)),IF(VLOOKUP(BP117,NP,22,FALSE)=0,CONCATENATE(VLOOKUP(BP117,NP,18,FALSE)," pts - ",VLOOKUP(BP117,NP,21,FALSE)),"")))</f>
        <v/>
      </c>
      <c r="BZ132" s="21"/>
      <c r="CA132" s="17"/>
      <c r="CB132" s="21"/>
      <c r="CC132" s="21"/>
      <c r="CD132" s="17"/>
      <c r="CE132" s="21"/>
      <c r="CF132" s="26"/>
      <c r="CG132" s="18"/>
      <c r="CH132" s="18"/>
      <c r="CI132" s="18"/>
      <c r="CJ132" s="18"/>
      <c r="CK132" s="18"/>
      <c r="CL132" s="18"/>
      <c r="CM132" s="18"/>
      <c r="CN132" s="178"/>
      <c r="CO132" s="59"/>
    </row>
    <row r="133" spans="1:93" ht="12" customHeight="1">
      <c r="A133" s="176">
        <f>A125+1</f>
        <v>55</v>
      </c>
      <c r="B133" s="50" t="s">
        <v>110</v>
      </c>
      <c r="C133" s="20" t="str">
        <f>IF(J133="","",IF(VLOOKUP(R133,NP,12,FALSE)=1,CONCATENATE(VLOOKUP(R133,NP,5,FALSE),"  ",VLOOKUP(R133,NP,6,FALSE)),IF(VLOOKUP(R133,NP,22,FALSE)=1,CONCATENATE(VLOOKUP(R133,NP,15,FALSE),"  ",VLOOKUP(R133,NP,16,FALSE)),"")))</f>
        <v/>
      </c>
      <c r="D133" s="20"/>
      <c r="E133" s="20"/>
      <c r="F133" s="20"/>
      <c r="G133" s="20"/>
      <c r="H133" s="20"/>
      <c r="I133" s="20"/>
      <c r="J133" s="82" t="str">
        <f>IF(VLOOKUP(R133,NP,12,FALSE)=1,VLOOKUP(R133,NP,4,FALSE),IF(VLOOKUP(R133,NP,22,FALSE)=1,VLOOKUP(R133,NP,14,FALSE),""))</f>
        <v/>
      </c>
      <c r="K133" s="125" t="s">
        <v>67</v>
      </c>
      <c r="L133" s="125"/>
      <c r="M133" s="126" t="str">
        <f>IF(VLOOKUP(R133,NP,32,FALSE)="","",IF(VLOOKUP(R133,NP,32,FALSE)=0,"",VLOOKUP(R133,NP,32,FALSE)))</f>
        <v/>
      </c>
      <c r="N133" s="127" t="str">
        <f>IF(VLOOKUP(R133,NP,33,FALSE)="","",IF(VLOOKUP(R133,NP,34,FALSE)=2,"",VLOOKUP(R133,NP,34,FALSE)))</f>
        <v/>
      </c>
      <c r="O133" s="127"/>
      <c r="P133" s="128" t="str">
        <f>IF(VLOOKUP(R133,NP,33,FALSE)="","",IF(VLOOKUP(R133,NP,33,FALSE)=0,"",VLOOKUP(R133,NP,33,FALSE)))</f>
        <v/>
      </c>
      <c r="Q133" s="137"/>
      <c r="R133" s="139">
        <f>R120+1</f>
        <v>284</v>
      </c>
      <c r="Z133" s="32"/>
      <c r="AP133" s="32"/>
      <c r="AR133" s="11"/>
      <c r="AS133" s="23"/>
      <c r="AT133" s="23"/>
      <c r="AU133" s="93"/>
      <c r="AV133" s="23"/>
      <c r="AW133" s="23"/>
      <c r="AX133" s="93"/>
      <c r="AY133" s="18"/>
      <c r="AZ133" s="11"/>
      <c r="BA133" s="43"/>
      <c r="BB133" s="18"/>
      <c r="BC133" s="99"/>
      <c r="BD133" s="18"/>
      <c r="BE133" s="18"/>
      <c r="BF133" s="99"/>
      <c r="BH133" s="56"/>
      <c r="BI133" s="58"/>
      <c r="BJ133" s="58"/>
      <c r="BK133" s="104"/>
      <c r="BL133" s="58"/>
      <c r="BM133" s="58"/>
      <c r="BN133" s="104"/>
      <c r="BO133" s="58"/>
      <c r="BP133" s="56"/>
      <c r="BQ133" s="57"/>
      <c r="BR133" s="58"/>
      <c r="BS133" s="104"/>
      <c r="BT133" s="58"/>
      <c r="BU133" s="58"/>
      <c r="BV133" s="104"/>
      <c r="BW133" s="58"/>
      <c r="BX133" s="139">
        <f>BX120+1</f>
        <v>276</v>
      </c>
      <c r="BY133" s="125" t="s">
        <v>67</v>
      </c>
      <c r="BZ133" s="125"/>
      <c r="CA133" s="126" t="str">
        <f>IF(VLOOKUP(BX133,NP,32,FALSE)="","",IF(VLOOKUP(BX133,NP,32,FALSE)=0,"",VLOOKUP(BX133,NP,32,FALSE)))</f>
        <v/>
      </c>
      <c r="CB133" s="127" t="str">
        <f>IF(VLOOKUP(BX133,NP,33,FALSE)="","",IF(VLOOKUP(BX133,NP,34,FALSE)=2,"",VLOOKUP(BX133,NP,34,FALSE)))</f>
        <v/>
      </c>
      <c r="CC133" s="127"/>
      <c r="CD133" s="128" t="str">
        <f>IF(VLOOKUP(BX133,NP,33,FALSE)="","",IF(VLOOKUP(BX133,NP,33,FALSE)=0,"",VLOOKUP(BX133,NP,33,FALSE)))</f>
        <v/>
      </c>
      <c r="CE133" s="137"/>
      <c r="CF133" s="83" t="str">
        <f>IF(VLOOKUP(BX133,NP,12,FALSE)=1,VLOOKUP(BX133,NP,4,FALSE),IF(VLOOKUP(BX133,NP,22,FALSE)=1,VLOOKUP(BX133,NP,14,FALSE),""))</f>
        <v/>
      </c>
      <c r="CG133" s="20" t="str">
        <f>IF(CF133="","",IF(VLOOKUP(BX133,NP,12,FALSE)=1,CONCATENATE(VLOOKUP(BX133,NP,5,FALSE),"  ",VLOOKUP(BX133,NP,6,FALSE)),IF(VLOOKUP(BX133,NP,22,FALSE)=1,CONCATENATE(VLOOKUP(BX133,NP,15,FALSE),"  ",VLOOKUP(BX133,NP,16,FALSE)),"")))</f>
        <v/>
      </c>
      <c r="CH133" s="20"/>
      <c r="CI133" s="20"/>
      <c r="CJ133" s="20"/>
      <c r="CK133" s="20"/>
      <c r="CL133" s="20"/>
      <c r="CM133" s="20"/>
      <c r="CN133" s="176">
        <f>CN125+1</f>
        <v>39</v>
      </c>
      <c r="CO133" s="50" t="s">
        <v>110</v>
      </c>
    </row>
    <row r="134" spans="1:93" ht="12" customHeight="1">
      <c r="A134" s="178"/>
      <c r="B134" s="59"/>
      <c r="C134" s="64" t="str">
        <f>IF(J133="","",IF(VLOOKUP(R133,NP,12,FALSE)=1,CONCATENATE(VLOOKUP(R133,NP,8,FALSE)," pts - ",VLOOKUP(R133,NP,11,FALSE)),IF(VLOOKUP(R133,NP,22,FALSE)=1,CONCATENATE(VLOOKUP(R133,NP,18,FALSE)," pts - ",VLOOKUP(R133,NP,21,FALSE)),"")))</f>
        <v/>
      </c>
      <c r="D134" s="64"/>
      <c r="E134" s="64"/>
      <c r="F134" s="64"/>
      <c r="G134" s="64"/>
      <c r="H134" s="64"/>
      <c r="I134" s="64"/>
      <c r="J134" s="89"/>
      <c r="K134" s="18"/>
      <c r="L134" s="18"/>
      <c r="M134" s="99"/>
      <c r="N134" s="18"/>
      <c r="O134" s="18"/>
      <c r="P134" s="99"/>
      <c r="Q134" s="18"/>
      <c r="R134" s="18"/>
      <c r="Z134" s="32"/>
      <c r="AP134" s="32"/>
      <c r="AR134" s="11"/>
      <c r="AS134" s="23"/>
      <c r="AT134" s="24"/>
      <c r="AU134" s="98"/>
      <c r="AV134" s="24"/>
      <c r="AW134" s="24"/>
      <c r="AX134" s="98"/>
      <c r="AZ134" s="11"/>
      <c r="BA134" s="43"/>
      <c r="BB134" s="18"/>
      <c r="BC134" s="99"/>
      <c r="BD134" s="18"/>
      <c r="BE134" s="18"/>
      <c r="BF134" s="99"/>
      <c r="BH134" s="56"/>
      <c r="BI134" s="58"/>
      <c r="BJ134" s="58"/>
      <c r="BK134" s="104"/>
      <c r="BL134" s="58"/>
      <c r="BM134" s="58"/>
      <c r="BN134" s="104"/>
      <c r="BO134" s="58"/>
      <c r="BP134" s="56"/>
      <c r="BQ134" s="57"/>
      <c r="BR134" s="58"/>
      <c r="BS134" s="104"/>
      <c r="BT134" s="58"/>
      <c r="BU134" s="58"/>
      <c r="BV134" s="104"/>
      <c r="BW134" s="58"/>
      <c r="BX134" s="18"/>
      <c r="BY134" s="18"/>
      <c r="BZ134" s="18"/>
      <c r="CA134" s="99"/>
      <c r="CB134" s="18"/>
      <c r="CC134" s="18"/>
      <c r="CD134" s="99"/>
      <c r="CE134" s="18"/>
      <c r="CF134" s="25"/>
      <c r="CG134" s="21" t="str">
        <f>IF(CF133="","",IF(VLOOKUP(BX133,NP,12,FALSE)=1,CONCATENATE(VLOOKUP(BX133,NP,8,FALSE)," pts - ",VLOOKUP(BX133,NP,11,FALSE)),IF(VLOOKUP(BX133,NP,22,FALSE)=1,CONCATENATE(VLOOKUP(BX133,NP,18,FALSE)," pts - ",VLOOKUP(BX133,NP,21,FALSE)),"")))</f>
        <v/>
      </c>
      <c r="CH134" s="21"/>
      <c r="CI134" s="21"/>
      <c r="CJ134" s="21"/>
      <c r="CK134" s="21"/>
      <c r="CL134" s="21"/>
      <c r="CM134" s="21"/>
      <c r="CN134" s="178"/>
      <c r="CO134" s="59"/>
    </row>
    <row r="135" spans="1:93" ht="12" customHeight="1">
      <c r="A135" s="178"/>
      <c r="B135" s="59"/>
      <c r="C135" s="64" t="str">
        <f>IF(J133="","",CONCATENATE(IF(VLOOKUP(R133,NP,23,FALSE)="","",IF(VLOOKUP(R133,NP,12,FALSE)=1,VLOOKUP(R133,NP,23,FALSE),-VLOOKUP(R133,NP,23,FALSE))),IF(VLOOKUP(R133,NP,24,FALSE)="","",CONCATENATE(" / ",IF(VLOOKUP(R133,NP,12,FALSE)=1,VLOOKUP(R133,NP,24,FALSE),-VLOOKUP(R133,NP,24,FALSE)))),IF(VLOOKUP(R133,NP,25,FALSE)="","",CONCATENATE(" / ",IF(VLOOKUP(R133,NP,12,FALSE)=1,VLOOKUP(R133,NP,25,FALSE),-VLOOKUP(R133,NP,25,FALSE)))),IF(VLOOKUP(R133,NP,26,FALSE)="","",CONCATENATE(" / ",IF(VLOOKUP(R133,NP,12,FALSE)=1,VLOOKUP(R133,NP,26,FALSE),-VLOOKUP(R133,NP,26,FALSE)))),IF(VLOOKUP(R133,NP,27,FALSE)="","",CONCATENATE(" / ",IF(VLOOKUP(R133,NP,12,FALSE)=1,VLOOKUP(R133,NP,27,FALSE),-VLOOKUP(R133,NP,27,FALSE)))),IF(VLOOKUP(R133,NP,28)="","",CONCATENATE(" / ",IF(VLOOKUP(R133,NP,12)=1,VLOOKUP(R133,NP,28),-VLOOKUP(R133,NP,28)))),IF(VLOOKUP(R133,NP,29)="","",CONCATENATE(" / ",IF(VLOOKUP(R133,NP,12)=1,VLOOKUP(R133,NP,29),-VLOOKUP(R133,NP,29))))))</f>
        <v/>
      </c>
      <c r="D135" s="64"/>
      <c r="E135" s="64"/>
      <c r="F135" s="64"/>
      <c r="G135" s="64"/>
      <c r="H135" s="64"/>
      <c r="I135" s="64"/>
      <c r="J135" s="88"/>
      <c r="K135" s="20" t="str">
        <f>IF(R135="","",IF(VLOOKUP(Z123,NP,12,FALSE)=0,CONCATENATE(VLOOKUP(Z123,NP,5,FALSE),"  ",VLOOKUP(Z123,NP,6,FALSE)),IF(VLOOKUP(Z123,NP,22,FALSE)=0,CONCATENATE(VLOOKUP(Z123,NP,15,FALSE),"  ",VLOOKUP(Z123,NP,16,FALSE)),"")))</f>
        <v/>
      </c>
      <c r="L135" s="20"/>
      <c r="M135" s="92"/>
      <c r="N135" s="20"/>
      <c r="O135" s="20"/>
      <c r="P135" s="92"/>
      <c r="Q135" s="20"/>
      <c r="R135" s="84" t="str">
        <f>IF(AND(VLOOKUP(Z123,NP,12,FALSE)=0,VLOOKUP(Z123,NP,22,FALSE)=0),"",IF(VLOOKUP(Z123,NP,12,FALSE)=0,VLOOKUP(Z123,NP,4,FALSE),IF(VLOOKUP(Z123,NP,22,FALSE)=0,VLOOKUP(Z123,NP,14,FALSE),"")))</f>
        <v/>
      </c>
      <c r="S135" s="164">
        <f>AA125</f>
        <v>109</v>
      </c>
      <c r="T135" s="34"/>
      <c r="U135" s="94"/>
      <c r="V135" s="34"/>
      <c r="W135" s="34"/>
      <c r="X135" s="94"/>
      <c r="Y135" s="34"/>
      <c r="Z135" s="32"/>
      <c r="AP135" s="32"/>
      <c r="AR135" s="11"/>
      <c r="AS135" s="23"/>
      <c r="AT135" s="15"/>
      <c r="AU135" s="15"/>
      <c r="AV135" s="15"/>
      <c r="AW135" s="15"/>
      <c r="AX135" s="15"/>
      <c r="AZ135" s="11"/>
      <c r="BA135" s="42"/>
      <c r="BB135" s="23"/>
      <c r="BC135" s="93"/>
      <c r="BD135" s="23"/>
      <c r="BE135" s="23"/>
      <c r="BF135" s="93"/>
      <c r="BG135" s="18"/>
      <c r="BH135" s="56"/>
      <c r="BI135" s="58"/>
      <c r="BJ135" s="58"/>
      <c r="BK135" s="104"/>
      <c r="BL135" s="58"/>
      <c r="BM135" s="58"/>
      <c r="BN135" s="104"/>
      <c r="BO135" s="58"/>
      <c r="BP135" s="56"/>
      <c r="BQ135" s="60"/>
      <c r="BR135" s="61"/>
      <c r="BS135" s="103"/>
      <c r="BT135" s="61"/>
      <c r="BU135" s="61"/>
      <c r="BV135" s="103"/>
      <c r="BW135" s="109">
        <f>BO125</f>
        <v>101</v>
      </c>
      <c r="BX135" s="84" t="str">
        <f>IF(AND(VLOOKUP(BP123,NP,12,FALSE)=0,VLOOKUP(BP123,NP,22,FALSE)=0),"",IF(VLOOKUP(BP123,NP,12,FALSE)=0,VLOOKUP(BP123,NP,4,FALSE),IF(VLOOKUP(BP123,NP,22,FALSE)=0,VLOOKUP(BP123,NP,14,FALSE),"")))</f>
        <v/>
      </c>
      <c r="BY135" s="20" t="str">
        <f>IF(BX135="","",IF(VLOOKUP(BP123,NP,12,FALSE)=0,CONCATENATE(VLOOKUP(BP123,NP,5,FALSE),"  ",VLOOKUP(BP123,NP,6,FALSE)),IF(VLOOKUP(BP123,NP,22,FALSE)=0,CONCATENATE(VLOOKUP(BP123,NP,15,FALSE),"  ",VLOOKUP(BP123,NP,16,FALSE)),"")))</f>
        <v/>
      </c>
      <c r="BZ135" s="20"/>
      <c r="CA135" s="92"/>
      <c r="CB135" s="20"/>
      <c r="CC135" s="20"/>
      <c r="CD135" s="92"/>
      <c r="CE135" s="20"/>
      <c r="CF135" s="26"/>
      <c r="CG135" s="21" t="str">
        <f>IF(CF133="","",CONCATENATE(IF(VLOOKUP(BX133,NP,23,FALSE)="","",IF(VLOOKUP(BX133,NP,12,FALSE)=1,VLOOKUP(BX133,NP,23,FALSE),-VLOOKUP(BX133,NP,23,FALSE))),IF(VLOOKUP(BX133,NP,24,FALSE)="","",CONCATENATE(" / ",IF(VLOOKUP(BX133,NP,12,FALSE)=1,VLOOKUP(BX133,NP,24,FALSE),-VLOOKUP(BX133,NP,24,FALSE)))),IF(VLOOKUP(BX133,NP,25,FALSE)="","",CONCATENATE(" / ",IF(VLOOKUP(BX133,NP,12,FALSE)=1,VLOOKUP(BX133,NP,25,FALSE),-VLOOKUP(BX133,NP,25,FALSE)))),IF(VLOOKUP(BX133,NP,26,FALSE)="","",CONCATENATE(" / ",IF(VLOOKUP(BX133,NP,12,FALSE)=1,VLOOKUP(BX133,NP,26,FALSE),-VLOOKUP(BX133,NP,26,FALSE)))),IF(VLOOKUP(BX133,NP,27,FALSE)="","",CONCATENATE(" / ",IF(VLOOKUP(BX133,NP,12,FALSE)=1,VLOOKUP(BX133,NP,27,FALSE),-VLOOKUP(BX133,NP,27,FALSE)))),IF(VLOOKUP(BX133,NP,28)="","",CONCATENATE(" / ",IF(VLOOKUP(BX133,NP,12)=1,VLOOKUP(BX133,NP,28),-VLOOKUP(BX133,NP,28)))),IF(VLOOKUP(BX133,NP,29)="","",CONCATENATE(" / ",IF(VLOOKUP(BX133,NP,12)=1,VLOOKUP(BX133,NP,29),-VLOOKUP(BX133,NP,29))))))</f>
        <v/>
      </c>
      <c r="CH135" s="21"/>
      <c r="CI135" s="21"/>
      <c r="CJ135" s="21"/>
      <c r="CK135" s="21"/>
      <c r="CL135" s="21"/>
      <c r="CM135" s="21"/>
      <c r="CN135" s="178"/>
      <c r="CO135" s="59"/>
    </row>
    <row r="136" spans="1:93" ht="12" customHeight="1">
      <c r="A136" s="178"/>
      <c r="B136" s="59"/>
      <c r="J136" s="44"/>
      <c r="K136" s="64" t="str">
        <f>IF(R135="","",IF(VLOOKUP(Z123,NP,12,FALSE)=0,CONCATENATE(VLOOKUP(Z123,NP,8,FALSE)," pts - ",VLOOKUP(Z123,NP,11,FALSE)),IF(VLOOKUP(Z123,NP,22,FALSE)=0,CONCATENATE(VLOOKUP(Z123,NP,18,FALSE)," pts - ",VLOOKUP(Z123,NP,21,FALSE)),"")))</f>
        <v/>
      </c>
      <c r="L136" s="64"/>
      <c r="M136" s="107"/>
      <c r="N136" s="64"/>
      <c r="O136" s="64"/>
      <c r="P136" s="107"/>
      <c r="Q136" s="64"/>
      <c r="AP136" s="32"/>
      <c r="AR136" s="11"/>
      <c r="AS136" s="23"/>
      <c r="AT136" s="18"/>
      <c r="AU136" s="99"/>
      <c r="AV136" s="18"/>
      <c r="AW136" s="18"/>
      <c r="AX136" s="99"/>
      <c r="AZ136" s="11"/>
      <c r="BA136" s="45"/>
      <c r="BB136" s="24"/>
      <c r="BC136" s="98"/>
      <c r="BD136" s="24"/>
      <c r="BE136" s="24"/>
      <c r="BF136" s="98"/>
      <c r="BG136" s="18"/>
      <c r="BH136" s="56"/>
      <c r="BI136" s="58"/>
      <c r="BJ136" s="58"/>
      <c r="BK136" s="104"/>
      <c r="BL136" s="58"/>
      <c r="BM136" s="58"/>
      <c r="BN136" s="104"/>
      <c r="BO136" s="58"/>
      <c r="BP136" s="56"/>
      <c r="BQ136" s="58"/>
      <c r="BR136" s="58"/>
      <c r="BS136" s="104"/>
      <c r="BT136" s="58"/>
      <c r="BU136" s="58"/>
      <c r="BV136" s="104"/>
      <c r="BW136" s="58"/>
      <c r="BX136" s="18"/>
      <c r="BY136" s="21" t="str">
        <f>IF(BX135="","",IF(VLOOKUP(BP123,NP,12,FALSE)=0,CONCATENATE(VLOOKUP(BP123,NP,8,FALSE)," pts - ",VLOOKUP(BP123,NP,11,FALSE)),IF(VLOOKUP(BP123,NP,22,FALSE)=0,CONCATENATE(VLOOKUP(BP123,NP,18,FALSE)," pts - ",VLOOKUP(BP123,NP,21,FALSE)),"")))</f>
        <v/>
      </c>
      <c r="BZ136" s="21"/>
      <c r="CA136" s="17"/>
      <c r="CB136" s="21"/>
      <c r="CC136" s="21"/>
      <c r="CD136" s="17"/>
      <c r="CE136" s="21"/>
      <c r="CF136" s="11"/>
      <c r="CG136" s="18"/>
      <c r="CH136" s="18"/>
      <c r="CI136" s="18"/>
      <c r="CJ136" s="18"/>
      <c r="CK136" s="18"/>
      <c r="CL136" s="18"/>
      <c r="CM136" s="18"/>
      <c r="CN136" s="178"/>
      <c r="CO136" s="59"/>
    </row>
    <row r="137" spans="1:93" ht="12" customHeight="1">
      <c r="A137" s="176">
        <f>A133+1</f>
        <v>56</v>
      </c>
      <c r="B137" s="50" t="s">
        <v>110</v>
      </c>
      <c r="C137" s="20" t="str">
        <f>IF(J137="","",IF(VLOOKUP(R133,NP,12,FALSE)=0,CONCATENATE(VLOOKUP(R133,NP,5,FALSE),"  ",VLOOKUP(R133,NP,6,FALSE)),IF(VLOOKUP(R133,NP,22,FALSE)=0,CONCATENATE(VLOOKUP(R133,NP,15,FALSE),"  ",VLOOKUP(R133,NP,16,FALSE)),"")))</f>
        <v/>
      </c>
      <c r="D137" s="20"/>
      <c r="E137" s="20"/>
      <c r="F137" s="20"/>
      <c r="G137" s="20"/>
      <c r="H137" s="20"/>
      <c r="I137" s="20"/>
      <c r="J137" s="84" t="str">
        <f>IF(AND(VLOOKUP(R133,NP,12,FALSE)=0,VLOOKUP(R133,NP,22,FALSE)=0),"",IF(VLOOKUP(R133,NP,12,FALSE)=0,VLOOKUP(R133,NP,4,FALSE),IF(VLOOKUP(R133,NP,22,FALSE)=0,VLOOKUP(R133,NP,14,FALSE),"")))</f>
        <v/>
      </c>
      <c r="AP137" s="32"/>
      <c r="AR137" s="11"/>
      <c r="AS137" s="23"/>
      <c r="AT137" s="23"/>
      <c r="AU137" s="93"/>
      <c r="AV137" s="23"/>
      <c r="AW137" s="23"/>
      <c r="AX137" s="93"/>
      <c r="AY137" s="18"/>
      <c r="BA137" s="39"/>
      <c r="BH137" s="56"/>
      <c r="BI137" s="58"/>
      <c r="BJ137" s="58"/>
      <c r="BK137" s="104"/>
      <c r="BL137" s="58"/>
      <c r="BM137" s="58"/>
      <c r="BN137" s="104"/>
      <c r="BO137" s="58"/>
      <c r="BP137" s="56"/>
      <c r="BQ137" s="58"/>
      <c r="BR137" s="58"/>
      <c r="BS137" s="104"/>
      <c r="BT137" s="58"/>
      <c r="BU137" s="58"/>
      <c r="BV137" s="104"/>
      <c r="BW137" s="58"/>
      <c r="BX137" s="11"/>
      <c r="BY137" s="54"/>
      <c r="BZ137" s="55"/>
      <c r="CA137" s="96"/>
      <c r="CB137" s="55"/>
      <c r="CC137" s="55"/>
      <c r="CD137" s="96"/>
      <c r="CE137" s="47"/>
      <c r="CF137" s="84" t="str">
        <f>IF(AND(VLOOKUP(BX133,NP,12,FALSE)=0,VLOOKUP(BX133,NP,22,FALSE)=0),"",IF(VLOOKUP(BX133,NP,12,FALSE)=0,VLOOKUP(BX133,NP,4,FALSE),IF(VLOOKUP(BX133,NP,22,FALSE)=0,VLOOKUP(BX133,NP,14,FALSE),"")))</f>
        <v/>
      </c>
      <c r="CG137" s="20" t="str">
        <f>IF(CF137="","",IF(VLOOKUP(BX133,NP,12,FALSE)=0,CONCATENATE(VLOOKUP(BX133,NP,5,FALSE),"  ",VLOOKUP(BX133,NP,6,FALSE)),IF(VLOOKUP(BX133,NP,22,FALSE)=0,CONCATENATE(VLOOKUP(BX133,NP,15,FALSE),"  ",VLOOKUP(BX133,NP,16,FALSE)),"")))</f>
        <v/>
      </c>
      <c r="CH137" s="20"/>
      <c r="CI137" s="20"/>
      <c r="CJ137" s="20"/>
      <c r="CK137" s="20"/>
      <c r="CL137" s="20"/>
      <c r="CM137" s="20"/>
      <c r="CN137" s="176">
        <f>CN133+1</f>
        <v>40</v>
      </c>
      <c r="CO137" s="50" t="s">
        <v>110</v>
      </c>
    </row>
    <row r="138" spans="1:93" ht="12" customHeight="1">
      <c r="A138" s="178"/>
      <c r="B138" s="59"/>
      <c r="C138" s="64" t="str">
        <f>IF(J137="","",IF(VLOOKUP(R133,NP,12,FALSE)=0,CONCATENATE(VLOOKUP(R133,NP,8,FALSE)," pts - ",VLOOKUP(R133,NP,11,FALSE)),IF(VLOOKUP(R133,NP,22,FALSE)=0,CONCATENATE(VLOOKUP(R133,NP,18,FALSE)," pts - ",VLOOKUP(R133,NP,21,FALSE)),"")))</f>
        <v/>
      </c>
      <c r="D138" s="64"/>
      <c r="E138" s="64"/>
      <c r="F138" s="64"/>
      <c r="G138" s="64"/>
      <c r="H138" s="64"/>
      <c r="I138" s="64"/>
      <c r="J138" s="30"/>
      <c r="AP138" s="32"/>
      <c r="AR138" s="11"/>
      <c r="AS138" s="23"/>
      <c r="AT138" s="24"/>
      <c r="AU138" s="98"/>
      <c r="AV138" s="24"/>
      <c r="AW138" s="24"/>
      <c r="AX138" s="98"/>
      <c r="BA138" s="39"/>
      <c r="BH138" s="56"/>
      <c r="BI138" s="58"/>
      <c r="BJ138" s="58"/>
      <c r="BK138" s="104"/>
      <c r="BL138" s="58"/>
      <c r="BM138" s="58"/>
      <c r="BN138" s="104"/>
      <c r="BO138" s="58"/>
      <c r="BP138" s="56"/>
      <c r="BQ138" s="58"/>
      <c r="BR138" s="58"/>
      <c r="BS138" s="104"/>
      <c r="BT138" s="58"/>
      <c r="BU138" s="58"/>
      <c r="BV138" s="104"/>
      <c r="BW138" s="58"/>
      <c r="BX138" s="11"/>
      <c r="BY138" s="24"/>
      <c r="BZ138" s="24"/>
      <c r="CA138" s="98"/>
      <c r="CB138" s="24"/>
      <c r="CC138" s="24"/>
      <c r="CD138" s="98"/>
      <c r="CE138" s="18"/>
      <c r="CF138" s="18"/>
      <c r="CG138" s="21" t="str">
        <f>IF(CF137="","",IF(VLOOKUP(BX133,NP,12,FALSE)=0,CONCATENATE(VLOOKUP(BX133,NP,8,FALSE)," pts - ",VLOOKUP(BX133,NP,11,FALSE)),IF(VLOOKUP(BX133,NP,22,FALSE)=0,CONCATENATE(VLOOKUP(BX133,NP,18,FALSE)," pts - ",VLOOKUP(BX133,NP,21,FALSE)),"")))</f>
        <v/>
      </c>
      <c r="CH138" s="21"/>
      <c r="CI138" s="21"/>
      <c r="CJ138" s="21"/>
      <c r="CK138" s="21"/>
      <c r="CL138" s="21"/>
      <c r="CM138" s="21"/>
      <c r="CN138" s="178"/>
      <c r="CO138" s="59"/>
    </row>
    <row r="139" spans="1:93" ht="12" customHeight="1">
      <c r="A139" s="181"/>
      <c r="B139" s="16"/>
      <c r="J139" s="30"/>
      <c r="K139" s="159"/>
      <c r="L139" s="160"/>
      <c r="M139" s="160"/>
      <c r="N139" s="160"/>
      <c r="O139" s="160"/>
      <c r="P139" s="160"/>
      <c r="Q139" s="160"/>
      <c r="R139" s="161"/>
      <c r="S139" s="159"/>
      <c r="T139" s="160"/>
      <c r="U139" s="160"/>
      <c r="V139" s="160"/>
      <c r="W139" s="160"/>
      <c r="X139" s="160"/>
      <c r="Y139" s="160"/>
      <c r="Z139" s="161"/>
      <c r="AA139" s="159"/>
      <c r="AB139" s="160"/>
      <c r="AC139" s="160"/>
      <c r="AD139" s="160"/>
      <c r="AE139" s="160"/>
      <c r="AF139" s="160"/>
      <c r="AG139" s="160"/>
      <c r="AH139" s="161"/>
      <c r="AP139" s="32"/>
      <c r="AR139" s="11"/>
      <c r="AS139" s="23"/>
      <c r="AT139" s="23"/>
      <c r="AU139" s="93"/>
      <c r="AV139" s="23"/>
      <c r="AW139" s="23"/>
      <c r="AX139" s="93"/>
      <c r="AY139" s="18"/>
      <c r="BA139" s="39"/>
      <c r="BH139" s="159"/>
      <c r="BI139" s="160"/>
      <c r="BJ139" s="160"/>
      <c r="BK139" s="160"/>
      <c r="BL139" s="160"/>
      <c r="BM139" s="160"/>
      <c r="BN139" s="160"/>
      <c r="BO139" s="161"/>
      <c r="BP139" s="159"/>
      <c r="BQ139" s="160"/>
      <c r="BR139" s="160"/>
      <c r="BS139" s="160"/>
      <c r="BT139" s="160"/>
      <c r="BU139" s="160"/>
      <c r="BV139" s="160"/>
      <c r="BW139" s="161"/>
      <c r="BX139" s="159"/>
      <c r="BY139" s="160"/>
      <c r="BZ139" s="160"/>
      <c r="CA139" s="160"/>
      <c r="CB139" s="160"/>
      <c r="CC139" s="160"/>
      <c r="CD139" s="160"/>
      <c r="CE139" s="161"/>
    </row>
    <row r="140" spans="1:93" ht="12" customHeight="1">
      <c r="A140" s="181"/>
      <c r="B140" s="16"/>
      <c r="J140" s="30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P140" s="32"/>
      <c r="AR140" s="11"/>
      <c r="AS140" s="23"/>
      <c r="AT140" s="23"/>
      <c r="AU140" s="93"/>
      <c r="AV140" s="23"/>
      <c r="AW140" s="23"/>
      <c r="AX140" s="93"/>
      <c r="AY140" s="18"/>
      <c r="BA140" s="39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</row>
    <row r="141" spans="1:93" ht="12" customHeight="1">
      <c r="A141" s="181"/>
      <c r="B141" s="16"/>
      <c r="J141" s="30"/>
      <c r="K141" s="17" t="s">
        <v>101</v>
      </c>
      <c r="L141" s="17"/>
      <c r="M141" s="17"/>
      <c r="N141" s="17"/>
      <c r="O141" s="17"/>
      <c r="P141" s="17"/>
      <c r="Q141" s="17"/>
      <c r="R141" s="17"/>
      <c r="S141" s="17" t="s">
        <v>100</v>
      </c>
      <c r="T141" s="17"/>
      <c r="U141" s="17"/>
      <c r="V141" s="17"/>
      <c r="W141" s="17"/>
      <c r="X141" s="17"/>
      <c r="Y141" s="17"/>
      <c r="Z141" s="17"/>
      <c r="AA141" s="17" t="s">
        <v>99</v>
      </c>
      <c r="AB141" s="17"/>
      <c r="AC141" s="17"/>
      <c r="AD141" s="17"/>
      <c r="AE141" s="17"/>
      <c r="AF141" s="17"/>
      <c r="AG141" s="17"/>
      <c r="AH141" s="17"/>
      <c r="AP141" s="32"/>
      <c r="AQ141" s="13"/>
      <c r="AR141" s="11"/>
      <c r="AS141" s="23"/>
      <c r="AT141" s="24"/>
      <c r="AU141" s="98"/>
      <c r="AV141" s="24"/>
      <c r="AW141" s="24"/>
      <c r="AX141" s="98"/>
      <c r="BA141" s="39"/>
      <c r="BH141" s="17" t="s">
        <v>88</v>
      </c>
      <c r="BI141" s="17"/>
      <c r="BJ141" s="17"/>
      <c r="BK141" s="17"/>
      <c r="BL141" s="17"/>
      <c r="BM141" s="17"/>
      <c r="BN141" s="17"/>
      <c r="BO141" s="17"/>
      <c r="BP141" s="17" t="s">
        <v>93</v>
      </c>
      <c r="BQ141" s="17"/>
      <c r="BR141" s="17"/>
      <c r="BS141" s="17"/>
      <c r="BT141" s="17"/>
      <c r="BU141" s="17"/>
      <c r="BV141" s="17"/>
      <c r="BW141" s="17"/>
      <c r="BX141" s="17" t="s">
        <v>94</v>
      </c>
      <c r="BY141" s="17"/>
      <c r="BZ141" s="17"/>
      <c r="CA141" s="17"/>
      <c r="CB141" s="17"/>
      <c r="CC141" s="17"/>
      <c r="CD141" s="17"/>
      <c r="CE141" s="17"/>
    </row>
    <row r="142" spans="1:93" ht="12" customHeight="1">
      <c r="A142" s="181"/>
      <c r="B142" s="16"/>
      <c r="J142" s="30"/>
      <c r="AP142" s="32"/>
      <c r="AQ142" s="13"/>
      <c r="AR142" s="11"/>
      <c r="AS142" s="23"/>
      <c r="AT142" s="24"/>
      <c r="AU142" s="98"/>
      <c r="AV142" s="24"/>
      <c r="AW142" s="24"/>
      <c r="AX142" s="98"/>
      <c r="BA142" s="39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</row>
    <row r="143" spans="1:93" ht="12" customHeight="1">
      <c r="A143" s="181"/>
      <c r="B143" s="16"/>
      <c r="I143" s="18"/>
      <c r="J143" s="73"/>
      <c r="K143" s="18"/>
      <c r="L143" s="18"/>
      <c r="M143" s="99"/>
      <c r="N143" s="18"/>
      <c r="O143" s="18"/>
      <c r="AA143" s="20" t="str">
        <f>IF(AH143="","",IF(VLOOKUP(AP9,NP,12,FALSE)=0,CONCATENATE(VLOOKUP(AP9,NP,5,FALSE),"  ",VLOOKUP(AP9,NP,6,FALSE)),IF(VLOOKUP(AP9,NP,22,FALSE)=0,CONCATENATE(VLOOKUP(AP9,NP,15,FALSE),"  ",VLOOKUP(AP9,NP,16,FALSE)),"")))</f>
        <v/>
      </c>
      <c r="AB143" s="20"/>
      <c r="AC143" s="92"/>
      <c r="AD143" s="20"/>
      <c r="AE143" s="20"/>
      <c r="AF143" s="92"/>
      <c r="AG143" s="20"/>
      <c r="AH143" s="84" t="str">
        <f>IF(AND(VLOOKUP(AP9,NP,12,FALSE)=0,VLOOKUP(AP9,NP,22,FALSE)=0),"",IF(VLOOKUP(AP9,NP,12,FALSE)=0,VLOOKUP(AP9,NP,4,FALSE),IF(VLOOKUP(AP9,NP,22,FALSE)=0,VLOOKUP(AP9,NP,14,FALSE),"")))</f>
        <v/>
      </c>
      <c r="AI143" s="164">
        <f>AP5</f>
        <v>4</v>
      </c>
      <c r="AJ143" s="34"/>
      <c r="AK143" s="94"/>
      <c r="AL143" s="34"/>
      <c r="AM143" s="34"/>
      <c r="AN143" s="94"/>
      <c r="AO143" s="34"/>
      <c r="AP143" s="32"/>
      <c r="AQ143" s="13"/>
      <c r="AR143" s="11"/>
      <c r="AS143" s="23"/>
      <c r="AT143" s="15"/>
      <c r="AU143" s="15"/>
      <c r="AV143" s="15"/>
      <c r="AW143" s="15"/>
      <c r="AX143" s="15"/>
      <c r="AZ143" s="11"/>
      <c r="BA143" s="33"/>
      <c r="BB143" s="34"/>
      <c r="BC143" s="94"/>
      <c r="BD143" s="34"/>
      <c r="BE143" s="34"/>
      <c r="BF143" s="94"/>
      <c r="BG143" s="109">
        <f>AZ13</f>
        <v>12</v>
      </c>
      <c r="BH143" s="84" t="str">
        <f>IF(AND(VLOOKUP(AZ9,NP,12,FALSE)=0,VLOOKUP(AZ9,NP,22,FALSE)=0),"",IF(VLOOKUP(AZ9,NP,12,FALSE)=0,VLOOKUP(AZ9,NP,4,FALSE),IF(VLOOKUP(AZ9,NP,22,FALSE)=0,VLOOKUP(AZ9,NP,14,FALSE),"")))</f>
        <v/>
      </c>
      <c r="BI143" s="20" t="str">
        <f>IF(BH143="","",IF(VLOOKUP(AZ9,NP,12,FALSE)=0,CONCATENATE(VLOOKUP(AZ9,NP,5,FALSE),"  ",VLOOKUP(AZ9,NP,6,FALSE)),IF(VLOOKUP(AZ9,NP,22,FALSE)=0,CONCATENATE(VLOOKUP(AZ9,NP,15,FALSE),"  ",VLOOKUP(AZ9,NP,16,FALSE)),"")))</f>
        <v/>
      </c>
      <c r="BJ143" s="20"/>
      <c r="BK143" s="92"/>
      <c r="BL143" s="20"/>
      <c r="BM143" s="20"/>
      <c r="BN143" s="92"/>
      <c r="BO143" s="20"/>
      <c r="BP143" s="11"/>
      <c r="BQ143" s="18"/>
      <c r="BR143" s="18"/>
      <c r="BS143" s="99"/>
      <c r="BT143" s="18"/>
      <c r="BU143" s="18"/>
      <c r="BV143" s="99"/>
      <c r="BW143" s="18"/>
      <c r="BX143" s="11"/>
      <c r="BY143" s="18"/>
      <c r="BZ143" s="18"/>
      <c r="CA143" s="99"/>
      <c r="CB143" s="18"/>
      <c r="CC143" s="18"/>
      <c r="CD143" s="99"/>
      <c r="CE143" s="18"/>
    </row>
    <row r="144" spans="1:93" ht="12" customHeight="1">
      <c r="A144" s="181"/>
      <c r="B144" s="16"/>
      <c r="I144" s="120"/>
      <c r="J144" s="167"/>
      <c r="K144" s="121"/>
      <c r="L144" s="121"/>
      <c r="M144" s="122"/>
      <c r="N144" s="121"/>
      <c r="O144" s="4"/>
      <c r="X144" s="110"/>
      <c r="Z144" s="132">
        <f>AI147</f>
        <v>29</v>
      </c>
      <c r="AA144" s="64" t="str">
        <f>IF(AH143="","",IF(VLOOKUP(AP9,NP,12,FALSE)=0,CONCATENATE(VLOOKUP(AP9,NP,8,FALSE)," pts - ",VLOOKUP(AP9,NP,11,FALSE)),IF(VLOOKUP(AP9,NP,22,FALSE)=0,CONCATENATE(VLOOKUP(AP9,NP,18,FALSE)," pts - ",VLOOKUP(AP9,NP,21,FALSE)),"")))</f>
        <v/>
      </c>
      <c r="AB144" s="64"/>
      <c r="AC144" s="107"/>
      <c r="AD144" s="64"/>
      <c r="AE144" s="64"/>
      <c r="AF144" s="107"/>
      <c r="AG144" s="64"/>
      <c r="AH144" s="18"/>
      <c r="AP144" s="32"/>
      <c r="AQ144" s="13"/>
      <c r="AR144" s="11"/>
      <c r="AS144" s="23"/>
      <c r="AT144" s="18"/>
      <c r="AU144" s="99"/>
      <c r="AV144" s="18"/>
      <c r="AW144" s="18"/>
      <c r="AX144" s="99"/>
      <c r="AZ144" s="18"/>
      <c r="BA144" s="45"/>
      <c r="BB144" s="24"/>
      <c r="BC144" s="98"/>
      <c r="BD144" s="24"/>
      <c r="BE144" s="24"/>
      <c r="BF144" s="98"/>
      <c r="BH144" s="18"/>
      <c r="BI144" s="21" t="str">
        <f>IF(BH143="","",IF(VLOOKUP(AZ9,NP,12,FALSE)=0,CONCATENATE(VLOOKUP(AZ9,NP,8,FALSE)," pts - ",VLOOKUP(AZ9,NP,11,FALSE)),IF(VLOOKUP(AZ9,NP,22,FALSE)=0,CONCATENATE(VLOOKUP(AZ9,NP,18,FALSE)," pts - ",VLOOKUP(AZ9,NP,21,FALSE)),"")))</f>
        <v/>
      </c>
      <c r="BJ144" s="21"/>
      <c r="BK144" s="17"/>
      <c r="BL144" s="21"/>
      <c r="BM144" s="21"/>
      <c r="BN144" s="17"/>
      <c r="BO144" s="21"/>
      <c r="BP144" s="136">
        <f>BG147</f>
        <v>21</v>
      </c>
      <c r="BQ144" s="120"/>
      <c r="BR144" s="121"/>
      <c r="BS144" s="122"/>
      <c r="BT144" s="121"/>
      <c r="BU144" s="121"/>
      <c r="BV144" s="122"/>
      <c r="BW144" s="4"/>
      <c r="BX144" s="11"/>
      <c r="BY144" s="18"/>
      <c r="BZ144" s="18"/>
      <c r="CA144" s="99"/>
      <c r="CB144" s="18"/>
      <c r="CC144" s="18"/>
      <c r="CD144" s="99"/>
      <c r="CE144" s="18"/>
    </row>
    <row r="145" spans="1:93" ht="12" customHeight="1">
      <c r="A145" s="181"/>
      <c r="B145" s="16"/>
      <c r="J145" s="30"/>
      <c r="S145" s="20" t="str">
        <f>IF(Z145="","",CONCATENATE(VLOOKUP(Z148,NP,5,FALSE),"  ",VLOOKUP(Z148,NP,6,FALSE)))</f>
        <v/>
      </c>
      <c r="T145" s="20"/>
      <c r="U145" s="92"/>
      <c r="V145" s="20"/>
      <c r="W145" s="20"/>
      <c r="X145" s="92"/>
      <c r="Y145" s="20"/>
      <c r="Z145" s="90" t="str">
        <f>IF(VLOOKUP(Z148,NP,4,FALSE)=0,"",VLOOKUP(Z148,NP,4,FALSE))</f>
        <v/>
      </c>
      <c r="AA145" s="125" t="s">
        <v>67</v>
      </c>
      <c r="AB145" s="125"/>
      <c r="AC145" s="126" t="str">
        <f>IF(VLOOKUP(AH145,NP,32,FALSE)="","",IF(VLOOKUP(AH145,NP,32,FALSE)=0,"",VLOOKUP(AH145,NP,32,FALSE)))</f>
        <v/>
      </c>
      <c r="AD145" s="127" t="str">
        <f>IF(VLOOKUP(AH145,NP,33,FALSE)="","",IF(VLOOKUP(AH145,NP,34,FALSE)=2,"",VLOOKUP(AH145,NP,34,FALSE)))</f>
        <v/>
      </c>
      <c r="AE145" s="127"/>
      <c r="AF145" s="128" t="str">
        <f>IF(VLOOKUP(AH145,NP,33,FALSE)="","",IF(VLOOKUP(AH145,NP,33,FALSE)=0,"",VLOOKUP(AH145,NP,33,FALSE)))</f>
        <v/>
      </c>
      <c r="AG145" s="137"/>
      <c r="AH145" s="139">
        <f>AH87+1</f>
        <v>253</v>
      </c>
      <c r="AP145" s="32"/>
      <c r="AQ145" s="13"/>
      <c r="AR145" s="11"/>
      <c r="AS145" s="23"/>
      <c r="AT145" s="23"/>
      <c r="AU145" s="93"/>
      <c r="AV145" s="23"/>
      <c r="AW145" s="23"/>
      <c r="AX145" s="93"/>
      <c r="AY145" s="18"/>
      <c r="AZ145" s="11"/>
      <c r="BA145" s="46"/>
      <c r="BB145" s="28"/>
      <c r="BC145" s="15"/>
      <c r="BD145" s="28"/>
      <c r="BE145" s="28"/>
      <c r="BF145" s="15"/>
      <c r="BH145" s="139">
        <f>BH87+1</f>
        <v>245</v>
      </c>
      <c r="BI145" s="125" t="s">
        <v>67</v>
      </c>
      <c r="BJ145" s="125"/>
      <c r="BK145" s="126" t="str">
        <f>IF(VLOOKUP(BH145,NP,32,FALSE)="","",IF(VLOOKUP(BH145,NP,32,FALSE)=0,"",VLOOKUP(BH145,NP,32,FALSE)))</f>
        <v/>
      </c>
      <c r="BL145" s="127" t="str">
        <f>IF(VLOOKUP(BH145,NP,33,FALSE)="","",IF(VLOOKUP(BH145,NP,34,FALSE)=2,"",VLOOKUP(BH145,NP,34,FALSE)))</f>
        <v/>
      </c>
      <c r="BM145" s="127"/>
      <c r="BN145" s="128" t="str">
        <f>IF(VLOOKUP(BH145,NP,33,FALSE)="","",IF(VLOOKUP(BH145,NP,33,FALSE)=0,"",VLOOKUP(BH145,NP,33,FALSE)))</f>
        <v/>
      </c>
      <c r="BO145" s="137"/>
      <c r="BP145" s="83" t="str">
        <f>IF(VLOOKUP(BP148,NP,4,FALSE)=0,"",VLOOKUP(BP148,NP,4,FALSE))</f>
        <v/>
      </c>
      <c r="BQ145" s="20" t="str">
        <f>IF(BP145="","",CONCATENATE(VLOOKUP(BP148,NP,5,FALSE),"  ",VLOOKUP(BP148,NP,6,FALSE)))</f>
        <v/>
      </c>
      <c r="BR145" s="20"/>
      <c r="BS145" s="92"/>
      <c r="BT145" s="20"/>
      <c r="BU145" s="20"/>
      <c r="BV145" s="92"/>
      <c r="BW145" s="20"/>
      <c r="BX145" s="11"/>
      <c r="BY145" s="18"/>
      <c r="BZ145" s="18"/>
      <c r="CA145" s="99"/>
      <c r="CB145" s="18"/>
      <c r="CC145" s="18"/>
      <c r="CD145" s="99"/>
      <c r="CE145" s="18"/>
    </row>
    <row r="146" spans="1:93" ht="12" customHeight="1">
      <c r="A146" s="181"/>
      <c r="B146" s="16"/>
      <c r="J146" s="30"/>
      <c r="Q146" s="58"/>
      <c r="R146" s="80"/>
      <c r="S146" s="64" t="str">
        <f>IF(Z145="","",CONCATENATE(VLOOKUP(Z148,NP,8,FALSE)," pts - ",VLOOKUP(Z148,NP,11,FALSE)))</f>
        <v/>
      </c>
      <c r="T146" s="64"/>
      <c r="U146" s="107"/>
      <c r="V146" s="64"/>
      <c r="W146" s="64"/>
      <c r="X146" s="107"/>
      <c r="Y146" s="64"/>
      <c r="Z146" s="72"/>
      <c r="AA146" s="18"/>
      <c r="AB146" s="18"/>
      <c r="AC146" s="99"/>
      <c r="AD146" s="18"/>
      <c r="AE146" s="18"/>
      <c r="AF146" s="99"/>
      <c r="AG146" s="18"/>
      <c r="AH146" s="18"/>
      <c r="AP146" s="32"/>
      <c r="AQ146" s="13"/>
      <c r="AR146" s="11"/>
      <c r="AS146" s="23"/>
      <c r="AT146" s="24"/>
      <c r="AU146" s="98"/>
      <c r="AV146" s="24"/>
      <c r="AW146" s="24"/>
      <c r="AX146" s="98"/>
      <c r="AZ146" s="11"/>
      <c r="BA146" s="165"/>
      <c r="BB146" s="15"/>
      <c r="BC146" s="15"/>
      <c r="BD146" s="15"/>
      <c r="BE146" s="15"/>
      <c r="BF146" s="15"/>
      <c r="BH146" s="18"/>
      <c r="BI146" s="18"/>
      <c r="BJ146" s="18"/>
      <c r="BK146" s="99"/>
      <c r="BL146" s="18"/>
      <c r="BM146" s="18"/>
      <c r="BN146" s="99"/>
      <c r="BO146" s="18"/>
      <c r="BP146" s="25"/>
      <c r="BQ146" s="21" t="str">
        <f>IF(BP145="","",CONCATENATE(VLOOKUP(BP148,NP,8,FALSE)," pts - ",VLOOKUP(BP148,NP,11,FALSE)))</f>
        <v/>
      </c>
      <c r="BR146" s="21"/>
      <c r="BS146" s="17"/>
      <c r="BT146" s="21"/>
      <c r="BU146" s="21"/>
      <c r="BV146" s="17"/>
      <c r="BW146" s="21"/>
      <c r="BX146" s="22"/>
    </row>
    <row r="147" spans="1:93" ht="12" customHeight="1">
      <c r="A147" s="181"/>
      <c r="B147" s="16"/>
      <c r="J147" s="30"/>
      <c r="Q147" s="58"/>
      <c r="R147" s="132">
        <f>Z144</f>
        <v>29</v>
      </c>
      <c r="S147" s="64" t="str">
        <f>IF(Z145="","",CONCATENATE(IF(VLOOKUP(AH145,NP,23,FALSE)="","",IF(VLOOKUP(AH145,NP,12,FALSE)=1,VLOOKUP(AH145,NP,23,FALSE),-VLOOKUP(AH145,NP,23,FALSE))),IF(VLOOKUP(AH145,NP,24,FALSE)="","",CONCATENATE(" / ",IF(VLOOKUP(AH145,NP,12,FALSE)=1,VLOOKUP(AH145,NP,24,FALSE),-VLOOKUP(AH145,NP,24,FALSE)))),IF(VLOOKUP(AH145,NP,25,FALSE)="","",CONCATENATE(" / ",IF(VLOOKUP(AH145,NP,12,FALSE)=1,VLOOKUP(AH145,NP,25,FALSE),-VLOOKUP(AH145,NP,25,FALSE)))),IF(VLOOKUP(AH145,NP,26,FALSE)="","",CONCATENATE(" / ",IF(VLOOKUP(AH145,NP,12,FALSE)=1,VLOOKUP(AH145,NP,26,FALSE),-VLOOKUP(AH145,NP,26,FALSE)))),IF(VLOOKUP(AH145,NP,27,FALSE)="","",CONCATENATE(" / ",IF(VLOOKUP(AH145,NP,12,FALSE)=1,VLOOKUP(AH145,NP,27,FALSE),-VLOOKUP(AH145,NP,27,FALSE)))),IF(VLOOKUP(AH145,NP,28)="","",CONCATENATE(" / ",IF(VLOOKUP(AH145,NP,12)=1,VLOOKUP(AH145,NP,28),-VLOOKUP(AH145,NP,28)))),IF(VLOOKUP(AH145,NP,29)="","",CONCATENATE(" / ",IF(VLOOKUP(AH145,NP,12)=1,VLOOKUP(AH145,NP,29),-VLOOKUP(AH145,NP,29))))))</f>
        <v/>
      </c>
      <c r="T147" s="64"/>
      <c r="U147" s="107"/>
      <c r="V147" s="64"/>
      <c r="W147" s="64"/>
      <c r="X147" s="107"/>
      <c r="Y147" s="64"/>
      <c r="Z147" s="74"/>
      <c r="AA147" s="20" t="str">
        <f>IF(AH147="","",IF(VLOOKUP(AP21,NP,12,FALSE)=0,CONCATENATE(VLOOKUP(AP21,NP,5,FALSE),"  ",VLOOKUP(AP21,NP,6,FALSE)),IF(VLOOKUP(AP21,NP,22,FALSE)=0,CONCATENATE(VLOOKUP(AP21,NP,15,FALSE),"  ",VLOOKUP(AP21,NP,16,FALSE)),"")))</f>
        <v/>
      </c>
      <c r="AB147" s="20"/>
      <c r="AC147" s="92"/>
      <c r="AD147" s="20"/>
      <c r="AE147" s="20"/>
      <c r="AF147" s="92"/>
      <c r="AG147" s="20"/>
      <c r="AH147" s="84" t="str">
        <f>IF(AND(VLOOKUP(AP21,NP,12,FALSE)=0,VLOOKUP(AP21,NP,22,FALSE)=0),"",IF(VLOOKUP(AP21,NP,12,FALSE)=0,VLOOKUP(AP21,NP,4,FALSE),IF(VLOOKUP(AP21,NP,22,FALSE)=0,VLOOKUP(AP21,NP,14,FALSE),"")))</f>
        <v/>
      </c>
      <c r="AI147" s="164">
        <f>AP25</f>
        <v>29</v>
      </c>
      <c r="AJ147" s="34"/>
      <c r="AK147" s="94"/>
      <c r="AL147" s="34"/>
      <c r="AM147" s="34"/>
      <c r="AN147" s="94"/>
      <c r="AO147" s="34"/>
      <c r="AP147" s="32"/>
      <c r="AQ147" s="13"/>
      <c r="AR147" s="11"/>
      <c r="AS147" s="23"/>
      <c r="AT147" s="23"/>
      <c r="AU147" s="93"/>
      <c r="AV147" s="23"/>
      <c r="AW147" s="23"/>
      <c r="AX147" s="93"/>
      <c r="AY147" s="18"/>
      <c r="AZ147" s="11"/>
      <c r="BA147" s="53"/>
      <c r="BB147" s="47"/>
      <c r="BC147" s="105"/>
      <c r="BD147" s="47"/>
      <c r="BE147" s="47"/>
      <c r="BF147" s="105"/>
      <c r="BG147" s="109">
        <f>AZ17</f>
        <v>21</v>
      </c>
      <c r="BH147" s="84" t="str">
        <f>IF(AND(VLOOKUP(AZ21,NP,12,FALSE)=0,VLOOKUP(AZ21,NP,22,FALSE)=0),"",IF(VLOOKUP(AZ21,NP,12,FALSE)=0,VLOOKUP(AZ21,NP,4,FALSE),IF(VLOOKUP(AZ21,NP,22,FALSE)=0,VLOOKUP(AZ21,NP,14,FALSE),"")))</f>
        <v/>
      </c>
      <c r="BI147" s="20" t="str">
        <f>IF(BH147="","",IF(VLOOKUP(AZ21,NP,12,FALSE)=0,CONCATENATE(VLOOKUP(AZ21,NP,5,FALSE),"  ",VLOOKUP(AZ21,NP,6,FALSE)),IF(VLOOKUP(AZ21,NP,22,FALSE)=0,CONCATENATE(VLOOKUP(AZ21,NP,15,FALSE),"  ",VLOOKUP(AZ21,NP,16,FALSE)),"")))</f>
        <v/>
      </c>
      <c r="BJ147" s="20"/>
      <c r="BK147" s="92"/>
      <c r="BL147" s="20"/>
      <c r="BM147" s="20"/>
      <c r="BN147" s="92"/>
      <c r="BO147" s="20"/>
      <c r="BP147" s="26"/>
      <c r="BQ147" s="21" t="str">
        <f>IF(BP145="","",CONCATENATE(IF(VLOOKUP(BH145,NP,23,FALSE)="","",IF(VLOOKUP(BH145,NP,12,FALSE)=1,VLOOKUP(BH145,NP,23,FALSE),-VLOOKUP(BH145,NP,23,FALSE))),IF(VLOOKUP(BH145,NP,24,FALSE)="","",CONCATENATE(" / ",IF(VLOOKUP(BH145,NP,12,FALSE)=1,VLOOKUP(BH145,NP,24,FALSE),-VLOOKUP(BH145,NP,24,FALSE)))),IF(VLOOKUP(BH145,NP,25,FALSE)="","",CONCATENATE(" / ",IF(VLOOKUP(BH145,NP,12,FALSE)=1,VLOOKUP(BH145,NP,25,FALSE),-VLOOKUP(BH145,NP,25,FALSE)))),IF(VLOOKUP(BH145,NP,26,FALSE)="","",CONCATENATE(" / ",IF(VLOOKUP(BH145,NP,12,FALSE)=1,VLOOKUP(BH145,NP,26,FALSE),-VLOOKUP(BH145,NP,26,FALSE)))),IF(VLOOKUP(BH145,NP,27,FALSE)="","",CONCATENATE(" / ",IF(VLOOKUP(BH145,NP,12,FALSE)=1,VLOOKUP(BH145,NP,27,FALSE),-VLOOKUP(BH145,NP,27,FALSE)))),IF(VLOOKUP(BH145,NP,28)="","",CONCATENATE(" / ",IF(VLOOKUP(BH145,NP,12)=1,VLOOKUP(BH145,NP,28),-VLOOKUP(BH145,NP,28)))),IF(VLOOKUP(BH145,NP,29)="","",CONCATENATE(" / ",IF(VLOOKUP(BH145,NP,12)=1,VLOOKUP(BH145,NP,29),-VLOOKUP(BH145,NP,29))))))</f>
        <v/>
      </c>
      <c r="BR147" s="21"/>
      <c r="BS147" s="17"/>
      <c r="BT147" s="21"/>
      <c r="BU147" s="21"/>
      <c r="BV147" s="17"/>
      <c r="BW147" s="21"/>
      <c r="BX147" s="136">
        <f>BP144</f>
        <v>21</v>
      </c>
    </row>
    <row r="148" spans="1:93" ht="12" customHeight="1">
      <c r="A148" s="181"/>
      <c r="B148" s="16"/>
      <c r="J148" s="30"/>
      <c r="K148" s="20" t="str">
        <f>IF(R148="","",CONCATENATE(VLOOKUP(R154,NP,5,FALSE),"  ",VLOOKUP(R154,NP,6,FALSE)))</f>
        <v/>
      </c>
      <c r="L148" s="20"/>
      <c r="M148" s="92"/>
      <c r="N148" s="20"/>
      <c r="O148" s="20"/>
      <c r="P148" s="92"/>
      <c r="Q148" s="20"/>
      <c r="R148" s="82" t="str">
        <f>IF(VLOOKUP(R154,NP,4,FALSE)=0,"",VLOOKUP(R154,NP,4,FALSE))</f>
        <v/>
      </c>
      <c r="S148" s="125" t="s">
        <v>67</v>
      </c>
      <c r="T148" s="125"/>
      <c r="U148" s="126" t="str">
        <f>IF(VLOOKUP(Z148,NP,32,FALSE)="","",IF(VLOOKUP(Z148,NP,32,FALSE)=0,"",VLOOKUP(Z148,NP,32,FALSE)))</f>
        <v/>
      </c>
      <c r="V148" s="127" t="str">
        <f>IF(VLOOKUP(Z148,NP,33,FALSE)="","",IF(VLOOKUP(Z148,NP,34,FALSE)=2,"",VLOOKUP(Z148,NP,34,FALSE)))</f>
        <v/>
      </c>
      <c r="W148" s="127"/>
      <c r="X148" s="128" t="str">
        <f>IF(VLOOKUP(Z148,NP,33,FALSE)="","",IF(VLOOKUP(Z148,NP,33,FALSE)=0,"",VLOOKUP(Z148,NP,33,FALSE)))</f>
        <v/>
      </c>
      <c r="Y148" s="137"/>
      <c r="Z148" s="139">
        <f>Z123+1</f>
        <v>269</v>
      </c>
      <c r="AA148" s="64" t="str">
        <f>IF(AH147="","",IF(VLOOKUP(AP21,NP,12,FALSE)=0,CONCATENATE(VLOOKUP(AP21,NP,8,FALSE)," pts - ",VLOOKUP(AP21,NP,11,FALSE)),IF(VLOOKUP(AP21,NP,22,FALSE)=0,CONCATENATE(VLOOKUP(AP21,NP,18,FALSE)," pts - ",VLOOKUP(AP21,NP,21,FALSE)),"")))</f>
        <v/>
      </c>
      <c r="AB148" s="64"/>
      <c r="AC148" s="107"/>
      <c r="AD148" s="64"/>
      <c r="AE148" s="64"/>
      <c r="AF148" s="107"/>
      <c r="AG148" s="64"/>
      <c r="AH148" s="18"/>
      <c r="AP148" s="32"/>
      <c r="AQ148" s="13"/>
      <c r="AR148" s="11"/>
      <c r="AS148" s="23"/>
      <c r="AT148" s="24"/>
      <c r="AU148" s="98"/>
      <c r="AV148" s="24"/>
      <c r="AW148" s="24"/>
      <c r="AX148" s="98"/>
      <c r="AZ148" s="11"/>
      <c r="BA148" s="43"/>
      <c r="BB148" s="18"/>
      <c r="BC148" s="99"/>
      <c r="BD148" s="18"/>
      <c r="BE148" s="18"/>
      <c r="BF148" s="99"/>
      <c r="BH148" s="18"/>
      <c r="BI148" s="21" t="str">
        <f>IF(BH147="","",IF(VLOOKUP(AZ21,NP,12,FALSE)=0,CONCATENATE(VLOOKUP(AZ21,NP,8,FALSE)," pts - ",VLOOKUP(AZ21,NP,11,FALSE)),IF(VLOOKUP(AZ21,NP,22,FALSE)=0,CONCATENATE(VLOOKUP(AZ21,NP,18,FALSE)," pts - ",VLOOKUP(AZ21,NP,21,FALSE)),"")))</f>
        <v/>
      </c>
      <c r="BJ148" s="21"/>
      <c r="BK148" s="17"/>
      <c r="BL148" s="21"/>
      <c r="BM148" s="21"/>
      <c r="BN148" s="17"/>
      <c r="BO148" s="21"/>
      <c r="BP148" s="139">
        <f>BP123+1</f>
        <v>261</v>
      </c>
      <c r="BQ148" s="125" t="s">
        <v>67</v>
      </c>
      <c r="BR148" s="125"/>
      <c r="BS148" s="126" t="str">
        <f>IF(VLOOKUP(BP148,NP,32,FALSE)="","",IF(VLOOKUP(BP148,NP,32,FALSE)=0,"",VLOOKUP(BP148,NP,32,FALSE)))</f>
        <v/>
      </c>
      <c r="BT148" s="127" t="str">
        <f>IF(VLOOKUP(BP148,NP,33,FALSE)="","",IF(VLOOKUP(BP148,NP,34,FALSE)=2,"",VLOOKUP(BP148,NP,34,FALSE)))</f>
        <v/>
      </c>
      <c r="BU148" s="127"/>
      <c r="BV148" s="128" t="str">
        <f>IF(VLOOKUP(BP148,NP,33,FALSE)="","",IF(VLOOKUP(BP148,NP,33,FALSE)=0,"",VLOOKUP(BP148,NP,33,FALSE)))</f>
        <v/>
      </c>
      <c r="BW148" s="137"/>
      <c r="BX148" s="83" t="str">
        <f>IF(VLOOKUP(BX154,NP,4,FALSE)=0,"",VLOOKUP(BX154,NP,4,FALSE))</f>
        <v/>
      </c>
      <c r="BY148" s="20" t="str">
        <f>IF(BX148="","",CONCATENATE(VLOOKUP(BX154,NP,5,FALSE),"  ",VLOOKUP(BX154,NP,6,FALSE)))</f>
        <v/>
      </c>
      <c r="BZ148" s="20"/>
      <c r="CA148" s="92"/>
      <c r="CB148" s="20"/>
      <c r="CC148" s="20"/>
      <c r="CD148" s="92"/>
      <c r="CE148" s="20"/>
    </row>
    <row r="149" spans="1:93" ht="12" customHeight="1">
      <c r="A149" s="181"/>
      <c r="B149" s="16"/>
      <c r="J149" s="87"/>
      <c r="K149" s="64" t="str">
        <f>IF(R148="","",CONCATENATE(VLOOKUP(R154,NP,8,FALSE)," pts - ",VLOOKUP(R154,NP,11,FALSE)))</f>
        <v/>
      </c>
      <c r="L149" s="64"/>
      <c r="M149" s="107"/>
      <c r="N149" s="64"/>
      <c r="O149" s="64"/>
      <c r="P149" s="107"/>
      <c r="Q149" s="64"/>
      <c r="R149" s="80"/>
      <c r="S149" s="18"/>
      <c r="T149" s="18"/>
      <c r="U149" s="99"/>
      <c r="V149" s="18"/>
      <c r="W149" s="18"/>
      <c r="X149" s="99"/>
      <c r="Y149" s="18"/>
      <c r="Z149" s="11"/>
      <c r="AA149" s="20" t="str">
        <f>IF(AH149="","",IF(VLOOKUP(AP33,NP,12,FALSE)=0,CONCATENATE(VLOOKUP(AP33,NP,5,FALSE),"  ",VLOOKUP(AP33,NP,6,FALSE)),IF(VLOOKUP(AP33,NP,22,FALSE)=0,CONCATENATE(VLOOKUP(AP33,NP,15,FALSE),"  ",VLOOKUP(AP33,NP,16,FALSE)),"")))</f>
        <v/>
      </c>
      <c r="AB149" s="20"/>
      <c r="AC149" s="92"/>
      <c r="AD149" s="20"/>
      <c r="AE149" s="20"/>
      <c r="AF149" s="92"/>
      <c r="AG149" s="20"/>
      <c r="AH149" s="84" t="str">
        <f>IF(AND(VLOOKUP(AP33,NP,12,FALSE)=0,VLOOKUP(AP33,NP,22,FALSE)=0),"",IF(VLOOKUP(AP33,NP,12,FALSE)=0,VLOOKUP(AP33,NP,4,FALSE),IF(VLOOKUP(AP33,NP,22,FALSE)=0,VLOOKUP(AP33,NP,14,FALSE),"")))</f>
        <v/>
      </c>
      <c r="AI149" s="164">
        <f>AP29</f>
        <v>36</v>
      </c>
      <c r="AJ149" s="34"/>
      <c r="AK149" s="94"/>
      <c r="AL149" s="34"/>
      <c r="AM149" s="34"/>
      <c r="AN149" s="94"/>
      <c r="AO149" s="34"/>
      <c r="AP149" s="32"/>
      <c r="AQ149" s="13"/>
      <c r="AR149" s="11"/>
      <c r="AS149" s="23"/>
      <c r="AT149" s="15"/>
      <c r="AU149" s="15"/>
      <c r="AV149" s="15"/>
      <c r="AW149" s="15"/>
      <c r="AX149" s="15"/>
      <c r="AZ149" s="11"/>
      <c r="BA149" s="33"/>
      <c r="BB149" s="34"/>
      <c r="BC149" s="94"/>
      <c r="BD149" s="34"/>
      <c r="BE149" s="34"/>
      <c r="BF149" s="94"/>
      <c r="BG149" s="109">
        <f>AZ37</f>
        <v>44</v>
      </c>
      <c r="BH149" s="84" t="str">
        <f>IF(AND(VLOOKUP(AZ33,NP,12,FALSE)=0,VLOOKUP(AZ33,NP,22,FALSE)=0),"",IF(VLOOKUP(AZ33,NP,12,FALSE)=0,VLOOKUP(AZ33,NP,4,FALSE),IF(VLOOKUP(AZ33,NP,22,FALSE)=0,VLOOKUP(AZ33,NP,14,FALSE),"")))</f>
        <v/>
      </c>
      <c r="BI149" s="20" t="str">
        <f>IF(BH149="","",IF(VLOOKUP(AZ33,NP,12,FALSE)=0,CONCATENATE(VLOOKUP(AZ33,NP,5,FALSE),"  ",VLOOKUP(AZ33,NP,6,FALSE)),IF(VLOOKUP(AZ33,NP,22,FALSE)=0,CONCATENATE(VLOOKUP(AZ33,NP,15,FALSE),"  ",VLOOKUP(AZ33,NP,16,FALSE)),"")))</f>
        <v/>
      </c>
      <c r="BJ149" s="20"/>
      <c r="BK149" s="92"/>
      <c r="BL149" s="20"/>
      <c r="BM149" s="20"/>
      <c r="BN149" s="92"/>
      <c r="BO149" s="20"/>
      <c r="BP149" s="11"/>
      <c r="BQ149" s="18"/>
      <c r="BR149" s="18"/>
      <c r="BS149" s="99"/>
      <c r="BT149" s="18"/>
      <c r="BU149" s="18"/>
      <c r="BV149" s="99"/>
      <c r="BW149" s="18"/>
      <c r="BX149" s="63"/>
      <c r="BY149" s="64" t="str">
        <f>IF(BX148="","",CONCATENATE(VLOOKUP(BX154,NP,8,FALSE)," pts - ",VLOOKUP(BX154,NP,11,FALSE)))</f>
        <v/>
      </c>
      <c r="BZ149" s="64"/>
      <c r="CA149" s="107"/>
      <c r="CB149" s="64"/>
      <c r="CC149" s="64"/>
      <c r="CD149" s="107"/>
      <c r="CE149" s="64"/>
      <c r="CF149" s="22"/>
    </row>
    <row r="150" spans="1:93" ht="12" customHeight="1">
      <c r="A150" s="181"/>
      <c r="B150" s="16"/>
      <c r="J150" s="87"/>
      <c r="K150" s="64" t="str">
        <f>IF(R148="","",CONCATENATE(IF(VLOOKUP(Z148,NP,23,FALSE)="","",IF(VLOOKUP(Z148,NP,12,FALSE)=1,VLOOKUP(Z148,NP,23,FALSE),-VLOOKUP(Z148,NP,23,FALSE))),IF(VLOOKUP(Z148,NP,24,FALSE)="","",CONCATENATE(" / ",IF(VLOOKUP(Z148,NP,12,FALSE)=1,VLOOKUP(Z148,NP,24,FALSE),-VLOOKUP(Z148,NP,24,FALSE)))),IF(VLOOKUP(Z148,NP,25,FALSE)="","",CONCATENATE(" / ",IF(VLOOKUP(Z148,NP,12,FALSE)=1,VLOOKUP(Z148,NP,25,FALSE),-VLOOKUP(Z148,NP,25,FALSE)))),IF(VLOOKUP(Z148,NP,26,FALSE)="","",CONCATENATE(" / ",IF(VLOOKUP(Z148,NP,12,FALSE)=1,VLOOKUP(Z148,NP,26,FALSE),-VLOOKUP(Z148,NP,26,FALSE)))),IF(VLOOKUP(Z148,NP,27,FALSE)="","",CONCATENATE(" / ",IF(VLOOKUP(Z148,NP,12,FALSE)=1,VLOOKUP(Z148,NP,27,FALSE),-VLOOKUP(Z148,NP,27,FALSE)))),IF(VLOOKUP(Z148,NP,28)="","",CONCATENATE(" / ",IF(VLOOKUP(Z148,NP,12)=1,VLOOKUP(Z148,NP,28),-VLOOKUP(Z148,NP,28)))),IF(VLOOKUP(Z148,NP,29)="","",CONCATENATE(" / ",IF(VLOOKUP(Z148,NP,12)=1,VLOOKUP(Z148,NP,29),-VLOOKUP(Z148,NP,29))))))</f>
        <v/>
      </c>
      <c r="L150" s="64"/>
      <c r="M150" s="107"/>
      <c r="N150" s="64"/>
      <c r="O150" s="64"/>
      <c r="P150" s="107"/>
      <c r="Q150" s="64"/>
      <c r="R150" s="80"/>
      <c r="S150" s="120"/>
      <c r="T150" s="121"/>
      <c r="U150" s="122"/>
      <c r="V150" s="121"/>
      <c r="W150" s="121"/>
      <c r="X150" s="122"/>
      <c r="Y150" s="4"/>
      <c r="Z150" s="166"/>
      <c r="AA150" s="64" t="str">
        <f>IF(AH149="","",IF(VLOOKUP(AP33,NP,12,FALSE)=0,CONCATENATE(VLOOKUP(AP33,NP,8,FALSE)," pts - ",VLOOKUP(AP33,NP,11,FALSE)),IF(VLOOKUP(AP33,NP,22,FALSE)=0,CONCATENATE(VLOOKUP(AP33,NP,18,FALSE)," pts - ",VLOOKUP(AP33,NP,21,FALSE)),"")))</f>
        <v/>
      </c>
      <c r="AB150" s="64"/>
      <c r="AC150" s="107"/>
      <c r="AD150" s="64"/>
      <c r="AE150" s="64"/>
      <c r="AF150" s="107"/>
      <c r="AG150" s="64"/>
      <c r="AH150" s="18"/>
      <c r="AP150" s="32"/>
      <c r="AQ150" s="13"/>
      <c r="AR150" s="11"/>
      <c r="AS150" s="23"/>
      <c r="AT150" s="18"/>
      <c r="AU150" s="99"/>
      <c r="AV150" s="18"/>
      <c r="AW150" s="18"/>
      <c r="AX150" s="99"/>
      <c r="AZ150" s="11"/>
      <c r="BA150" s="45"/>
      <c r="BB150" s="24"/>
      <c r="BC150" s="98"/>
      <c r="BD150" s="24"/>
      <c r="BE150" s="24"/>
      <c r="BF150" s="98"/>
      <c r="BG150" s="18"/>
      <c r="BH150" s="18"/>
      <c r="BI150" s="21" t="str">
        <f>IF(BH149="","",IF(VLOOKUP(AZ33,NP,12,FALSE)=0,CONCATENATE(VLOOKUP(AZ33,NP,8,FALSE)," pts - ",VLOOKUP(AZ33,NP,11,FALSE)),IF(VLOOKUP(AZ33,NP,22,FALSE)=0,CONCATENATE(VLOOKUP(AZ33,NP,18,FALSE)," pts - ",VLOOKUP(AZ33,NP,21,FALSE)),"")))</f>
        <v/>
      </c>
      <c r="BJ150" s="21"/>
      <c r="BK150" s="17"/>
      <c r="BL150" s="21"/>
      <c r="BM150" s="21"/>
      <c r="BN150" s="17"/>
      <c r="BO150" s="21"/>
      <c r="BP150" s="140"/>
      <c r="BQ150" s="120"/>
      <c r="BR150" s="121"/>
      <c r="BS150" s="122"/>
      <c r="BT150" s="121"/>
      <c r="BU150" s="121"/>
      <c r="BV150" s="122"/>
      <c r="BW150" s="4"/>
      <c r="BX150" s="26"/>
      <c r="BY150" s="21" t="str">
        <f>IF(BX148="","",CONCATENATE(IF(VLOOKUP(BP148,NP,23,FALSE)="","",IF(VLOOKUP(BP148,NP,12,FALSE)=1,VLOOKUP(BP148,NP,23,FALSE),-VLOOKUP(BP148,NP,23,FALSE))),IF(VLOOKUP(BP148,NP,24,FALSE)="","",CONCATENATE(" / ",IF(VLOOKUP(BP148,NP,12,FALSE)=1,VLOOKUP(BP148,NP,24,FALSE),-VLOOKUP(BP148,NP,24,FALSE)))),IF(VLOOKUP(BP148,NP,25,FALSE)="","",CONCATENATE(" / ",IF(VLOOKUP(BP148,NP,12,FALSE)=1,VLOOKUP(BP148,NP,25,FALSE),-VLOOKUP(BP148,NP,25,FALSE)))),IF(VLOOKUP(BP148,NP,26,FALSE)="","",CONCATENATE(" / ",IF(VLOOKUP(BP148,NP,12,FALSE)=1,VLOOKUP(BP148,NP,26,FALSE),-VLOOKUP(BP148,NP,26,FALSE)))),IF(VLOOKUP(BP148,NP,27,FALSE)="","",CONCATENATE(" / ",IF(VLOOKUP(BP148,NP,12,FALSE)=1,VLOOKUP(BP148,NP,27,FALSE),-VLOOKUP(BP148,NP,27,FALSE)))),IF(VLOOKUP(BP148,NP,28)="","",CONCATENATE(" / ",IF(VLOOKUP(BP148,NP,12)=1,VLOOKUP(BP148,NP,28),-VLOOKUP(BP148,NP,28)))),IF(VLOOKUP(BP148,NP,29)="","",CONCATENATE(" / ",IF(VLOOKUP(BP148,NP,12)=1,VLOOKUP(BP148,NP,29),-VLOOKUP(BP148,NP,29))))))</f>
        <v/>
      </c>
      <c r="BZ150" s="21"/>
      <c r="CA150" s="17"/>
      <c r="CB150" s="21"/>
      <c r="CC150" s="21"/>
      <c r="CD150" s="17"/>
      <c r="CE150" s="21"/>
      <c r="CF150" s="22"/>
    </row>
    <row r="151" spans="1:93" ht="12" customHeight="1">
      <c r="A151" s="181"/>
      <c r="B151" s="16"/>
      <c r="J151" s="87"/>
      <c r="R151" s="80"/>
      <c r="S151" s="20" t="str">
        <f>IF(Z151="","",CONCATENATE(VLOOKUP(Z148,NP,15,FALSE),"  ",VLOOKUP(Z148,NP,16,FALSE)))</f>
        <v/>
      </c>
      <c r="T151" s="20"/>
      <c r="U151" s="92"/>
      <c r="V151" s="20"/>
      <c r="W151" s="20"/>
      <c r="X151" s="92"/>
      <c r="Y151" s="20"/>
      <c r="Z151" s="90" t="str">
        <f>IF(VLOOKUP(Z148,NP,14,FALSE)=0,"",VLOOKUP(Z148,NP,14,FALSE))</f>
        <v/>
      </c>
      <c r="AA151" s="125" t="s">
        <v>67</v>
      </c>
      <c r="AB151" s="125"/>
      <c r="AC151" s="126" t="str">
        <f>IF(VLOOKUP(AH151,NP,32,FALSE)="","",IF(VLOOKUP(AH151,NP,32,FALSE)=0,"",VLOOKUP(AH151,NP,32,FALSE)))</f>
        <v/>
      </c>
      <c r="AD151" s="127" t="str">
        <f>IF(VLOOKUP(AH151,NP,33,FALSE)="","",IF(VLOOKUP(AH151,NP,34,FALSE)=2,"",VLOOKUP(AH151,NP,34,FALSE)))</f>
        <v/>
      </c>
      <c r="AE151" s="127"/>
      <c r="AF151" s="128" t="str">
        <f>IF(VLOOKUP(AH151,NP,33,FALSE)="","",IF(VLOOKUP(AH151,NP,33,FALSE)=0,"",VLOOKUP(AH151,NP,33,FALSE)))</f>
        <v/>
      </c>
      <c r="AG151" s="137"/>
      <c r="AH151" s="139">
        <f>AH145+1</f>
        <v>254</v>
      </c>
      <c r="AP151" s="32"/>
      <c r="AQ151" s="13"/>
      <c r="AR151" s="11"/>
      <c r="AS151" s="23"/>
      <c r="AT151" s="23"/>
      <c r="AU151" s="93"/>
      <c r="AV151" s="23"/>
      <c r="AW151" s="23"/>
      <c r="AX151" s="93"/>
      <c r="AY151" s="18"/>
      <c r="BA151" s="39"/>
      <c r="BH151" s="139">
        <f>BH145+1</f>
        <v>246</v>
      </c>
      <c r="BI151" s="125" t="s">
        <v>67</v>
      </c>
      <c r="BJ151" s="125"/>
      <c r="BK151" s="126" t="str">
        <f>IF(VLOOKUP(BH151,NP,32,FALSE)="","",IF(VLOOKUP(BH151,NP,32,FALSE)=0,"",VLOOKUP(BH151,NP,32,FALSE)))</f>
        <v/>
      </c>
      <c r="BL151" s="127" t="str">
        <f>IF(VLOOKUP(BH151,NP,33,FALSE)="","",IF(VLOOKUP(BH151,NP,34,FALSE)=2,"",VLOOKUP(BH151,NP,34,FALSE)))</f>
        <v/>
      </c>
      <c r="BM151" s="127"/>
      <c r="BN151" s="128" t="str">
        <f>IF(VLOOKUP(BH151,NP,33,FALSE)="","",IF(VLOOKUP(BH151,NP,33,FALSE)=0,"",VLOOKUP(BH151,NP,33,FALSE)))</f>
        <v/>
      </c>
      <c r="BO151" s="137"/>
      <c r="BP151" s="83" t="str">
        <f>IF(VLOOKUP(BP148,NP,14,FALSE)=0,"",VLOOKUP(BP148,NP,14,FALSE))</f>
        <v/>
      </c>
      <c r="BQ151" s="20" t="str">
        <f>IF(BP151="","",CONCATENATE(VLOOKUP(BP148,NP,15,FALSE),"  ",VLOOKUP(BP148,NP,16,FALSE)))</f>
        <v/>
      </c>
      <c r="BR151" s="20"/>
      <c r="BS151" s="92"/>
      <c r="BT151" s="20"/>
      <c r="BU151" s="20"/>
      <c r="BV151" s="92"/>
      <c r="BW151" s="20"/>
      <c r="BX151" s="22"/>
      <c r="CF151" s="22"/>
      <c r="CG151" s="24"/>
      <c r="CH151" s="24"/>
      <c r="CI151" s="24"/>
      <c r="CJ151" s="24"/>
      <c r="CK151" s="24"/>
      <c r="CL151" s="24"/>
    </row>
    <row r="152" spans="1:93" ht="12" customHeight="1">
      <c r="A152" s="178"/>
      <c r="B152" s="16"/>
      <c r="J152" s="87"/>
      <c r="S152" s="66" t="str">
        <f>IF(Z151="","",CONCATENATE(VLOOKUP(Z148,NP,18,FALSE)," pts - ",VLOOKUP(Z148,NP,21,FALSE)))</f>
        <v/>
      </c>
      <c r="T152" s="66"/>
      <c r="U152" s="108"/>
      <c r="V152" s="66"/>
      <c r="W152" s="66"/>
      <c r="X152" s="108"/>
      <c r="Y152" s="66"/>
      <c r="Z152" s="132">
        <f>AI149</f>
        <v>36</v>
      </c>
      <c r="AA152" s="18"/>
      <c r="AB152" s="18"/>
      <c r="AC152" s="99"/>
      <c r="AD152" s="18"/>
      <c r="AE152" s="18"/>
      <c r="AF152" s="99"/>
      <c r="AG152" s="18"/>
      <c r="AH152" s="18"/>
      <c r="AP152" s="32"/>
      <c r="AQ152" s="13"/>
      <c r="AR152" s="11"/>
      <c r="AS152" s="23"/>
      <c r="AT152" s="24"/>
      <c r="AU152" s="98"/>
      <c r="AV152" s="24"/>
      <c r="AW152" s="24"/>
      <c r="AX152" s="98"/>
      <c r="BA152" s="39"/>
      <c r="BH152" s="18"/>
      <c r="BI152" s="18"/>
      <c r="BJ152" s="18"/>
      <c r="BK152" s="99"/>
      <c r="BL152" s="18"/>
      <c r="BM152" s="18"/>
      <c r="BN152" s="99"/>
      <c r="BO152" s="18"/>
      <c r="BP152" s="136">
        <f>BG149</f>
        <v>44</v>
      </c>
      <c r="BQ152" s="27" t="str">
        <f>IF(BP151="","",CONCATENATE(VLOOKUP(BP148,NP,18,FALSE)," pts - ",VLOOKUP(BP148,NP,21,FALSE)))</f>
        <v/>
      </c>
      <c r="BR152" s="27"/>
      <c r="BS152" s="97"/>
      <c r="BT152" s="27"/>
      <c r="BU152" s="27"/>
      <c r="BV152" s="97"/>
      <c r="BW152" s="27"/>
      <c r="CF152" s="26"/>
      <c r="CG152" s="23"/>
      <c r="CH152" s="23"/>
      <c r="CI152" s="23"/>
      <c r="CJ152" s="23"/>
      <c r="CK152" s="23"/>
      <c r="CL152" s="23"/>
      <c r="CM152" s="18"/>
      <c r="CN152" s="178"/>
    </row>
    <row r="153" spans="1:93" ht="12" customHeight="1">
      <c r="A153" s="181"/>
      <c r="B153" s="16"/>
      <c r="J153" s="87"/>
      <c r="S153" s="64" t="str">
        <f>IF(Z151="","",CONCATENATE(IF(VLOOKUP(AH151,NP,23,FALSE)="","",IF(VLOOKUP(AH151,NP,12,FALSE)=1,VLOOKUP(AH151,NP,23,FALSE),-VLOOKUP(AH151,NP,23,FALSE))),IF(VLOOKUP(AH151,NP,24,FALSE)="","",CONCATENATE(" / ",IF(VLOOKUP(AH151,NP,12,FALSE)=1,VLOOKUP(AH151,NP,24,FALSE),-VLOOKUP(AH151,NP,24,FALSE)))),IF(VLOOKUP(AH151,NP,25,FALSE)="","",CONCATENATE(" / ",IF(VLOOKUP(AH151,NP,12,FALSE)=1,VLOOKUP(AH151,NP,25,FALSE),-VLOOKUP(AH151,NP,25,FALSE)))),IF(VLOOKUP(AH151,NP,26,FALSE)="","",CONCATENATE(" / ",IF(VLOOKUP(AH151,NP,12,FALSE)=1,VLOOKUP(AH151,NP,26,FALSE),-VLOOKUP(AH151,NP,26,FALSE)))),IF(VLOOKUP(AH151,NP,27,FALSE)="","",CONCATENATE(" / ",IF(VLOOKUP(AH151,NP,12,FALSE)=1,VLOOKUP(AH151,NP,27,FALSE),-VLOOKUP(AH151,NP,27,FALSE)))),IF(VLOOKUP(AH151,NP,28)="","",CONCATENATE(" / ",IF(VLOOKUP(AH151,NP,12)=1,VLOOKUP(AH151,NP,28),-VLOOKUP(AH151,NP,28)))),IF(VLOOKUP(AH151,NP,29)="","",CONCATENATE(" / ",IF(VLOOKUP(AH151,NP,12)=1,VLOOKUP(AH151,NP,29),-VLOOKUP(AH151,NP,29))))))</f>
        <v/>
      </c>
      <c r="T153" s="64"/>
      <c r="U153" s="107"/>
      <c r="V153" s="64"/>
      <c r="W153" s="64"/>
      <c r="X153" s="107"/>
      <c r="Y153" s="64"/>
      <c r="Z153" s="74"/>
      <c r="AA153" s="20" t="str">
        <f>IF(AH153="","",IF(VLOOKUP(AP45,NP,12,FALSE)=0,CONCATENATE(VLOOKUP(AP45,NP,5,FALSE),"  ",VLOOKUP(AP45,NP,6,FALSE)),IF(VLOOKUP(AP45,NP,22,FALSE)=0,CONCATENATE(VLOOKUP(AP45,NP,15,FALSE),"  ",VLOOKUP(AP45,NP,16,FALSE)),"")))</f>
        <v/>
      </c>
      <c r="AB153" s="20"/>
      <c r="AC153" s="92"/>
      <c r="AD153" s="20"/>
      <c r="AE153" s="20"/>
      <c r="AF153" s="92"/>
      <c r="AG153" s="20"/>
      <c r="AH153" s="84" t="str">
        <f>IF(AND(VLOOKUP(AP45,NP,12,FALSE)=0,VLOOKUP(AP45,NP,22,FALSE)=0),"",IF(VLOOKUP(AP45,NP,12,FALSE)=0,VLOOKUP(AP45,NP,4,FALSE),IF(VLOOKUP(AP45,NP,22,FALSE)=0,VLOOKUP(AP45,NP,14,FALSE),"")))</f>
        <v/>
      </c>
      <c r="AI153" s="164">
        <f>AP49</f>
        <v>61</v>
      </c>
      <c r="AJ153" s="34"/>
      <c r="AK153" s="94"/>
      <c r="AL153" s="34"/>
      <c r="AM153" s="34"/>
      <c r="AN153" s="94"/>
      <c r="AO153" s="34"/>
      <c r="AP153" s="32"/>
      <c r="AQ153" s="13"/>
      <c r="AR153" s="11"/>
      <c r="AS153" s="23"/>
      <c r="AT153" s="23"/>
      <c r="AU153" s="93"/>
      <c r="AV153" s="23"/>
      <c r="AW153" s="23"/>
      <c r="AX153" s="93"/>
      <c r="AY153" s="18"/>
      <c r="BA153" s="65"/>
      <c r="BB153" s="62"/>
      <c r="BC153" s="106"/>
      <c r="BD153" s="62"/>
      <c r="BE153" s="62"/>
      <c r="BF153" s="106"/>
      <c r="BG153" s="109">
        <f>AZ41</f>
        <v>53</v>
      </c>
      <c r="BH153" s="84" t="str">
        <f>IF(AND(VLOOKUP(AZ45,NP,12,FALSE)=0,VLOOKUP(AZ45,NP,22,FALSE)=0),"",IF(VLOOKUP(AZ45,NP,12,FALSE)=0,VLOOKUP(AZ45,NP,4,FALSE),IF(VLOOKUP(AZ45,NP,22,FALSE)=0,VLOOKUP(AZ45,NP,14,FALSE),"")))</f>
        <v/>
      </c>
      <c r="BI153" s="20" t="str">
        <f>IF(BH153="","",IF(VLOOKUP(AZ45,NP,12,FALSE)=0,CONCATENATE(VLOOKUP(AZ45,NP,5,FALSE),"  ",VLOOKUP(AZ45,NP,6,FALSE)),IF(VLOOKUP(AZ45,NP,22,FALSE)=0,CONCATENATE(VLOOKUP(AZ45,NP,15,FALSE),"  ",VLOOKUP(AZ45,NP,16,FALSE)),"")))</f>
        <v/>
      </c>
      <c r="BJ153" s="20"/>
      <c r="BK153" s="92"/>
      <c r="BL153" s="20"/>
      <c r="BM153" s="20"/>
      <c r="BN153" s="92"/>
      <c r="BO153" s="20"/>
      <c r="BP153" s="26"/>
      <c r="BQ153" s="21" t="str">
        <f>IF(BP151="","",CONCATENATE(IF(VLOOKUP(BH151,NP,23,FALSE)="","",IF(VLOOKUP(BH151,NP,12,FALSE)=1,VLOOKUP(BH151,NP,23,FALSE),-VLOOKUP(BH151,NP,23,FALSE))),IF(VLOOKUP(BH151,NP,24,FALSE)="","",CONCATENATE(" / ",IF(VLOOKUP(BH151,NP,12,FALSE)=1,VLOOKUP(BH151,NP,24,FALSE),-VLOOKUP(BH151,NP,24,FALSE)))),IF(VLOOKUP(BH151,NP,25,FALSE)="","",CONCATENATE(" / ",IF(VLOOKUP(BH151,NP,12,FALSE)=1,VLOOKUP(BH151,NP,25,FALSE),-VLOOKUP(BH151,NP,25,FALSE)))),IF(VLOOKUP(BH151,NP,26,FALSE)="","",CONCATENATE(" / ",IF(VLOOKUP(BH151,NP,12,FALSE)=1,VLOOKUP(BH151,NP,26,FALSE),-VLOOKUP(BH151,NP,26,FALSE)))),IF(VLOOKUP(BH151,NP,27,FALSE)="","",CONCATENATE(" / ",IF(VLOOKUP(BH151,NP,12,FALSE)=1,VLOOKUP(BH151,NP,27,FALSE),-VLOOKUP(BH151,NP,27,FALSE)))),IF(VLOOKUP(BH151,NP,28)="","",CONCATENATE(" / ",IF(VLOOKUP(BH151,NP,12)=1,VLOOKUP(BH151,NP,28),-VLOOKUP(BH151,NP,28)))),IF(VLOOKUP(BH151,NP,29)="","",CONCATENATE(" / ",IF(VLOOKUP(BH151,NP,12)=1,VLOOKUP(BH151,NP,29),-VLOOKUP(BH151,NP,29))))))</f>
        <v/>
      </c>
      <c r="BR153" s="21"/>
      <c r="BS153" s="17"/>
      <c r="BT153" s="21"/>
      <c r="BU153" s="21"/>
      <c r="BV153" s="17"/>
      <c r="BW153" s="21"/>
      <c r="CF153" s="26"/>
      <c r="CG153" s="24"/>
      <c r="CH153" s="24"/>
      <c r="CI153" s="24"/>
      <c r="CJ153" s="24"/>
      <c r="CK153" s="24"/>
      <c r="CL153" s="24"/>
    </row>
    <row r="154" spans="1:93" ht="12" customHeight="1">
      <c r="A154" s="176">
        <f>A137+1</f>
        <v>57</v>
      </c>
      <c r="B154" s="50" t="s">
        <v>110</v>
      </c>
      <c r="C154" s="20" t="str">
        <f>IF(J154="","",IF(VLOOKUP(R154,NP,12,FALSE)=1,CONCATENATE(VLOOKUP(R154,NP,5,FALSE),"  ",VLOOKUP(R154,NP,6,FALSE)),IF(VLOOKUP(R154,NP,22,FALSE)=1,CONCATENATE(VLOOKUP(R154,NP,15,FALSE),"  ",VLOOKUP(R154,NP,16,FALSE)),"")))</f>
        <v/>
      </c>
      <c r="D154" s="20"/>
      <c r="E154" s="20"/>
      <c r="F154" s="20"/>
      <c r="G154" s="20"/>
      <c r="H154" s="20"/>
      <c r="I154" s="20"/>
      <c r="J154" s="82" t="str">
        <f>IF(VLOOKUP(R154,NP,12,FALSE)=1,VLOOKUP(R154,NP,4,FALSE),IF(VLOOKUP(R154,NP,22,FALSE)=1,VLOOKUP(R154,NP,14,FALSE),""))</f>
        <v/>
      </c>
      <c r="K154" s="125" t="s">
        <v>67</v>
      </c>
      <c r="L154" s="125"/>
      <c r="M154" s="126" t="str">
        <f>IF(VLOOKUP(R154,NP,32,FALSE)="","",IF(VLOOKUP(R154,NP,32,FALSE)=0,"",VLOOKUP(R154,NP,32,FALSE)))</f>
        <v/>
      </c>
      <c r="N154" s="127" t="str">
        <f>IF(VLOOKUP(R154,NP,33,FALSE)="","",IF(VLOOKUP(R154,NP,34,FALSE)=2,"",VLOOKUP(R154,NP,34,FALSE)))</f>
        <v/>
      </c>
      <c r="O154" s="127"/>
      <c r="P154" s="128" t="str">
        <f>IF(VLOOKUP(R154,NP,33,FALSE)="","",IF(VLOOKUP(R154,NP,33,FALSE)=0,"",VLOOKUP(R154,NP,33,FALSE)))</f>
        <v/>
      </c>
      <c r="Q154" s="137"/>
      <c r="R154" s="139">
        <f>R133+1</f>
        <v>285</v>
      </c>
      <c r="S154" s="58"/>
      <c r="T154" s="58"/>
      <c r="U154" s="104"/>
      <c r="V154" s="58"/>
      <c r="W154" s="58"/>
      <c r="X154" s="104"/>
      <c r="Y154" s="58"/>
      <c r="Z154" s="56"/>
      <c r="AA154" s="64" t="str">
        <f>IF(AH153="","",IF(VLOOKUP(AP45,NP,12,FALSE)=0,CONCATENATE(VLOOKUP(AP45,NP,8,FALSE)," pts - ",VLOOKUP(AP45,NP,11,FALSE)),IF(VLOOKUP(AP45,NP,22,FALSE)=0,CONCATENATE(VLOOKUP(AP45,NP,18,FALSE)," pts - ",VLOOKUP(AP45,NP,21,FALSE)),"")))</f>
        <v/>
      </c>
      <c r="AB154" s="64"/>
      <c r="AC154" s="107"/>
      <c r="AD154" s="64"/>
      <c r="AE154" s="64"/>
      <c r="AF154" s="107"/>
      <c r="AG154" s="64"/>
      <c r="AH154" s="18"/>
      <c r="AP154" s="32"/>
      <c r="AQ154" s="13"/>
      <c r="AR154" s="11"/>
      <c r="AS154" s="23"/>
      <c r="AT154" s="24"/>
      <c r="AU154" s="98"/>
      <c r="AV154" s="24"/>
      <c r="AW154" s="24"/>
      <c r="AX154" s="98"/>
      <c r="BA154" s="39"/>
      <c r="BH154" s="18"/>
      <c r="BI154" s="21" t="str">
        <f>IF(BH153="","",IF(VLOOKUP(AZ45,NP,12,FALSE)=0,CONCATENATE(VLOOKUP(AZ45,NP,8,FALSE)," pts - ",VLOOKUP(AZ45,NP,11,FALSE)),IF(VLOOKUP(AZ45,NP,22,FALSE)=0,CONCATENATE(VLOOKUP(AZ45,NP,18,FALSE)," pts - ",VLOOKUP(AZ45,NP,21,FALSE)),"")))</f>
        <v/>
      </c>
      <c r="BJ154" s="21"/>
      <c r="BK154" s="17"/>
      <c r="BL154" s="21"/>
      <c r="BM154" s="21"/>
      <c r="BN154" s="17"/>
      <c r="BO154" s="21"/>
      <c r="BP154" s="56"/>
      <c r="BQ154" s="58"/>
      <c r="BR154" s="58"/>
      <c r="BS154" s="104"/>
      <c r="BT154" s="58"/>
      <c r="BU154" s="58"/>
      <c r="BV154" s="104"/>
      <c r="BW154" s="58"/>
      <c r="BX154" s="139">
        <f>BX133+1</f>
        <v>277</v>
      </c>
      <c r="BY154" s="125" t="s">
        <v>67</v>
      </c>
      <c r="BZ154" s="125"/>
      <c r="CA154" s="126" t="str">
        <f>IF(VLOOKUP(BX154,NP,32,FALSE)="","",IF(VLOOKUP(BX154,NP,32,FALSE)=0,"",VLOOKUP(BX154,NP,32,FALSE)))</f>
        <v/>
      </c>
      <c r="CB154" s="127" t="str">
        <f>IF(VLOOKUP(BX154,NP,33,FALSE)="","",IF(VLOOKUP(BX154,NP,34,FALSE)=2,"",VLOOKUP(BX154,NP,34,FALSE)))</f>
        <v/>
      </c>
      <c r="CC154" s="127"/>
      <c r="CD154" s="128" t="str">
        <f>IF(VLOOKUP(BX154,NP,33,FALSE)="","",IF(VLOOKUP(BX154,NP,33,FALSE)=0,"",VLOOKUP(BX154,NP,33,FALSE)))</f>
        <v/>
      </c>
      <c r="CE154" s="137"/>
      <c r="CF154" s="83" t="str">
        <f>IF(VLOOKUP(BX154,NP,12,FALSE)=1,VLOOKUP(BX154,NP,4,FALSE),IF(VLOOKUP(BX154,NP,22,FALSE)=1,VLOOKUP(BX154,NP,14,FALSE),""))</f>
        <v/>
      </c>
      <c r="CG154" s="20" t="str">
        <f>IF(CF154="","",IF(VLOOKUP(BX154,NP,12,FALSE)=1,CONCATENATE(VLOOKUP(BX154,NP,5,FALSE),"  ",VLOOKUP(BX154,NP,6,FALSE)),IF(VLOOKUP(BX154,NP,22,FALSE)=1,CONCATENATE(VLOOKUP(BX154,NP,15,FALSE),"  ",VLOOKUP(BX154,NP,16,FALSE)),"")))</f>
        <v/>
      </c>
      <c r="CH154" s="20"/>
      <c r="CI154" s="20"/>
      <c r="CJ154" s="20"/>
      <c r="CK154" s="20"/>
      <c r="CL154" s="20"/>
      <c r="CM154" s="20"/>
      <c r="CN154" s="176">
        <f>CN137+1</f>
        <v>41</v>
      </c>
      <c r="CO154" s="50" t="s">
        <v>110</v>
      </c>
    </row>
    <row r="155" spans="1:93" ht="12" customHeight="1">
      <c r="A155" s="179"/>
      <c r="B155" s="16"/>
      <c r="C155" s="64" t="str">
        <f>IF(J154="","",IF(VLOOKUP(R154,NP,12,FALSE)=1,CONCATENATE(VLOOKUP(R154,NP,8,FALSE)," pts - ",VLOOKUP(R154,NP,11,FALSE)),IF(VLOOKUP(R154,NP,22,FALSE)=1,CONCATENATE(VLOOKUP(R154,NP,18,FALSE)," pts - ",VLOOKUP(R154,NP,21,FALSE)),"")))</f>
        <v/>
      </c>
      <c r="D155" s="64"/>
      <c r="E155" s="64"/>
      <c r="F155" s="64"/>
      <c r="G155" s="64"/>
      <c r="H155" s="64"/>
      <c r="I155" s="64"/>
      <c r="J155" s="87"/>
      <c r="S155" s="18"/>
      <c r="T155" s="18"/>
      <c r="U155" s="99"/>
      <c r="V155" s="18"/>
      <c r="W155" s="18"/>
      <c r="X155" s="99"/>
      <c r="Y155" s="18"/>
      <c r="Z155" s="11"/>
      <c r="AA155" s="20" t="str">
        <f>IF(AH155="","",IF(VLOOKUP(AP57,NP,12,FALSE)=0,CONCATENATE(VLOOKUP(AP57,NP,5,FALSE),"  ",VLOOKUP(AP57,NP,6,FALSE)),IF(VLOOKUP(AP57,NP,22,FALSE)=0,CONCATENATE(VLOOKUP(AP57,NP,15,FALSE),"  ",VLOOKUP(AP57,NP,16,FALSE)),"")))</f>
        <v/>
      </c>
      <c r="AB155" s="20"/>
      <c r="AC155" s="92"/>
      <c r="AD155" s="20"/>
      <c r="AE155" s="20"/>
      <c r="AF155" s="92"/>
      <c r="AG155" s="20"/>
      <c r="AH155" s="84" t="str">
        <f>IF(AND(VLOOKUP(AP57,NP,12,FALSE)=0,VLOOKUP(AP57,NP,22,FALSE)=0),"",IF(VLOOKUP(AP57,NP,12,FALSE)=0,VLOOKUP(AP57,NP,4,FALSE),IF(VLOOKUP(AP57,NP,22,FALSE)=0,VLOOKUP(AP57,NP,14,FALSE),"")))</f>
        <v/>
      </c>
      <c r="AI155" s="164">
        <f>AP53</f>
        <v>68</v>
      </c>
      <c r="AJ155" s="34"/>
      <c r="AK155" s="94"/>
      <c r="AL155" s="34"/>
      <c r="AM155" s="34"/>
      <c r="AN155" s="94"/>
      <c r="AO155" s="34"/>
      <c r="AP155" s="32"/>
      <c r="AQ155" s="13"/>
      <c r="AR155" s="11"/>
      <c r="AS155" s="23"/>
      <c r="AT155" s="15"/>
      <c r="AU155" s="15"/>
      <c r="AV155" s="15"/>
      <c r="AW155" s="15"/>
      <c r="AX155" s="15"/>
      <c r="AZ155" s="11"/>
      <c r="BA155" s="33"/>
      <c r="BB155" s="34"/>
      <c r="BC155" s="94"/>
      <c r="BD155" s="34"/>
      <c r="BE155" s="34"/>
      <c r="BF155" s="94"/>
      <c r="BG155" s="109">
        <f>AZ61</f>
        <v>76</v>
      </c>
      <c r="BH155" s="84" t="str">
        <f>IF(AND(VLOOKUP(AZ57,NP,12,FALSE)=0,VLOOKUP(AZ57,NP,22,FALSE)=0),"",IF(VLOOKUP(AZ57,NP,12,FALSE)=0,VLOOKUP(AZ57,NP,4,FALSE),IF(VLOOKUP(AZ57,NP,22,FALSE)=0,VLOOKUP(AZ57,NP,14,FALSE),"")))</f>
        <v/>
      </c>
      <c r="BI155" s="20" t="str">
        <f>IF(BH155="","",IF(VLOOKUP(AZ57,NP,12,FALSE)=0,CONCATENATE(VLOOKUP(AZ57,NP,5,FALSE),"  ",VLOOKUP(AZ57,NP,6,FALSE)),IF(VLOOKUP(AZ57,NP,22,FALSE)=0,CONCATENATE(VLOOKUP(AZ57,NP,15,FALSE),"  ",VLOOKUP(AZ57,NP,16,FALSE)),"")))</f>
        <v/>
      </c>
      <c r="BJ155" s="20"/>
      <c r="BK155" s="92"/>
      <c r="BL155" s="20"/>
      <c r="BM155" s="20"/>
      <c r="BN155" s="92"/>
      <c r="BO155" s="20"/>
      <c r="BP155" s="11"/>
      <c r="BQ155" s="18"/>
      <c r="BR155" s="18"/>
      <c r="BS155" s="99"/>
      <c r="BT155" s="18"/>
      <c r="BU155" s="18"/>
      <c r="BV155" s="99"/>
      <c r="BW155" s="18"/>
      <c r="CF155" s="25"/>
      <c r="CG155" s="64" t="str">
        <f>IF(CF154="","",IF(VLOOKUP(BX154,NP,12,FALSE)=1,CONCATENATE(VLOOKUP(BX154,NP,8,FALSE)," pts - ",VLOOKUP(BX154,NP,11,FALSE)),IF(VLOOKUP(BX154,NP,22,FALSE)=1,CONCATENATE(VLOOKUP(BX154,NP,18,FALSE)," pts - ",VLOOKUP(BX154,NP,21,FALSE)),"")))</f>
        <v/>
      </c>
      <c r="CH155" s="64"/>
      <c r="CI155" s="64"/>
      <c r="CJ155" s="64"/>
      <c r="CK155" s="64"/>
      <c r="CL155" s="64"/>
      <c r="CM155" s="64"/>
      <c r="CN155" s="179"/>
    </row>
    <row r="156" spans="1:93" ht="12" customHeight="1">
      <c r="A156" s="179"/>
      <c r="B156" s="16"/>
      <c r="C156" s="64" t="str">
        <f>IF(J154="","",CONCATENATE(IF(VLOOKUP(R154,NP,23,FALSE)="","",IF(VLOOKUP(R154,NP,12,FALSE)=1,VLOOKUP(R154,NP,23,FALSE),-VLOOKUP(R154,NP,23,FALSE))),IF(VLOOKUP(R154,NP,24,FALSE)="","",CONCATENATE(" / ",IF(VLOOKUP(R154,NP,12,FALSE)=1,VLOOKUP(R154,NP,24,FALSE),-VLOOKUP(R154,NP,24,FALSE)))),IF(VLOOKUP(R154,NP,25,FALSE)="","",CONCATENATE(" / ",IF(VLOOKUP(R154,NP,12,FALSE)=1,VLOOKUP(R154,NP,25,FALSE),-VLOOKUP(R154,NP,25,FALSE)))),IF(VLOOKUP(R154,NP,26,FALSE)="","",CONCATENATE(" / ",IF(VLOOKUP(R154,NP,12,FALSE)=1,VLOOKUP(R154,NP,26,FALSE),-VLOOKUP(R154,NP,26,FALSE)))),IF(VLOOKUP(R154,NP,27,FALSE)="","",CONCATENATE(" / ",IF(VLOOKUP(R154,NP,12,FALSE)=1,VLOOKUP(R154,NP,27,FALSE),-VLOOKUP(R154,NP,27,FALSE)))),IF(VLOOKUP(R154,NP,28)="","",CONCATENATE(" / ",IF(VLOOKUP(R154,NP,12)=1,VLOOKUP(R154,NP,28),-VLOOKUP(R154,NP,28)))),IF(VLOOKUP(R154,NP,29)="","",CONCATENATE(" / ",IF(VLOOKUP(R154,NP,12)=1,VLOOKUP(R154,NP,29),-VLOOKUP(R154,NP,29))))))</f>
        <v/>
      </c>
      <c r="D156" s="64"/>
      <c r="E156" s="64"/>
      <c r="F156" s="64"/>
      <c r="G156" s="64"/>
      <c r="H156" s="64"/>
      <c r="I156" s="64"/>
      <c r="J156" s="87"/>
      <c r="S156" s="120"/>
      <c r="T156" s="121"/>
      <c r="U156" s="122"/>
      <c r="V156" s="121"/>
      <c r="W156" s="121"/>
      <c r="X156" s="122"/>
      <c r="Y156" s="4"/>
      <c r="Z156" s="132">
        <f>AI159</f>
        <v>93</v>
      </c>
      <c r="AA156" s="64" t="str">
        <f>IF(AH155="","",IF(VLOOKUP(AP57,NP,12,FALSE)=0,CONCATENATE(VLOOKUP(AP57,NP,8,FALSE)," pts - ",VLOOKUP(AP57,NP,11,FALSE)),IF(VLOOKUP(AP57,NP,22,FALSE)=0,CONCATENATE(VLOOKUP(AP57,NP,18,FALSE)," pts - ",VLOOKUP(AP57,NP,21,FALSE)),"")))</f>
        <v/>
      </c>
      <c r="AB156" s="64"/>
      <c r="AC156" s="107"/>
      <c r="AD156" s="64"/>
      <c r="AE156" s="64"/>
      <c r="AF156" s="107"/>
      <c r="AG156" s="64"/>
      <c r="AH156" s="18"/>
      <c r="AP156" s="32"/>
      <c r="AR156" s="11"/>
      <c r="AS156" s="23"/>
      <c r="AT156" s="18"/>
      <c r="AU156" s="99"/>
      <c r="AV156" s="18"/>
      <c r="AW156" s="18"/>
      <c r="AX156" s="99"/>
      <c r="AZ156" s="18"/>
      <c r="BA156" s="45"/>
      <c r="BB156" s="24"/>
      <c r="BC156" s="98"/>
      <c r="BD156" s="24"/>
      <c r="BE156" s="24"/>
      <c r="BF156" s="98"/>
      <c r="BH156" s="18"/>
      <c r="BI156" s="21" t="str">
        <f>IF(BH155="","",IF(VLOOKUP(AZ57,NP,12,FALSE)=0,CONCATENATE(VLOOKUP(AZ57,NP,8,FALSE)," pts - ",VLOOKUP(AZ57,NP,11,FALSE)),IF(VLOOKUP(AZ57,NP,22,FALSE)=0,CONCATENATE(VLOOKUP(AZ57,NP,18,FALSE)," pts - ",VLOOKUP(AZ57,NP,21,FALSE)),"")))</f>
        <v/>
      </c>
      <c r="BJ156" s="21"/>
      <c r="BK156" s="17"/>
      <c r="BL156" s="21"/>
      <c r="BM156" s="21"/>
      <c r="BN156" s="17"/>
      <c r="BO156" s="21"/>
      <c r="BP156" s="136">
        <f>BG159</f>
        <v>85</v>
      </c>
      <c r="BQ156" s="120"/>
      <c r="BR156" s="121"/>
      <c r="BS156" s="122"/>
      <c r="BT156" s="121"/>
      <c r="BU156" s="121"/>
      <c r="BV156" s="122"/>
      <c r="BW156" s="4"/>
      <c r="CF156" s="26"/>
      <c r="CG156" s="64" t="str">
        <f>IF(CF154="","",CONCATENATE(IF(VLOOKUP(BX154,NP,23,FALSE)="","",IF(VLOOKUP(BX154,NP,12,FALSE)=1,VLOOKUP(BX154,NP,23,FALSE),-VLOOKUP(BX154,NP,23,FALSE))),IF(VLOOKUP(BX154,NP,24,FALSE)="","",CONCATENATE(" / ",IF(VLOOKUP(BX154,NP,12,FALSE)=1,VLOOKUP(BX154,NP,24,FALSE),-VLOOKUP(BX154,NP,24,FALSE)))),IF(VLOOKUP(BX154,NP,25,FALSE)="","",CONCATENATE(" / ",IF(VLOOKUP(BX154,NP,12,FALSE)=1,VLOOKUP(BX154,NP,25,FALSE),-VLOOKUP(BX154,NP,25,FALSE)))),IF(VLOOKUP(BX154,NP,26,FALSE)="","",CONCATENATE(" / ",IF(VLOOKUP(BX154,NP,12,FALSE)=1,VLOOKUP(BX154,NP,26,FALSE),-VLOOKUP(BX154,NP,26,FALSE)))),IF(VLOOKUP(BX154,NP,27,FALSE)="","",CONCATENATE(" / ",IF(VLOOKUP(BX154,NP,12,FALSE)=1,VLOOKUP(BX154,NP,27,FALSE),-VLOOKUP(BX154,NP,27,FALSE)))),IF(VLOOKUP(BX154,NP,28)="","",CONCATENATE(" / ",IF(VLOOKUP(BX154,NP,12)=1,VLOOKUP(BX154,NP,28),-VLOOKUP(BX154,NP,28)))),IF(VLOOKUP(BX154,NP,29)="","",CONCATENATE(" / ",IF(VLOOKUP(BX154,NP,12)=1,VLOOKUP(BX154,NP,29),-VLOOKUP(BX154,NP,29))))))</f>
        <v/>
      </c>
      <c r="CH156" s="64"/>
      <c r="CI156" s="64"/>
      <c r="CJ156" s="64"/>
      <c r="CK156" s="64"/>
      <c r="CL156" s="64"/>
      <c r="CM156" s="64"/>
      <c r="CN156" s="179"/>
    </row>
    <row r="157" spans="1:93" ht="12" customHeight="1">
      <c r="A157" s="181"/>
      <c r="B157" s="16"/>
      <c r="J157" s="87"/>
      <c r="S157" s="20" t="str">
        <f>IF(Z157="","",CONCATENATE(VLOOKUP(Z160,NP,5,FALSE),"  ",VLOOKUP(Z160,NP,6,FALSE)))</f>
        <v/>
      </c>
      <c r="T157" s="20"/>
      <c r="U157" s="92"/>
      <c r="V157" s="20"/>
      <c r="W157" s="20"/>
      <c r="X157" s="92"/>
      <c r="Y157" s="20"/>
      <c r="Z157" s="90" t="str">
        <f>IF(VLOOKUP(Z160,NP,4,FALSE)=0,"",VLOOKUP(Z160,NP,4,FALSE))</f>
        <v/>
      </c>
      <c r="AA157" s="125" t="s">
        <v>67</v>
      </c>
      <c r="AB157" s="125"/>
      <c r="AC157" s="126" t="str">
        <f>IF(VLOOKUP(AH157,NP,32,FALSE)="","",IF(VLOOKUP(AH157,NP,32,FALSE)=0,"",VLOOKUP(AH157,NP,32,FALSE)))</f>
        <v/>
      </c>
      <c r="AD157" s="127" t="str">
        <f>IF(VLOOKUP(AH157,NP,33,FALSE)="","",IF(VLOOKUP(AH157,NP,34,FALSE)=2,"",VLOOKUP(AH157,NP,34,FALSE)))</f>
        <v/>
      </c>
      <c r="AE157" s="127"/>
      <c r="AF157" s="128" t="str">
        <f>IF(VLOOKUP(AH157,NP,33,FALSE)="","",IF(VLOOKUP(AH157,NP,33,FALSE)=0,"",VLOOKUP(AH157,NP,33,FALSE)))</f>
        <v/>
      </c>
      <c r="AG157" s="137"/>
      <c r="AH157" s="139">
        <f>AH151+1</f>
        <v>255</v>
      </c>
      <c r="AP157" s="32"/>
      <c r="AR157" s="11"/>
      <c r="AS157" s="23"/>
      <c r="AT157" s="23"/>
      <c r="AU157" s="93"/>
      <c r="AV157" s="23"/>
      <c r="AW157" s="23"/>
      <c r="AX157" s="93"/>
      <c r="AY157" s="18"/>
      <c r="AZ157" s="11"/>
      <c r="BA157" s="46"/>
      <c r="BB157" s="28"/>
      <c r="BC157" s="15"/>
      <c r="BD157" s="28"/>
      <c r="BE157" s="28"/>
      <c r="BF157" s="15"/>
      <c r="BH157" s="139">
        <f>BH151+1</f>
        <v>247</v>
      </c>
      <c r="BI157" s="125" t="s">
        <v>67</v>
      </c>
      <c r="BJ157" s="125"/>
      <c r="BK157" s="126" t="str">
        <f>IF(VLOOKUP(BH157,NP,32,FALSE)="","",IF(VLOOKUP(BH157,NP,32,FALSE)=0,"",VLOOKUP(BH157,NP,32,FALSE)))</f>
        <v/>
      </c>
      <c r="BL157" s="127" t="str">
        <f>IF(VLOOKUP(BH157,NP,33,FALSE)="","",IF(VLOOKUP(BH157,NP,34,FALSE)=2,"",VLOOKUP(BH157,NP,34,FALSE)))</f>
        <v/>
      </c>
      <c r="BM157" s="127"/>
      <c r="BN157" s="128" t="str">
        <f>IF(VLOOKUP(BH157,NP,33,FALSE)="","",IF(VLOOKUP(BH157,NP,33,FALSE)=0,"",VLOOKUP(BH157,NP,33,FALSE)))</f>
        <v/>
      </c>
      <c r="BO157" s="137"/>
      <c r="BP157" s="83" t="str">
        <f>IF(VLOOKUP(BP160,NP,4,FALSE)=0,"",VLOOKUP(BP160,NP,4,FALSE))</f>
        <v/>
      </c>
      <c r="BQ157" s="20" t="str">
        <f>IF(BP157="","",CONCATENATE(VLOOKUP(BP160,NP,5,FALSE),"  ",VLOOKUP(BP160,NP,6,FALSE)))</f>
        <v/>
      </c>
      <c r="BR157" s="20"/>
      <c r="BS157" s="92"/>
      <c r="BT157" s="20"/>
      <c r="BU157" s="20"/>
      <c r="BV157" s="92"/>
      <c r="BW157" s="20"/>
      <c r="CF157" s="22"/>
    </row>
    <row r="158" spans="1:93" ht="12" customHeight="1">
      <c r="A158" s="181"/>
      <c r="B158" s="16"/>
      <c r="J158" s="87"/>
      <c r="R158" s="80"/>
      <c r="S158" s="64" t="str">
        <f>IF(Z157="","",CONCATENATE(VLOOKUP(Z160,NP,8,FALSE)," pts - ",VLOOKUP(Z160,NP,11,FALSE)))</f>
        <v/>
      </c>
      <c r="T158" s="64"/>
      <c r="U158" s="107"/>
      <c r="V158" s="64"/>
      <c r="W158" s="64"/>
      <c r="X158" s="107"/>
      <c r="Y158" s="64"/>
      <c r="Z158" s="72"/>
      <c r="AA158" s="18"/>
      <c r="AB158" s="18"/>
      <c r="AC158" s="99"/>
      <c r="AD158" s="18"/>
      <c r="AE158" s="18"/>
      <c r="AF158" s="99"/>
      <c r="AG158" s="18"/>
      <c r="AH158" s="18"/>
      <c r="AP158" s="32"/>
      <c r="AR158" s="11"/>
      <c r="AS158" s="23"/>
      <c r="AT158" s="24"/>
      <c r="AU158" s="98"/>
      <c r="AV158" s="24"/>
      <c r="AW158" s="24"/>
      <c r="AX158" s="98"/>
      <c r="AZ158" s="11"/>
      <c r="BA158" s="165"/>
      <c r="BB158" s="15"/>
      <c r="BC158" s="15"/>
      <c r="BD158" s="15"/>
      <c r="BE158" s="15"/>
      <c r="BF158" s="15"/>
      <c r="BH158" s="18"/>
      <c r="BI158" s="18"/>
      <c r="BJ158" s="18"/>
      <c r="BK158" s="99"/>
      <c r="BL158" s="18"/>
      <c r="BM158" s="18"/>
      <c r="BN158" s="99"/>
      <c r="BO158" s="18"/>
      <c r="BP158" s="25"/>
      <c r="BQ158" s="21" t="str">
        <f>IF(BP157="","",CONCATENATE(VLOOKUP(BP160,NP,8,FALSE)," pts - ",VLOOKUP(BP160,NP,11,FALSE)))</f>
        <v/>
      </c>
      <c r="BR158" s="21"/>
      <c r="BS158" s="17"/>
      <c r="BT158" s="21"/>
      <c r="BU158" s="21"/>
      <c r="BV158" s="17"/>
      <c r="BW158" s="21"/>
      <c r="BX158" s="22"/>
      <c r="CF158" s="22"/>
    </row>
    <row r="159" spans="1:93" ht="12" customHeight="1">
      <c r="A159" s="181"/>
      <c r="B159" s="16"/>
      <c r="J159" s="87"/>
      <c r="K159" s="24"/>
      <c r="L159" s="24"/>
      <c r="M159" s="98"/>
      <c r="N159" s="24"/>
      <c r="O159" s="24"/>
      <c r="P159" s="98"/>
      <c r="R159" s="80"/>
      <c r="S159" s="64" t="str">
        <f>IF(Z157="","",CONCATENATE(IF(VLOOKUP(AH157,NP,23,FALSE)="","",IF(VLOOKUP(AH157,NP,12,FALSE)=1,VLOOKUP(AH157,NP,23,FALSE),-VLOOKUP(AH157,NP,23,FALSE))),IF(VLOOKUP(AH157,NP,24,FALSE)="","",CONCATENATE(" / ",IF(VLOOKUP(AH157,NP,12,FALSE)=1,VLOOKUP(AH157,NP,24,FALSE),-VLOOKUP(AH157,NP,24,FALSE)))),IF(VLOOKUP(AH157,NP,25,FALSE)="","",CONCATENATE(" / ",IF(VLOOKUP(AH157,NP,12,FALSE)=1,VLOOKUP(AH157,NP,25,FALSE),-VLOOKUP(AH157,NP,25,FALSE)))),IF(VLOOKUP(AH157,NP,26,FALSE)="","",CONCATENATE(" / ",IF(VLOOKUP(AH157,NP,12,FALSE)=1,VLOOKUP(AH157,NP,26,FALSE),-VLOOKUP(AH157,NP,26,FALSE)))),IF(VLOOKUP(AH157,NP,27,FALSE)="","",CONCATENATE(" / ",IF(VLOOKUP(AH157,NP,12,FALSE)=1,VLOOKUP(AH157,NP,27,FALSE),-VLOOKUP(AH157,NP,27,FALSE)))),IF(VLOOKUP(AH157,NP,28)="","",CONCATENATE(" / ",IF(VLOOKUP(AH157,NP,12)=1,VLOOKUP(AH157,NP,28),-VLOOKUP(AH157,NP,28)))),IF(VLOOKUP(AH157,NP,29)="","",CONCATENATE(" / ",IF(VLOOKUP(AH157,NP,12)=1,VLOOKUP(AH157,NP,29),-VLOOKUP(AH157,NP,29))))))</f>
        <v/>
      </c>
      <c r="T159" s="64"/>
      <c r="U159" s="107"/>
      <c r="V159" s="64"/>
      <c r="W159" s="64"/>
      <c r="X159" s="107"/>
      <c r="Y159" s="64"/>
      <c r="Z159" s="74"/>
      <c r="AA159" s="20" t="str">
        <f>IF(AH159="","",IF(VLOOKUP(AP69,NP,12,FALSE)=0,CONCATENATE(VLOOKUP(AP69,NP,5,FALSE),"  ",VLOOKUP(AP69,NP,6,FALSE)),IF(VLOOKUP(AP69,NP,22,FALSE)=0,CONCATENATE(VLOOKUP(AP69,NP,15,FALSE),"  ",VLOOKUP(AP69,NP,16,FALSE)),"")))</f>
        <v/>
      </c>
      <c r="AB159" s="20"/>
      <c r="AC159" s="92"/>
      <c r="AD159" s="20"/>
      <c r="AE159" s="20"/>
      <c r="AF159" s="92"/>
      <c r="AG159" s="20"/>
      <c r="AH159" s="84" t="str">
        <f>IF(AND(VLOOKUP(AP69,NP,12,FALSE)=0,VLOOKUP(AP69,NP,22,FALSE)=0),"",IF(VLOOKUP(AP69,NP,12,FALSE)=0,VLOOKUP(AP69,NP,4,FALSE),IF(VLOOKUP(AP69,NP,22,FALSE)=0,VLOOKUP(AP69,NP,14,FALSE),"")))</f>
        <v/>
      </c>
      <c r="AI159" s="164">
        <f>AP73</f>
        <v>93</v>
      </c>
      <c r="AJ159" s="34"/>
      <c r="AK159" s="94"/>
      <c r="AL159" s="34"/>
      <c r="AM159" s="34"/>
      <c r="AN159" s="94"/>
      <c r="AO159" s="34"/>
      <c r="AP159" s="32"/>
      <c r="AR159" s="11"/>
      <c r="AS159" s="23"/>
      <c r="AT159" s="23"/>
      <c r="AU159" s="93"/>
      <c r="AV159" s="23"/>
      <c r="AW159" s="23"/>
      <c r="AX159" s="93"/>
      <c r="AY159" s="18"/>
      <c r="AZ159" s="11"/>
      <c r="BA159" s="53"/>
      <c r="BB159" s="47"/>
      <c r="BC159" s="105"/>
      <c r="BD159" s="47"/>
      <c r="BE159" s="47"/>
      <c r="BF159" s="105"/>
      <c r="BG159" s="109">
        <f>AZ65</f>
        <v>85</v>
      </c>
      <c r="BH159" s="84" t="str">
        <f>IF(AND(VLOOKUP(AZ69,NP,12,FALSE)=0,VLOOKUP(AZ69,NP,22,FALSE)=0),"",IF(VLOOKUP(AZ69,NP,12,FALSE)=0,VLOOKUP(AZ69,NP,4,FALSE),IF(VLOOKUP(AZ69,NP,22,FALSE)=0,VLOOKUP(AZ69,NP,14,FALSE),"")))</f>
        <v/>
      </c>
      <c r="BI159" s="20" t="str">
        <f>IF(BH159="","",IF(VLOOKUP(AZ69,NP,12,FALSE)=0,CONCATENATE(VLOOKUP(AZ69,NP,5,FALSE),"  ",VLOOKUP(AZ69,NP,6,FALSE)),IF(VLOOKUP(AZ69,NP,22,FALSE)=0,CONCATENATE(VLOOKUP(AZ69,NP,15,FALSE),"  ",VLOOKUP(AZ69,NP,16,FALSE)),"")))</f>
        <v/>
      </c>
      <c r="BJ159" s="20"/>
      <c r="BK159" s="92"/>
      <c r="BL159" s="20"/>
      <c r="BM159" s="20"/>
      <c r="BN159" s="92"/>
      <c r="BO159" s="20"/>
      <c r="BP159" s="26"/>
      <c r="BQ159" s="21" t="str">
        <f>IF(BP157="","",CONCATENATE(IF(VLOOKUP(BH157,NP,23,FALSE)="","",IF(VLOOKUP(BH157,NP,12,FALSE)=1,VLOOKUP(BH157,NP,23,FALSE),-VLOOKUP(BH157,NP,23,FALSE))),IF(VLOOKUP(BH157,NP,24,FALSE)="","",CONCATENATE(" / ",IF(VLOOKUP(BH157,NP,12,FALSE)=1,VLOOKUP(BH157,NP,24,FALSE),-VLOOKUP(BH157,NP,24,FALSE)))),IF(VLOOKUP(BH157,NP,25,FALSE)="","",CONCATENATE(" / ",IF(VLOOKUP(BH157,NP,12,FALSE)=1,VLOOKUP(BH157,NP,25,FALSE),-VLOOKUP(BH157,NP,25,FALSE)))),IF(VLOOKUP(BH157,NP,26,FALSE)="","",CONCATENATE(" / ",IF(VLOOKUP(BH157,NP,12,FALSE)=1,VLOOKUP(BH157,NP,26,FALSE),-VLOOKUP(BH157,NP,26,FALSE)))),IF(VLOOKUP(BH157,NP,27,FALSE)="","",CONCATENATE(" / ",IF(VLOOKUP(BH157,NP,12,FALSE)=1,VLOOKUP(BH157,NP,27,FALSE),-VLOOKUP(BH157,NP,27,FALSE)))),IF(VLOOKUP(BH157,NP,28)="","",CONCATENATE(" / ",IF(VLOOKUP(BH157,NP,12)=1,VLOOKUP(BH157,NP,28),-VLOOKUP(BH157,NP,28)))),IF(VLOOKUP(BH157,NP,29)="","",CONCATENATE(" / ",IF(VLOOKUP(BH157,NP,12)=1,VLOOKUP(BH157,NP,29),-VLOOKUP(BH157,NP,29))))))</f>
        <v/>
      </c>
      <c r="BR159" s="21"/>
      <c r="BS159" s="17"/>
      <c r="BT159" s="21"/>
      <c r="BU159" s="21"/>
      <c r="BV159" s="17"/>
      <c r="BW159" s="21"/>
      <c r="BX159" s="22"/>
      <c r="BY159" s="24"/>
      <c r="BZ159" s="24"/>
      <c r="CA159" s="98"/>
      <c r="CB159" s="24"/>
      <c r="CC159" s="24"/>
      <c r="CD159" s="98"/>
      <c r="CF159" s="22"/>
    </row>
    <row r="160" spans="1:93" ht="12" customHeight="1">
      <c r="A160" s="181"/>
      <c r="B160" s="16"/>
      <c r="J160" s="87"/>
      <c r="K160" s="20" t="str">
        <f>IF(R160="","",CONCATENATE(VLOOKUP(R154,NP,15,FALSE),"  ",VLOOKUP(R154,NP,16,FALSE)))</f>
        <v/>
      </c>
      <c r="L160" s="20"/>
      <c r="M160" s="92"/>
      <c r="N160" s="20"/>
      <c r="O160" s="20"/>
      <c r="P160" s="92"/>
      <c r="Q160" s="20"/>
      <c r="R160" s="82" t="str">
        <f>IF(VLOOKUP(R154,NP,14,FALSE)=0,"",VLOOKUP(R154,NP,14,FALSE))</f>
        <v/>
      </c>
      <c r="S160" s="125" t="s">
        <v>67</v>
      </c>
      <c r="T160" s="125"/>
      <c r="U160" s="126" t="str">
        <f>IF(VLOOKUP(Z160,NP,32,FALSE)="","",IF(VLOOKUP(Z160,NP,32,FALSE)=0,"",VLOOKUP(Z160,NP,32,FALSE)))</f>
        <v/>
      </c>
      <c r="V160" s="127" t="str">
        <f>IF(VLOOKUP(Z160,NP,33,FALSE)="","",IF(VLOOKUP(Z160,NP,34,FALSE)=2,"",VLOOKUP(Z160,NP,34,FALSE)))</f>
        <v/>
      </c>
      <c r="W160" s="127"/>
      <c r="X160" s="128" t="str">
        <f>IF(VLOOKUP(Z160,NP,33,FALSE)="","",IF(VLOOKUP(Z160,NP,33,FALSE)=0,"",VLOOKUP(Z160,NP,33,FALSE)))</f>
        <v/>
      </c>
      <c r="Y160" s="137"/>
      <c r="Z160" s="139">
        <f>Z148+1</f>
        <v>270</v>
      </c>
      <c r="AA160" s="64" t="str">
        <f>IF(AH159="","",IF(VLOOKUP(AP69,NP,12,FALSE)=0,CONCATENATE(VLOOKUP(AP69,NP,8,FALSE)," pts - ",VLOOKUP(AP69,NP,11,FALSE)),IF(VLOOKUP(AP69,NP,22,FALSE)=0,CONCATENATE(VLOOKUP(AP69,NP,18,FALSE)," pts - ",VLOOKUP(AP69,NP,21,FALSE)),"")))</f>
        <v/>
      </c>
      <c r="AB160" s="64"/>
      <c r="AC160" s="107"/>
      <c r="AD160" s="64"/>
      <c r="AE160" s="64"/>
      <c r="AF160" s="107"/>
      <c r="AG160" s="64"/>
      <c r="AH160" s="18"/>
      <c r="AP160" s="32"/>
      <c r="AR160" s="11"/>
      <c r="AS160" s="23"/>
      <c r="AT160" s="24"/>
      <c r="AU160" s="98"/>
      <c r="AV160" s="24"/>
      <c r="AW160" s="24"/>
      <c r="AX160" s="98"/>
      <c r="AZ160" s="11"/>
      <c r="BA160" s="43"/>
      <c r="BB160" s="18"/>
      <c r="BC160" s="99"/>
      <c r="BD160" s="18"/>
      <c r="BE160" s="18"/>
      <c r="BF160" s="99"/>
      <c r="BH160" s="18"/>
      <c r="BI160" s="21" t="str">
        <f>IF(BH159="","",IF(VLOOKUP(AZ69,NP,12,FALSE)=0,CONCATENATE(VLOOKUP(AZ69,NP,8,FALSE)," pts - ",VLOOKUP(AZ69,NP,11,FALSE)),IF(VLOOKUP(AZ69,NP,22,FALSE)=0,CONCATENATE(VLOOKUP(AZ69,NP,18,FALSE)," pts - ",VLOOKUP(AZ69,NP,21,FALSE)),"")))</f>
        <v/>
      </c>
      <c r="BJ160" s="21"/>
      <c r="BK160" s="17"/>
      <c r="BL160" s="21"/>
      <c r="BM160" s="21"/>
      <c r="BN160" s="17"/>
      <c r="BO160" s="21"/>
      <c r="BP160" s="139">
        <f>BP148+1</f>
        <v>262</v>
      </c>
      <c r="BQ160" s="125" t="s">
        <v>67</v>
      </c>
      <c r="BR160" s="125"/>
      <c r="BS160" s="126" t="str">
        <f>IF(VLOOKUP(BP160,NP,32,FALSE)="","",IF(VLOOKUP(BP160,NP,32,FALSE)=0,"",VLOOKUP(BP160,NP,32,FALSE)))</f>
        <v/>
      </c>
      <c r="BT160" s="127" t="str">
        <f>IF(VLOOKUP(BP160,NP,33,FALSE)="","",IF(VLOOKUP(BP160,NP,34,FALSE)=2,"",VLOOKUP(BP160,NP,34,FALSE)))</f>
        <v/>
      </c>
      <c r="BU160" s="127"/>
      <c r="BV160" s="128" t="str">
        <f>IF(VLOOKUP(BP160,NP,33,FALSE)="","",IF(VLOOKUP(BP160,NP,33,FALSE)=0,"",VLOOKUP(BP160,NP,33,FALSE)))</f>
        <v/>
      </c>
      <c r="BW160" s="137"/>
      <c r="BX160" s="83" t="str">
        <f>IF(VLOOKUP(BX154,NP,14,FALSE)=0,"",VLOOKUP(BX154,NP,14,FALSE))</f>
        <v/>
      </c>
      <c r="BY160" s="20" t="str">
        <f>IF(BX160="","",CONCATENATE(VLOOKUP(BX154,NP,15,FALSE),"  ",VLOOKUP(BX154,NP,16,FALSE)))</f>
        <v/>
      </c>
      <c r="BZ160" s="20"/>
      <c r="CA160" s="92"/>
      <c r="CB160" s="20"/>
      <c r="CC160" s="20"/>
      <c r="CD160" s="92"/>
      <c r="CE160" s="20"/>
      <c r="CF160" s="22"/>
    </row>
    <row r="161" spans="1:93" ht="12" customHeight="1">
      <c r="A161" s="178"/>
      <c r="B161" s="59"/>
      <c r="J161" s="30"/>
      <c r="K161" s="66" t="str">
        <f>IF(R160="","",CONCATENATE(VLOOKUP(R154,NP,18,FALSE)," pts - ",VLOOKUP(R154,NP,21,FALSE)))</f>
        <v/>
      </c>
      <c r="L161" s="66"/>
      <c r="M161" s="108"/>
      <c r="N161" s="66"/>
      <c r="O161" s="66"/>
      <c r="P161" s="108"/>
      <c r="Q161" s="66"/>
      <c r="R161" s="132">
        <f>Z164</f>
        <v>100</v>
      </c>
      <c r="S161" s="18"/>
      <c r="T161" s="18"/>
      <c r="U161" s="99"/>
      <c r="V161" s="18"/>
      <c r="W161" s="18"/>
      <c r="X161" s="99"/>
      <c r="Y161" s="18"/>
      <c r="Z161" s="11"/>
      <c r="AA161" s="20" t="str">
        <f>IF(AH161="","",IF(VLOOKUP(AP81,NP,12,FALSE)=0,CONCATENATE(VLOOKUP(AP81,NP,5,FALSE),"  ",VLOOKUP(AP81,NP,6,FALSE)),IF(VLOOKUP(AP81,NP,22,FALSE)=0,CONCATENATE(VLOOKUP(AP81,NP,15,FALSE),"  ",VLOOKUP(AP81,NP,16,FALSE)),"")))</f>
        <v/>
      </c>
      <c r="AB161" s="20"/>
      <c r="AC161" s="92"/>
      <c r="AD161" s="20"/>
      <c r="AE161" s="20"/>
      <c r="AF161" s="92"/>
      <c r="AG161" s="20"/>
      <c r="AH161" s="84" t="str">
        <f>IF(AND(VLOOKUP(AP81,NP,12,FALSE)=0,VLOOKUP(AP81,NP,22,FALSE)=0),"",IF(VLOOKUP(AP81,NP,12,FALSE)=0,VLOOKUP(AP81,NP,4,FALSE),IF(VLOOKUP(AP81,NP,22,FALSE)=0,VLOOKUP(AP81,NP,14,FALSE),"")))</f>
        <v/>
      </c>
      <c r="AI161" s="164">
        <f>AP77</f>
        <v>100</v>
      </c>
      <c r="AJ161" s="34"/>
      <c r="AK161" s="94"/>
      <c r="AL161" s="34"/>
      <c r="AM161" s="34"/>
      <c r="AN161" s="94"/>
      <c r="AO161" s="34"/>
      <c r="AP161" s="32"/>
      <c r="AR161" s="11"/>
      <c r="AS161" s="23"/>
      <c r="AT161" s="15"/>
      <c r="AU161" s="15"/>
      <c r="AV161" s="15"/>
      <c r="AW161" s="15"/>
      <c r="AX161" s="15"/>
      <c r="AZ161" s="11"/>
      <c r="BA161" s="33"/>
      <c r="BB161" s="34"/>
      <c r="BC161" s="94"/>
      <c r="BD161" s="34"/>
      <c r="BE161" s="34"/>
      <c r="BF161" s="94"/>
      <c r="BG161" s="109">
        <f>AZ85</f>
        <v>108</v>
      </c>
      <c r="BH161" s="84" t="str">
        <f>IF(AND(VLOOKUP(AZ81,NP,12,FALSE)=0,VLOOKUP(AZ81,NP,22,FALSE)=0),"",IF(VLOOKUP(AZ81,NP,12,FALSE)=0,VLOOKUP(AZ81,NP,4,FALSE),IF(VLOOKUP(AZ81,NP,22,FALSE)=0,VLOOKUP(AZ81,NP,14,FALSE),"")))</f>
        <v/>
      </c>
      <c r="BI161" s="20" t="str">
        <f>IF(BH161="","",IF(VLOOKUP(AZ81,NP,12,FALSE)=0,CONCATENATE(VLOOKUP(AZ81,NP,5,FALSE),"  ",VLOOKUP(AZ81,NP,6,FALSE)),IF(VLOOKUP(AZ81,NP,22,FALSE)=0,CONCATENATE(VLOOKUP(AZ81,NP,15,FALSE),"  ",VLOOKUP(AZ81,NP,16,FALSE)),"")))</f>
        <v/>
      </c>
      <c r="BJ161" s="20"/>
      <c r="BK161" s="92"/>
      <c r="BL161" s="20"/>
      <c r="BM161" s="20"/>
      <c r="BN161" s="92"/>
      <c r="BO161" s="20"/>
      <c r="BP161" s="11"/>
      <c r="BQ161" s="18"/>
      <c r="BR161" s="18"/>
      <c r="BS161" s="99"/>
      <c r="BT161" s="18"/>
      <c r="BU161" s="18"/>
      <c r="BV161" s="99"/>
      <c r="BW161" s="18"/>
      <c r="BX161" s="136">
        <f>BP164</f>
        <v>108</v>
      </c>
      <c r="BY161" s="27" t="str">
        <f>IF(BX160="","",CONCATENATE(VLOOKUP(BX154,NP,18,FALSE)," pts - ",VLOOKUP(BX154,NP,21,FALSE)))</f>
        <v/>
      </c>
      <c r="BZ161" s="27"/>
      <c r="CA161" s="97"/>
      <c r="CB161" s="27"/>
      <c r="CC161" s="27"/>
      <c r="CD161" s="97"/>
      <c r="CE161" s="27"/>
      <c r="CF161" s="11"/>
      <c r="CG161" s="18"/>
      <c r="CH161" s="18"/>
      <c r="CI161" s="18"/>
      <c r="CJ161" s="18"/>
      <c r="CK161" s="18"/>
      <c r="CL161" s="18"/>
      <c r="CM161" s="18"/>
      <c r="CN161" s="178"/>
      <c r="CO161" s="59"/>
    </row>
    <row r="162" spans="1:93" ht="12" customHeight="1">
      <c r="A162" s="181"/>
      <c r="J162" s="30"/>
      <c r="K162" s="64" t="str">
        <f>IF(R160="","",CONCATENATE(IF(VLOOKUP(Z160,NP,23,FALSE)="","",IF(VLOOKUP(Z160,NP,12,FALSE)=1,VLOOKUP(Z160,NP,23,FALSE),-VLOOKUP(Z160,NP,23,FALSE))),IF(VLOOKUP(Z160,NP,24,FALSE)="","",CONCATENATE(" / ",IF(VLOOKUP(Z160,NP,12,FALSE)=1,VLOOKUP(Z160,NP,24,FALSE),-VLOOKUP(Z160,NP,24,FALSE)))),IF(VLOOKUP(Z160,NP,25,FALSE)="","",CONCATENATE(" / ",IF(VLOOKUP(Z160,NP,12,FALSE)=1,VLOOKUP(Z160,NP,25,FALSE),-VLOOKUP(Z160,NP,25,FALSE)))),IF(VLOOKUP(Z160,NP,26,FALSE)="","",CONCATENATE(" / ",IF(VLOOKUP(Z160,NP,12,FALSE)=1,VLOOKUP(Z160,NP,26,FALSE),-VLOOKUP(Z160,NP,26,FALSE)))),IF(VLOOKUP(Z160,NP,27,FALSE)="","",CONCATENATE(" / ",IF(VLOOKUP(Z160,NP,12,FALSE)=1,VLOOKUP(Z160,NP,27,FALSE),-VLOOKUP(Z160,NP,27,FALSE)))),IF(VLOOKUP(Z160,NP,28)="","",CONCATENATE(" / ",IF(VLOOKUP(Z160,NP,12)=1,VLOOKUP(Z160,NP,28),-VLOOKUP(Z160,NP,28)))),IF(VLOOKUP(Z160,NP,29)="","",CONCATENATE(" / ",IF(VLOOKUP(Z160,NP,12)=1,VLOOKUP(Z160,NP,29),-VLOOKUP(Z160,NP,29))))))</f>
        <v/>
      </c>
      <c r="L162" s="64"/>
      <c r="M162" s="107"/>
      <c r="N162" s="64"/>
      <c r="O162" s="64"/>
      <c r="P162" s="107"/>
      <c r="Q162" s="64"/>
      <c r="R162" s="71"/>
      <c r="S162" s="120"/>
      <c r="T162" s="121"/>
      <c r="U162" s="122"/>
      <c r="V162" s="121"/>
      <c r="W162" s="121"/>
      <c r="X162" s="122"/>
      <c r="Y162" s="4"/>
      <c r="Z162" s="166"/>
      <c r="AA162" s="64" t="str">
        <f>IF(AH161="","",IF(VLOOKUP(AP81,NP,12,FALSE)=0,CONCATENATE(VLOOKUP(AP81,NP,8,FALSE)," pts - ",VLOOKUP(AP81,NP,11,FALSE)),IF(VLOOKUP(AP81,NP,22,FALSE)=0,CONCATENATE(VLOOKUP(AP81,NP,18,FALSE)," pts - ",VLOOKUP(AP81,NP,21,FALSE)),"")))</f>
        <v/>
      </c>
      <c r="AB162" s="64"/>
      <c r="AC162" s="107"/>
      <c r="AD162" s="64"/>
      <c r="AE162" s="64"/>
      <c r="AF162" s="107"/>
      <c r="AG162" s="64"/>
      <c r="AH162" s="18"/>
      <c r="AP162" s="32"/>
      <c r="AR162" s="11"/>
      <c r="AS162" s="23"/>
      <c r="AT162" s="18"/>
      <c r="AU162" s="99"/>
      <c r="AV162" s="18"/>
      <c r="AW162" s="18"/>
      <c r="AX162" s="99"/>
      <c r="AZ162" s="11"/>
      <c r="BA162" s="45"/>
      <c r="BB162" s="24"/>
      <c r="BC162" s="98"/>
      <c r="BD162" s="24"/>
      <c r="BE162" s="24"/>
      <c r="BF162" s="98"/>
      <c r="BG162" s="18"/>
      <c r="BH162" s="18"/>
      <c r="BI162" s="218" t="str">
        <f>IF(BH161="","",IF(VLOOKUP(AZ81,NP,12,FALSE)=0,CONCATENATE(VLOOKUP(AZ81,NP,8,FALSE)," pts - ",VLOOKUP(AZ81,NP,11,FALSE)),IF(VLOOKUP(AZ81,NP,22,FALSE)=0,CONCATENATE(VLOOKUP(AZ81,NP,18,FALSE)," pts - ",VLOOKUP(AZ81,NP,21,FALSE)),"")))</f>
        <v/>
      </c>
      <c r="BJ162" s="218"/>
      <c r="BK162" s="218"/>
      <c r="BL162" s="218"/>
      <c r="BM162" s="218"/>
      <c r="BN162" s="218"/>
      <c r="BO162" s="218"/>
      <c r="BP162" s="140"/>
      <c r="BQ162" s="120"/>
      <c r="BR162" s="121"/>
      <c r="BS162" s="122"/>
      <c r="BT162" s="121"/>
      <c r="BU162" s="121"/>
      <c r="BV162" s="122"/>
      <c r="BW162" s="4"/>
      <c r="BX162" s="26"/>
      <c r="BY162" s="21" t="str">
        <f>IF(BX160="","",CONCATENATE(IF(VLOOKUP(BP160,NP,23,FALSE)="","",IF(VLOOKUP(BP160,NP,12,FALSE)=1,VLOOKUP(BP160,NP,23,FALSE),-VLOOKUP(BP160,NP,23,FALSE))),IF(VLOOKUP(BP160,NP,24,FALSE)="","",CONCATENATE(" / ",IF(VLOOKUP(BP160,NP,12,FALSE)=1,VLOOKUP(BP160,NP,24,FALSE),-VLOOKUP(BP160,NP,24,FALSE)))),IF(VLOOKUP(BP160,NP,25,FALSE)="","",CONCATENATE(" / ",IF(VLOOKUP(BP160,NP,12,FALSE)=1,VLOOKUP(BP160,NP,25,FALSE),-VLOOKUP(BP160,NP,25,FALSE)))),IF(VLOOKUP(BP160,NP,26,FALSE)="","",CONCATENATE(" / ",IF(VLOOKUP(BP160,NP,12,FALSE)=1,VLOOKUP(BP160,NP,26,FALSE),-VLOOKUP(BP160,NP,26,FALSE)))),IF(VLOOKUP(BP160,NP,27,FALSE)="","",CONCATENATE(" / ",IF(VLOOKUP(BP160,NP,12,FALSE)=1,VLOOKUP(BP160,NP,27,FALSE),-VLOOKUP(BP160,NP,27,FALSE)))),IF(VLOOKUP(BP160,NP,28)="","",CONCATENATE(" / ",IF(VLOOKUP(BP160,NP,12)=1,VLOOKUP(BP160,NP,28),-VLOOKUP(BP160,NP,28)))),IF(VLOOKUP(BP160,NP,29)="","",CONCATENATE(" / ",IF(VLOOKUP(BP160,NP,12)=1,VLOOKUP(BP160,NP,29),-VLOOKUP(BP160,NP,29))))))</f>
        <v/>
      </c>
      <c r="BZ162" s="21"/>
      <c r="CA162" s="17"/>
      <c r="CB162" s="21"/>
      <c r="CC162" s="21"/>
      <c r="CD162" s="17"/>
      <c r="CE162" s="21"/>
      <c r="CO162" s="13"/>
    </row>
    <row r="163" spans="1:93" ht="12" customHeight="1">
      <c r="A163" s="176">
        <f>A154+1</f>
        <v>58</v>
      </c>
      <c r="B163" s="50" t="s">
        <v>110</v>
      </c>
      <c r="C163" s="20" t="str">
        <f>IF(J163="","",IF(VLOOKUP(R154,NP,12,FALSE)=0,CONCATENATE(VLOOKUP(R154,NP,5,FALSE),"  ",VLOOKUP(R154,NP,6,FALSE)),IF(VLOOKUP(R154,NP,22,FALSE)=0,CONCATENATE(VLOOKUP(R154,NP,15,FALSE),"  ",VLOOKUP(R154,NP,16,FALSE)),"")))</f>
        <v/>
      </c>
      <c r="D163" s="20"/>
      <c r="E163" s="20"/>
      <c r="F163" s="20"/>
      <c r="G163" s="20"/>
      <c r="H163" s="20"/>
      <c r="I163" s="20"/>
      <c r="J163" s="84" t="str">
        <f>IF(AND(VLOOKUP(R154,NP,12,FALSE)=0,VLOOKUP(R154,NP,22,FALSE)=0),"",IF(VLOOKUP(R154,NP,12,FALSE)=0,VLOOKUP(R154,NP,4,FALSE),IF(VLOOKUP(R154,NP,22,FALSE)=0,VLOOKUP(R154,NP,14,FALSE),"")))</f>
        <v/>
      </c>
      <c r="R163" s="71"/>
      <c r="S163" s="20" t="str">
        <f>IF(Z163="","",CONCATENATE(VLOOKUP(Z160,NP,15,FALSE),"  ",VLOOKUP(Z160,NP,16,FALSE)))</f>
        <v/>
      </c>
      <c r="T163" s="20"/>
      <c r="U163" s="92"/>
      <c r="V163" s="20"/>
      <c r="W163" s="20"/>
      <c r="X163" s="92"/>
      <c r="Y163" s="20"/>
      <c r="Z163" s="90" t="str">
        <f>IF(VLOOKUP(Z160,NP,14,FALSE)=0,"",VLOOKUP(Z160,NP,14,FALSE))</f>
        <v/>
      </c>
      <c r="AA163" s="125" t="s">
        <v>67</v>
      </c>
      <c r="AB163" s="125"/>
      <c r="AC163" s="126" t="str">
        <f>IF(VLOOKUP(AH163,NP,32,FALSE)="","",IF(VLOOKUP(AH163,NP,32,FALSE)=0,"",VLOOKUP(AH163,NP,32,FALSE)))</f>
        <v/>
      </c>
      <c r="AD163" s="127" t="str">
        <f>IF(VLOOKUP(AH163,NP,33,FALSE)="","",IF(VLOOKUP(AH163,NP,34,FALSE)=2,"",VLOOKUP(AH163,NP,34,FALSE)))</f>
        <v/>
      </c>
      <c r="AE163" s="127"/>
      <c r="AF163" s="128" t="str">
        <f>IF(VLOOKUP(AH163,NP,33,FALSE)="","",IF(VLOOKUP(AH163,NP,33,FALSE)=0,"",VLOOKUP(AH163,NP,33,FALSE)))</f>
        <v/>
      </c>
      <c r="AG163" s="137"/>
      <c r="AH163" s="139">
        <f>AH157+1</f>
        <v>256</v>
      </c>
      <c r="AP163" s="32"/>
      <c r="AR163" s="11"/>
      <c r="AS163" s="23"/>
      <c r="AT163" s="23"/>
      <c r="AU163" s="93"/>
      <c r="AV163" s="23"/>
      <c r="AW163" s="23"/>
      <c r="AX163" s="93"/>
      <c r="AY163" s="18"/>
      <c r="BA163" s="39"/>
      <c r="BH163" s="139">
        <f>BH157+1</f>
        <v>248</v>
      </c>
      <c r="BI163" s="125" t="s">
        <v>67</v>
      </c>
      <c r="BJ163" s="125"/>
      <c r="BK163" s="126" t="str">
        <f>IF(VLOOKUP(BH163,NP,32,FALSE)="","",IF(VLOOKUP(BH163,NP,32,FALSE)=0,"",VLOOKUP(BH163,NP,32,FALSE)))</f>
        <v/>
      </c>
      <c r="BL163" s="127" t="str">
        <f>IF(VLOOKUP(BH163,NP,33,FALSE)="","",IF(VLOOKUP(BH163,NP,34,FALSE)=2,"",VLOOKUP(BH163,NP,34,FALSE)))</f>
        <v/>
      </c>
      <c r="BM163" s="127"/>
      <c r="BN163" s="128" t="str">
        <f>IF(VLOOKUP(BH163,NP,33,FALSE)="","",IF(VLOOKUP(BH163,NP,33,FALSE)=0,"",VLOOKUP(BH163,NP,33,FALSE)))</f>
        <v/>
      </c>
      <c r="BO163" s="137"/>
      <c r="BP163" s="83" t="str">
        <f>IF(VLOOKUP(BP160,NP,14,FALSE)=0,"",VLOOKUP(BP160,NP,14,FALSE))</f>
        <v/>
      </c>
      <c r="BQ163" s="20" t="str">
        <f>IF(BP163="","",CONCATENATE(VLOOKUP(BP160,NP,15,FALSE),"  ",VLOOKUP(BP160,NP,16,FALSE)))</f>
        <v/>
      </c>
      <c r="BR163" s="20"/>
      <c r="BS163" s="92"/>
      <c r="BT163" s="20"/>
      <c r="BU163" s="20"/>
      <c r="BV163" s="92"/>
      <c r="BW163" s="20"/>
      <c r="BX163" s="26"/>
      <c r="BY163" s="18"/>
      <c r="BZ163" s="18"/>
      <c r="CA163" s="99"/>
      <c r="CB163" s="18"/>
      <c r="CC163" s="18"/>
      <c r="CD163" s="99"/>
      <c r="CE163" s="18"/>
      <c r="CF163" s="84" t="str">
        <f>IF(AND(VLOOKUP(BX154,NP,12,FALSE)=0,VLOOKUP(BX154,NP,22,FALSE)=0),"",IF(VLOOKUP(BX154,NP,12,FALSE)=0,VLOOKUP(BX154,NP,4,FALSE),IF(VLOOKUP(BX154,NP,22,FALSE)=0,VLOOKUP(BX154,NP,14,FALSE),"")))</f>
        <v/>
      </c>
      <c r="CG163" s="20" t="str">
        <f>IF(CF163="","",IF(VLOOKUP(BX154,NP,12,FALSE)=0,CONCATENATE(VLOOKUP(BX154,NP,5,FALSE),"  ",VLOOKUP(BX154,NP,6,FALSE)),IF(VLOOKUP(BX154,NP,22,FALSE)=0,CONCATENATE(VLOOKUP(BX154,NP,15,FALSE),"  ",VLOOKUP(BX154,NP,16,FALSE)),"")))</f>
        <v/>
      </c>
      <c r="CH163" s="20"/>
      <c r="CI163" s="20"/>
      <c r="CJ163" s="20"/>
      <c r="CK163" s="20"/>
      <c r="CL163" s="20"/>
      <c r="CM163" s="20"/>
      <c r="CN163" s="176">
        <f>CN154+1</f>
        <v>42</v>
      </c>
      <c r="CO163" s="50" t="s">
        <v>110</v>
      </c>
    </row>
    <row r="164" spans="1:93" ht="12" customHeight="1">
      <c r="A164" s="179"/>
      <c r="B164" s="16"/>
      <c r="C164" s="64" t="str">
        <f>IF(J163="","",IF(VLOOKUP(R154,NP,12,FALSE)=0,CONCATENATE(VLOOKUP(R154,NP,8,FALSE)," pts - ",VLOOKUP(R154,NP,11,FALSE)),IF(VLOOKUP(R154,NP,22,FALSE)=0,CONCATENATE(VLOOKUP(R154,NP,18,FALSE)," pts - ",VLOOKUP(R154,NP,21,FALSE)),"")))</f>
        <v/>
      </c>
      <c r="D164" s="64"/>
      <c r="E164" s="64"/>
      <c r="F164" s="64"/>
      <c r="G164" s="64"/>
      <c r="H164" s="64"/>
      <c r="I164" s="64"/>
      <c r="J164" s="30"/>
      <c r="S164" s="66" t="str">
        <f>IF(Z163="","",CONCATENATE(VLOOKUP(Z160,NP,18,FALSE)," pts - ",VLOOKUP(Z160,NP,21,FALSE)))</f>
        <v/>
      </c>
      <c r="T164" s="66"/>
      <c r="U164" s="108"/>
      <c r="V164" s="66"/>
      <c r="W164" s="66"/>
      <c r="X164" s="108"/>
      <c r="Y164" s="66"/>
      <c r="Z164" s="132">
        <f>AI161</f>
        <v>100</v>
      </c>
      <c r="AA164" s="18"/>
      <c r="AB164" s="18"/>
      <c r="AC164" s="99"/>
      <c r="AD164" s="18"/>
      <c r="AE164" s="18"/>
      <c r="AF164" s="99"/>
      <c r="AG164" s="18"/>
      <c r="AH164" s="18"/>
      <c r="AP164" s="32"/>
      <c r="AR164" s="11"/>
      <c r="AS164" s="23"/>
      <c r="AT164" s="24"/>
      <c r="AU164" s="98"/>
      <c r="AV164" s="24"/>
      <c r="AW164" s="24"/>
      <c r="AX164" s="98"/>
      <c r="BA164" s="39"/>
      <c r="BH164" s="18"/>
      <c r="BI164" s="18"/>
      <c r="BJ164" s="18"/>
      <c r="BK164" s="99"/>
      <c r="BL164" s="18"/>
      <c r="BM164" s="18"/>
      <c r="BN164" s="99"/>
      <c r="BO164" s="18"/>
      <c r="BP164" s="136">
        <f>BG161</f>
        <v>108</v>
      </c>
      <c r="BQ164" s="27" t="str">
        <f>IF(BP163="","",CONCATENATE(VLOOKUP(BP160,NP,18,FALSE)," pts - ",VLOOKUP(BP160,NP,21,FALSE)))</f>
        <v/>
      </c>
      <c r="BR164" s="27"/>
      <c r="BS164" s="97"/>
      <c r="BT164" s="27"/>
      <c r="BU164" s="27"/>
      <c r="BV164" s="97"/>
      <c r="BW164" s="27"/>
      <c r="BX164" s="11"/>
      <c r="BY164" s="18"/>
      <c r="BZ164" s="18"/>
      <c r="CA164" s="99"/>
      <c r="CB164" s="18"/>
      <c r="CC164" s="18"/>
      <c r="CD164" s="99"/>
      <c r="CE164" s="18"/>
      <c r="CF164" s="18"/>
      <c r="CG164" s="64" t="str">
        <f>IF(CF163="","",IF(VLOOKUP(BX154,NP,12,FALSE)=0,CONCATENATE(VLOOKUP(BX154,NP,8,FALSE)," pts - ",VLOOKUP(BX154,NP,11,FALSE)),IF(VLOOKUP(BX154,NP,22,FALSE)=0,CONCATENATE(VLOOKUP(BX154,NP,18,FALSE)," pts - ",VLOOKUP(BX154,NP,21,FALSE)),"")))</f>
        <v/>
      </c>
      <c r="CH164" s="64"/>
      <c r="CI164" s="64"/>
      <c r="CJ164" s="64"/>
      <c r="CK164" s="64"/>
      <c r="CL164" s="64"/>
      <c r="CM164" s="64"/>
      <c r="CN164" s="179"/>
    </row>
    <row r="165" spans="1:93" ht="12" customHeight="1">
      <c r="A165" s="184"/>
      <c r="B165" s="59"/>
      <c r="J165" s="30"/>
      <c r="K165" s="168"/>
      <c r="L165" s="162"/>
      <c r="M165" s="162"/>
      <c r="N165" s="162"/>
      <c r="O165" s="162"/>
      <c r="P165" s="162"/>
      <c r="Q165" s="162"/>
      <c r="R165" s="163"/>
      <c r="S165" s="64" t="str">
        <f>IF(Z163="","",CONCATENATE(IF(VLOOKUP(AH163,NP,23,FALSE)="","",IF(VLOOKUP(AH163,NP,12,FALSE)=1,VLOOKUP(AH163,NP,23,FALSE),-VLOOKUP(AH163,NP,23,FALSE))),IF(VLOOKUP(AH163,NP,24,FALSE)="","",CONCATENATE(" / ",IF(VLOOKUP(AH163,NP,12,FALSE)=1,VLOOKUP(AH163,NP,24,FALSE),-VLOOKUP(AH163,NP,24,FALSE)))),IF(VLOOKUP(AH163,NP,25,FALSE)="","",CONCATENATE(" / ",IF(VLOOKUP(AH163,NP,12,FALSE)=1,VLOOKUP(AH163,NP,25,FALSE),-VLOOKUP(AH163,NP,25,FALSE)))),IF(VLOOKUP(AH163,NP,26,FALSE)="","",CONCATENATE(" / ",IF(VLOOKUP(AH163,NP,12,FALSE)=1,VLOOKUP(AH163,NP,26,FALSE),-VLOOKUP(AH163,NP,26,FALSE)))),IF(VLOOKUP(AH163,NP,27,FALSE)="","",CONCATENATE(" / ",IF(VLOOKUP(AH163,NP,12,FALSE)=1,VLOOKUP(AH163,NP,27,FALSE),-VLOOKUP(AH163,NP,27,FALSE)))),IF(VLOOKUP(AH163,NP,28)="","",CONCATENATE(" / ",IF(VLOOKUP(AH163,NP,12)=1,VLOOKUP(AH163,NP,28),-VLOOKUP(AH163,NP,28)))),IF(VLOOKUP(AH163,NP,29)="","",CONCATENATE(" / ",IF(VLOOKUP(AH163,NP,12)=1,VLOOKUP(AH163,NP,29),-VLOOKUP(AH163,NP,29))))))</f>
        <v/>
      </c>
      <c r="T165" s="64"/>
      <c r="U165" s="107"/>
      <c r="V165" s="64"/>
      <c r="W165" s="64"/>
      <c r="X165" s="107"/>
      <c r="Y165" s="64"/>
      <c r="Z165" s="71"/>
      <c r="AA165" s="20" t="str">
        <f>IF(AH165="","",IF(VLOOKUP(AP93,NP,12,FALSE)=0,CONCATENATE(VLOOKUP(AP93,NP,5,FALSE),"  ",VLOOKUP(AP93,NP,6,FALSE)),IF(VLOOKUP(AP93,NP,22,FALSE)=0,CONCATENATE(VLOOKUP(AP93,NP,15,FALSE),"  ",VLOOKUP(AP93,NP,16,FALSE)),"")))</f>
        <v/>
      </c>
      <c r="AB165" s="20"/>
      <c r="AC165" s="92"/>
      <c r="AD165" s="20"/>
      <c r="AE165" s="20"/>
      <c r="AF165" s="92"/>
      <c r="AG165" s="20"/>
      <c r="AH165" s="84" t="str">
        <f>IF(AND(VLOOKUP(AP93,NP,12,FALSE)=0,VLOOKUP(AP93,NP,22,FALSE)=0),"",IF(VLOOKUP(AP93,NP,12,FALSE)=0,VLOOKUP(AP93,NP,4,FALSE),IF(VLOOKUP(AP93,NP,22,FALSE)=0,VLOOKUP(AP93,NP,14,FALSE),"")))</f>
        <v/>
      </c>
      <c r="AI165" s="164">
        <f>AP97</f>
        <v>125</v>
      </c>
      <c r="AJ165" s="34"/>
      <c r="AK165" s="94"/>
      <c r="AL165" s="34"/>
      <c r="AM165" s="34"/>
      <c r="AN165" s="94"/>
      <c r="AO165" s="34"/>
      <c r="AP165" s="32"/>
      <c r="AR165" s="11"/>
      <c r="AS165" s="23"/>
      <c r="AT165" s="23"/>
      <c r="AU165" s="93"/>
      <c r="AV165" s="23"/>
      <c r="AW165" s="23"/>
      <c r="AX165" s="93"/>
      <c r="AY165" s="18"/>
      <c r="BA165" s="65"/>
      <c r="BB165" s="62"/>
      <c r="BC165" s="106"/>
      <c r="BD165" s="62"/>
      <c r="BE165" s="62"/>
      <c r="BF165" s="106"/>
      <c r="BG165" s="109">
        <f>AZ89</f>
        <v>117</v>
      </c>
      <c r="BH165" s="84" t="str">
        <f>IF(AND(VLOOKUP(AZ93,NP,12,FALSE)=0,VLOOKUP(AZ93,NP,22,FALSE)=0),"",IF(VLOOKUP(AZ93,NP,12,FALSE)=0,VLOOKUP(AZ93,NP,4,FALSE),IF(VLOOKUP(AZ93,NP,22,FALSE)=0,VLOOKUP(AZ93,NP,14,FALSE),"")))</f>
        <v/>
      </c>
      <c r="BI165" s="20" t="str">
        <f>IF(BH165="","",IF(VLOOKUP(AZ93,NP,12,FALSE)=0,CONCATENATE(VLOOKUP(AZ93,NP,5,FALSE),"  ",VLOOKUP(AZ93,NP,6,FALSE)),IF(VLOOKUP(AZ93,NP,22,FALSE)=0,CONCATENATE(VLOOKUP(AZ93,NP,15,FALSE),"  ",VLOOKUP(AZ93,NP,16,FALSE)),"")))</f>
        <v/>
      </c>
      <c r="BJ165" s="20"/>
      <c r="BK165" s="92"/>
      <c r="BL165" s="20"/>
      <c r="BM165" s="20"/>
      <c r="BN165" s="92"/>
      <c r="BO165" s="20"/>
      <c r="BP165" s="26"/>
      <c r="BQ165" s="21" t="str">
        <f>IF(BP163="","",CONCATENATE(IF(VLOOKUP(BH163,NP,23,FALSE)="","",IF(VLOOKUP(BH163,NP,12,FALSE)=1,VLOOKUP(BH163,NP,23,FALSE),-VLOOKUP(BH163,NP,23,FALSE))),IF(VLOOKUP(BH163,NP,24,FALSE)="","",CONCATENATE(" / ",IF(VLOOKUP(BH163,NP,12,FALSE)=1,VLOOKUP(BH163,NP,24,FALSE),-VLOOKUP(BH163,NP,24,FALSE)))),IF(VLOOKUP(BH163,NP,25,FALSE)="","",CONCATENATE(" / ",IF(VLOOKUP(BH163,NP,12,FALSE)=1,VLOOKUP(BH163,NP,25,FALSE),-VLOOKUP(BH163,NP,25,FALSE)))),IF(VLOOKUP(BH163,NP,26,FALSE)="","",CONCATENATE(" / ",IF(VLOOKUP(BH163,NP,12,FALSE)=1,VLOOKUP(BH163,NP,26,FALSE),-VLOOKUP(BH163,NP,26,FALSE)))),IF(VLOOKUP(BH163,NP,27,FALSE)="","",CONCATENATE(" / ",IF(VLOOKUP(BH163,NP,12,FALSE)=1,VLOOKUP(BH163,NP,27,FALSE),-VLOOKUP(BH163,NP,27,FALSE)))),IF(VLOOKUP(BH163,NP,28)="","",CONCATENATE(" / ",IF(VLOOKUP(BH163,NP,12)=1,VLOOKUP(BH163,NP,28),-VLOOKUP(BH163,NP,28)))),IF(VLOOKUP(BH163,NP,29)="","",CONCATENATE(" / ",IF(VLOOKUP(BH163,NP,12)=1,VLOOKUP(BH163,NP,29),-VLOOKUP(BH163,NP,29))))))</f>
        <v/>
      </c>
      <c r="BR165" s="21"/>
      <c r="BS165" s="17"/>
      <c r="BT165" s="21"/>
      <c r="BU165" s="21"/>
      <c r="BV165" s="17"/>
      <c r="BW165" s="21"/>
      <c r="BX165" s="159" t="s">
        <v>71</v>
      </c>
      <c r="BY165" s="160"/>
      <c r="BZ165" s="160"/>
      <c r="CA165" s="160"/>
      <c r="CB165" s="160"/>
      <c r="CC165" s="160"/>
      <c r="CD165" s="160"/>
      <c r="CE165" s="161"/>
      <c r="CF165" s="56"/>
      <c r="CG165" s="58"/>
      <c r="CH165" s="58"/>
      <c r="CI165" s="58"/>
      <c r="CJ165" s="58"/>
      <c r="CK165" s="58"/>
      <c r="CL165" s="58"/>
      <c r="CM165" s="58"/>
      <c r="CN165" s="184"/>
      <c r="CO165" s="59"/>
    </row>
    <row r="166" spans="1:93" ht="12" customHeight="1">
      <c r="A166" s="184"/>
      <c r="B166" s="59"/>
      <c r="J166" s="30"/>
      <c r="Z166" s="32"/>
      <c r="AA166" s="64" t="str">
        <f>IF(AH165="","",IF(VLOOKUP(AP93,NP,12,FALSE)=0,CONCATENATE(VLOOKUP(AP93,NP,8,FALSE)," pts - ",VLOOKUP(AP93,NP,11,FALSE)),IF(VLOOKUP(AP93,NP,22,FALSE)=0,CONCATENATE(VLOOKUP(AP93,NP,18,FALSE)," pts - ",VLOOKUP(AP93,NP,21,FALSE)),"")))</f>
        <v/>
      </c>
      <c r="AB166" s="64"/>
      <c r="AC166" s="107"/>
      <c r="AD166" s="64"/>
      <c r="AE166" s="64"/>
      <c r="AF166" s="107"/>
      <c r="AG166" s="64"/>
      <c r="AH166" s="18"/>
      <c r="AR166" s="11"/>
      <c r="AS166" s="23"/>
      <c r="AT166" s="24"/>
      <c r="AU166" s="98"/>
      <c r="AV166" s="24"/>
      <c r="AW166" s="24"/>
      <c r="AX166" s="98"/>
      <c r="BH166" s="18"/>
      <c r="BI166" s="21" t="str">
        <f>IF(BH165="","",IF(VLOOKUP(AZ93,NP,12,FALSE)=0,CONCATENATE(VLOOKUP(AZ93,NP,8,FALSE)," pts - ",VLOOKUP(AZ93,NP,11,FALSE)),IF(VLOOKUP(AZ93,NP,22,FALSE)=0,CONCATENATE(VLOOKUP(AZ93,NP,18,FALSE)," pts - ",VLOOKUP(AZ93,NP,21,FALSE)),"")))</f>
        <v/>
      </c>
      <c r="BJ166" s="21"/>
      <c r="BK166" s="17"/>
      <c r="BL166" s="21"/>
      <c r="BM166" s="21"/>
      <c r="BN166" s="17"/>
      <c r="BO166" s="21"/>
      <c r="BP166" s="56"/>
      <c r="BQ166" s="57"/>
      <c r="BR166" s="58"/>
      <c r="BS166" s="104"/>
      <c r="BT166" s="58"/>
      <c r="BU166" s="58"/>
      <c r="BV166" s="104"/>
      <c r="BW166" s="58"/>
      <c r="CF166" s="56"/>
      <c r="CG166" s="58"/>
      <c r="CH166" s="58"/>
      <c r="CI166" s="58"/>
      <c r="CJ166" s="58"/>
      <c r="CK166" s="58"/>
      <c r="CL166" s="58"/>
      <c r="CM166" s="58"/>
      <c r="CN166" s="184"/>
      <c r="CO166" s="59"/>
    </row>
    <row r="167" spans="1:93" ht="12" customHeight="1">
      <c r="A167" s="184"/>
      <c r="B167" s="59"/>
      <c r="J167" s="30"/>
      <c r="K167" s="17" t="s">
        <v>102</v>
      </c>
      <c r="L167" s="17"/>
      <c r="M167" s="17"/>
      <c r="N167" s="17"/>
      <c r="O167" s="17"/>
      <c r="P167" s="17"/>
      <c r="Q167" s="17"/>
      <c r="R167" s="17"/>
      <c r="Z167" s="32"/>
      <c r="AH167" s="32"/>
      <c r="AR167" s="11"/>
      <c r="AS167" s="23"/>
      <c r="AT167" s="24"/>
      <c r="AU167" s="98"/>
      <c r="AV167" s="24"/>
      <c r="AW167" s="24"/>
      <c r="AX167" s="98"/>
      <c r="BH167" s="18"/>
      <c r="BI167" s="21"/>
      <c r="BJ167" s="21"/>
      <c r="BK167" s="17"/>
      <c r="BL167" s="21"/>
      <c r="BM167" s="21"/>
      <c r="BN167" s="17"/>
      <c r="BO167" s="21"/>
      <c r="BP167" s="56"/>
      <c r="BQ167" s="57"/>
      <c r="BR167" s="58"/>
      <c r="BS167" s="104"/>
      <c r="BT167" s="58"/>
      <c r="BU167" s="58"/>
      <c r="BV167" s="104"/>
      <c r="BW167" s="58"/>
      <c r="BX167" s="17" t="s">
        <v>95</v>
      </c>
      <c r="BY167" s="17"/>
      <c r="BZ167" s="17"/>
      <c r="CA167" s="17"/>
      <c r="CB167" s="17"/>
      <c r="CC167" s="17"/>
      <c r="CD167" s="17"/>
      <c r="CE167" s="17"/>
      <c r="CF167" s="56"/>
      <c r="CG167" s="58"/>
      <c r="CH167" s="58"/>
      <c r="CI167" s="58"/>
      <c r="CJ167" s="58"/>
      <c r="CK167" s="58"/>
      <c r="CL167" s="58"/>
      <c r="CM167" s="58"/>
      <c r="CN167" s="184"/>
      <c r="CO167" s="59"/>
    </row>
    <row r="168" spans="1:93" ht="12" customHeight="1">
      <c r="A168" s="184"/>
      <c r="B168" s="59"/>
      <c r="G168" s="70"/>
      <c r="J168" s="30"/>
      <c r="Z168" s="32"/>
      <c r="AH168" s="32"/>
      <c r="AR168" s="11"/>
      <c r="AS168" s="23"/>
      <c r="AT168" s="24"/>
      <c r="AU168" s="98"/>
      <c r="AV168" s="24"/>
      <c r="AW168" s="24"/>
      <c r="AX168" s="98"/>
      <c r="BH168" s="56"/>
      <c r="BI168" s="57"/>
      <c r="BJ168" s="58"/>
      <c r="BK168" s="104"/>
      <c r="BL168" s="58"/>
      <c r="BM168" s="58"/>
      <c r="BN168" s="104"/>
      <c r="BO168" s="58"/>
      <c r="BP168" s="56"/>
      <c r="BQ168" s="57"/>
      <c r="BR168" s="58"/>
      <c r="BS168" s="104"/>
      <c r="BT168" s="58"/>
      <c r="BU168" s="58"/>
      <c r="BV168" s="104"/>
      <c r="BW168" s="58"/>
      <c r="BX168" s="56"/>
      <c r="BY168" s="58"/>
      <c r="BZ168" s="58"/>
      <c r="CA168" s="104"/>
      <c r="CB168" s="58"/>
      <c r="CC168" s="58"/>
      <c r="CD168" s="104"/>
      <c r="CE168" s="58"/>
      <c r="CF168" s="56"/>
      <c r="CG168" s="58"/>
      <c r="CH168" s="58"/>
      <c r="CI168" s="58"/>
      <c r="CJ168" s="58"/>
      <c r="CK168" s="58"/>
      <c r="CL168" s="58"/>
      <c r="CM168" s="58"/>
      <c r="CN168" s="184"/>
      <c r="CO168" s="59"/>
    </row>
    <row r="169" spans="1:93" ht="12" customHeight="1">
      <c r="A169" s="178"/>
      <c r="B169" s="59"/>
      <c r="C169" s="24"/>
      <c r="D169" s="24"/>
      <c r="E169" s="24"/>
      <c r="G169" s="70"/>
      <c r="J169" s="30"/>
      <c r="K169" s="20" t="str">
        <f>IF(R169="","",IF(VLOOKUP(Z148,NP,12,FALSE)=0,CONCATENATE(VLOOKUP(Z148,NP,5,FALSE),"  ",VLOOKUP(Z148,NP,6,FALSE)),IF(VLOOKUP(Z148,NP,22,FALSE)=0,CONCATENATE(VLOOKUP(Z148,NP,15,FALSE),"  ",VLOOKUP(Z148,NP,16,FALSE)),"")))</f>
        <v/>
      </c>
      <c r="L169" s="20"/>
      <c r="M169" s="92"/>
      <c r="N169" s="20"/>
      <c r="O169" s="20"/>
      <c r="P169" s="92"/>
      <c r="Q169" s="20"/>
      <c r="R169" s="19" t="str">
        <f>IF(AND(VLOOKUP(Z148,NP,12,FALSE)=0,VLOOKUP(Z148,NP,22,FALSE)=0),"",IF(VLOOKUP(Z148,NP,12,FALSE)=0,VLOOKUP(Z148,NP,4,FALSE),IF(VLOOKUP(Z148,NP,22,FALSE)=0,VLOOKUP(Z148,NP,14,FALSE),"")))</f>
        <v/>
      </c>
      <c r="S169" s="164">
        <f>Z152</f>
        <v>36</v>
      </c>
      <c r="T169" s="34"/>
      <c r="U169" s="94"/>
      <c r="V169" s="34"/>
      <c r="W169" s="34"/>
      <c r="X169" s="94"/>
      <c r="Y169" s="34"/>
      <c r="Z169" s="32"/>
      <c r="AH169" s="32"/>
      <c r="AR169" s="11"/>
      <c r="AS169" s="23"/>
      <c r="AT169" s="24"/>
      <c r="AU169" s="98"/>
      <c r="AV169" s="24"/>
      <c r="AW169" s="24"/>
      <c r="AX169" s="98"/>
      <c r="BH169" s="56"/>
      <c r="BI169" s="57"/>
      <c r="BJ169" s="58"/>
      <c r="BK169" s="104"/>
      <c r="BL169" s="58"/>
      <c r="BM169" s="58"/>
      <c r="BN169" s="104"/>
      <c r="BO169" s="58"/>
      <c r="BP169" s="56"/>
      <c r="BQ169" s="60"/>
      <c r="BR169" s="61"/>
      <c r="BS169" s="103"/>
      <c r="BT169" s="61"/>
      <c r="BU169" s="61"/>
      <c r="BV169" s="103"/>
      <c r="BW169" s="109">
        <f>BP152</f>
        <v>44</v>
      </c>
      <c r="BX169" s="84" t="str">
        <f>IF(AND(VLOOKUP(BP148,NP,12,FALSE)=0,VLOOKUP(BP148,NP,22,FALSE)=0),"",IF(VLOOKUP(BP148,NP,12,FALSE)=0,VLOOKUP(BP148,NP,4,FALSE),IF(VLOOKUP(BP148,NP,22,FALSE)=0,VLOOKUP(BP148,NP,14,FALSE),"")))</f>
        <v/>
      </c>
      <c r="BY169" s="20" t="str">
        <f>IF(BX169="","",IF(VLOOKUP(BP148,NP,12,FALSE)=0,CONCATENATE(VLOOKUP(BP148,NP,5,FALSE),"  ",VLOOKUP(BP148,NP,6,FALSE)),IF(VLOOKUP(BP148,NP,22,FALSE)=0,CONCATENATE(VLOOKUP(BP148,NP,15,FALSE),"  ",VLOOKUP(BP148,NP,16,FALSE)),"")))</f>
        <v/>
      </c>
      <c r="BZ169" s="20"/>
      <c r="CA169" s="92"/>
      <c r="CB169" s="20"/>
      <c r="CC169" s="20"/>
      <c r="CD169" s="92"/>
      <c r="CE169" s="20"/>
      <c r="CF169" s="11"/>
      <c r="CG169" s="18"/>
      <c r="CH169" s="18"/>
      <c r="CI169" s="18"/>
      <c r="CJ169" s="18"/>
      <c r="CK169" s="18"/>
      <c r="CL169" s="18"/>
      <c r="CM169" s="18"/>
      <c r="CN169" s="178"/>
      <c r="CO169" s="59"/>
    </row>
    <row r="170" spans="1:93" ht="12" customHeight="1">
      <c r="A170" s="178"/>
      <c r="B170" s="59"/>
      <c r="C170" s="23"/>
      <c r="D170" s="23"/>
      <c r="E170" s="23"/>
      <c r="F170" s="18"/>
      <c r="G170" s="70"/>
      <c r="J170" s="87"/>
      <c r="K170" s="64" t="str">
        <f>IF(R169="","",IF(VLOOKUP(Z148,NP,12,FALSE)=0,CONCATENATE(VLOOKUP(Z148,NP,8,FALSE)," pts - ",VLOOKUP(Z148,NP,11,FALSE)),IF(VLOOKUP(Z148,NP,22,FALSE)=0,CONCATENATE(VLOOKUP(Z148,NP,18,FALSE)," pts - ",VLOOKUP(Z148,NP,21,FALSE)),"")))</f>
        <v/>
      </c>
      <c r="L170" s="64"/>
      <c r="M170" s="107"/>
      <c r="N170" s="64"/>
      <c r="O170" s="64"/>
      <c r="P170" s="107"/>
      <c r="Q170" s="64"/>
      <c r="R170" s="18"/>
      <c r="Z170" s="32"/>
      <c r="AH170" s="32"/>
      <c r="AR170" s="11"/>
      <c r="AS170" s="23"/>
      <c r="AT170" s="24"/>
      <c r="AU170" s="98"/>
      <c r="AV170" s="24"/>
      <c r="AW170" s="24"/>
      <c r="AX170" s="98"/>
      <c r="BH170" s="56"/>
      <c r="BI170" s="57"/>
      <c r="BJ170" s="58"/>
      <c r="BK170" s="104"/>
      <c r="BL170" s="58"/>
      <c r="BM170" s="58"/>
      <c r="BN170" s="104"/>
      <c r="BO170" s="58"/>
      <c r="BP170" s="56"/>
      <c r="BQ170" s="57"/>
      <c r="BR170" s="58"/>
      <c r="BS170" s="104"/>
      <c r="BT170" s="58"/>
      <c r="BU170" s="58"/>
      <c r="BV170" s="104"/>
      <c r="BW170" s="58"/>
      <c r="BX170" s="18"/>
      <c r="BY170" s="64" t="str">
        <f>IF(BX169="","",IF(VLOOKUP(BP148,NP,12,FALSE)=0,CONCATENATE(VLOOKUP(BP148,NP,8,FALSE)," pts - ",VLOOKUP(BP148,NP,11,FALSE)),IF(VLOOKUP(BP148,NP,22,FALSE)=0,CONCATENATE(VLOOKUP(BP148,NP,18,FALSE)," pts - ",VLOOKUP(BP148,NP,21,FALSE)),"")))</f>
        <v/>
      </c>
      <c r="BZ170" s="64"/>
      <c r="CA170" s="107"/>
      <c r="CB170" s="64"/>
      <c r="CC170" s="64"/>
      <c r="CD170" s="107"/>
      <c r="CE170" s="64"/>
      <c r="CF170" s="26"/>
      <c r="CG170" s="18"/>
      <c r="CH170" s="18"/>
      <c r="CI170" s="18"/>
      <c r="CJ170" s="18"/>
      <c r="CK170" s="18"/>
      <c r="CL170" s="18"/>
      <c r="CM170" s="18"/>
      <c r="CN170" s="178"/>
      <c r="CO170" s="59"/>
    </row>
    <row r="171" spans="1:93" ht="12" customHeight="1">
      <c r="A171" s="176">
        <f>A163+1</f>
        <v>59</v>
      </c>
      <c r="B171" s="50" t="s">
        <v>110</v>
      </c>
      <c r="C171" s="20" t="str">
        <f>IF(J171="","",IF(VLOOKUP(R171,NP,12,FALSE)=1,CONCATENATE(VLOOKUP(R171,NP,5,FALSE),"  ",VLOOKUP(R171,NP,6,FALSE)),IF(VLOOKUP(R171,NP,22,FALSE)=1,CONCATENATE(VLOOKUP(R171,NP,15,FALSE),"  ",VLOOKUP(R171,NP,16,FALSE)),"")))</f>
        <v/>
      </c>
      <c r="D171" s="20"/>
      <c r="E171" s="20"/>
      <c r="F171" s="20"/>
      <c r="G171" s="20"/>
      <c r="H171" s="20"/>
      <c r="I171" s="20"/>
      <c r="J171" s="82" t="str">
        <f>IF(VLOOKUP(R171,NP,12,FALSE)=1,VLOOKUP(R171,NP,4,FALSE),IF(VLOOKUP(R171,NP,22,FALSE)=1,VLOOKUP(R171,NP,14,FALSE),""))</f>
        <v/>
      </c>
      <c r="K171" s="125" t="s">
        <v>67</v>
      </c>
      <c r="L171" s="125"/>
      <c r="M171" s="126" t="str">
        <f>IF(VLOOKUP(R171,NP,32,FALSE)="","",IF(VLOOKUP(R171,NP,32,FALSE)=0,"",VLOOKUP(R171,NP,32,FALSE)))</f>
        <v/>
      </c>
      <c r="N171" s="127" t="str">
        <f>IF(VLOOKUP(R171,NP,33,FALSE)="","",IF(VLOOKUP(R171,NP,34,FALSE)=2,"",VLOOKUP(R171,NP,34,FALSE)))</f>
        <v/>
      </c>
      <c r="O171" s="127"/>
      <c r="P171" s="128" t="str">
        <f>IF(VLOOKUP(R171,NP,33,FALSE)="","",IF(VLOOKUP(R171,NP,33,FALSE)=0,"",VLOOKUP(R171,NP,33,FALSE)))</f>
        <v/>
      </c>
      <c r="Q171" s="137"/>
      <c r="R171" s="139">
        <f>R154+1</f>
        <v>286</v>
      </c>
      <c r="Z171" s="32"/>
      <c r="AH171" s="32"/>
      <c r="AR171" s="11"/>
      <c r="AS171" s="23"/>
      <c r="AT171" s="24"/>
      <c r="AU171" s="98"/>
      <c r="AV171" s="24"/>
      <c r="AW171" s="24"/>
      <c r="AX171" s="98"/>
      <c r="BH171" s="56"/>
      <c r="BI171" s="57"/>
      <c r="BJ171" s="58"/>
      <c r="BK171" s="104"/>
      <c r="BL171" s="58"/>
      <c r="BM171" s="58"/>
      <c r="BN171" s="104"/>
      <c r="BO171" s="58"/>
      <c r="BP171" s="56"/>
      <c r="BQ171" s="57"/>
      <c r="BR171" s="58"/>
      <c r="BS171" s="104"/>
      <c r="BT171" s="58"/>
      <c r="BU171" s="58"/>
      <c r="BV171" s="104"/>
      <c r="BW171" s="58"/>
      <c r="BX171" s="139">
        <f>BX154+1</f>
        <v>278</v>
      </c>
      <c r="BY171" s="125" t="s">
        <v>67</v>
      </c>
      <c r="BZ171" s="125"/>
      <c r="CA171" s="126" t="str">
        <f>IF(VLOOKUP(BX171,NP,32,FALSE)="","",IF(VLOOKUP(BX171,NP,32,FALSE)=0,"",VLOOKUP(BX171,NP,32,FALSE)))</f>
        <v/>
      </c>
      <c r="CB171" s="127" t="str">
        <f>IF(VLOOKUP(BX171,NP,33,FALSE)="","",IF(VLOOKUP(BX171,NP,34,FALSE)=2,"",VLOOKUP(BX171,NP,34,FALSE)))</f>
        <v/>
      </c>
      <c r="CC171" s="127"/>
      <c r="CD171" s="128" t="str">
        <f>IF(VLOOKUP(BX171,NP,33,FALSE)="","",IF(VLOOKUP(BX171,NP,33,FALSE)=0,"",VLOOKUP(BX171,NP,33,FALSE)))</f>
        <v/>
      </c>
      <c r="CE171" s="137"/>
      <c r="CF171" s="83" t="str">
        <f>IF(VLOOKUP(BX171,NP,12,FALSE)=1,VLOOKUP(BX171,NP,4,FALSE),IF(VLOOKUP(BX171,NP,22,FALSE)=1,VLOOKUP(BX171,NP,14,FALSE),""))</f>
        <v/>
      </c>
      <c r="CG171" s="20" t="str">
        <f>IF(CF171="","",IF(VLOOKUP(BX171,NP,12,FALSE)=1,CONCATENATE(VLOOKUP(BX171,NP,5,FALSE),"  ",VLOOKUP(BX171,NP,6,FALSE)),IF(VLOOKUP(BX171,NP,22,FALSE)=1,CONCATENATE(VLOOKUP(BX171,NP,15,FALSE),"  ",VLOOKUP(BX171,NP,16,FALSE)),"")))</f>
        <v/>
      </c>
      <c r="CH171" s="20"/>
      <c r="CI171" s="20"/>
      <c r="CJ171" s="20"/>
      <c r="CK171" s="20"/>
      <c r="CL171" s="20"/>
      <c r="CM171" s="20"/>
      <c r="CN171" s="176">
        <f>CN163+1</f>
        <v>43</v>
      </c>
      <c r="CO171" s="50" t="s">
        <v>110</v>
      </c>
    </row>
    <row r="172" spans="1:93" ht="12" customHeight="1">
      <c r="A172" s="179"/>
      <c r="B172" s="59"/>
      <c r="C172" s="64" t="str">
        <f>IF(J171="","",IF(VLOOKUP(R171,NP,12,FALSE)=1,CONCATENATE(VLOOKUP(R171,NP,8,FALSE)," pts - ",VLOOKUP(R171,NP,11,FALSE)),IF(VLOOKUP(R171,NP,22,FALSE)=1,CONCATENATE(VLOOKUP(R171,NP,18,FALSE)," pts - ",VLOOKUP(R171,NP,21,FALSE)),"")))</f>
        <v/>
      </c>
      <c r="D172" s="64"/>
      <c r="E172" s="64"/>
      <c r="F172" s="64"/>
      <c r="G172" s="64"/>
      <c r="H172" s="64"/>
      <c r="I172" s="64"/>
      <c r="J172" s="87"/>
      <c r="K172" s="18"/>
      <c r="L172" s="18"/>
      <c r="M172" s="99"/>
      <c r="N172" s="18"/>
      <c r="O172" s="18"/>
      <c r="P172" s="99"/>
      <c r="Q172" s="18"/>
      <c r="R172" s="18"/>
      <c r="Z172" s="32"/>
      <c r="AH172" s="32"/>
      <c r="AR172" s="11"/>
      <c r="AS172" s="23"/>
      <c r="AT172" s="24"/>
      <c r="AU172" s="98"/>
      <c r="AV172" s="24"/>
      <c r="AW172" s="24"/>
      <c r="AX172" s="98"/>
      <c r="BH172" s="56"/>
      <c r="BI172" s="57"/>
      <c r="BJ172" s="58"/>
      <c r="BK172" s="104"/>
      <c r="BL172" s="58"/>
      <c r="BM172" s="58"/>
      <c r="BN172" s="104"/>
      <c r="BO172" s="58"/>
      <c r="BP172" s="56"/>
      <c r="BQ172" s="57"/>
      <c r="BR172" s="58"/>
      <c r="BS172" s="104"/>
      <c r="BT172" s="58"/>
      <c r="BU172" s="58"/>
      <c r="BV172" s="104"/>
      <c r="BW172" s="58"/>
      <c r="BX172" s="18"/>
      <c r="BY172" s="18"/>
      <c r="BZ172" s="18"/>
      <c r="CA172" s="99"/>
      <c r="CB172" s="18"/>
      <c r="CC172" s="18"/>
      <c r="CD172" s="99"/>
      <c r="CE172" s="18"/>
      <c r="CF172" s="25"/>
      <c r="CG172" s="64" t="str">
        <f>IF(CF171="","",IF(VLOOKUP(BX171,NP,12,FALSE)=1,CONCATENATE(VLOOKUP(BX171,NP,8,FALSE)," pts - ",VLOOKUP(BX171,NP,11,FALSE)),IF(VLOOKUP(BX171,NP,22,FALSE)=1,CONCATENATE(VLOOKUP(BX171,NP,18,FALSE)," pts - ",VLOOKUP(BX171,NP,21,FALSE)),"")))</f>
        <v/>
      </c>
      <c r="CH172" s="64"/>
      <c r="CI172" s="64"/>
      <c r="CJ172" s="64"/>
      <c r="CK172" s="64"/>
      <c r="CL172" s="64"/>
      <c r="CM172" s="64"/>
      <c r="CN172" s="179"/>
      <c r="CO172" s="59"/>
    </row>
    <row r="173" spans="1:93" ht="12" customHeight="1">
      <c r="A173" s="179"/>
      <c r="B173" s="59"/>
      <c r="C173" s="64" t="str">
        <f>IF(J171="","",CONCATENATE(IF(VLOOKUP(R171,NP,23,FALSE)="","",IF(VLOOKUP(R171,NP,12,FALSE)=1,VLOOKUP(R171,NP,23,FALSE),-VLOOKUP(R171,NP,23,FALSE))),IF(VLOOKUP(R171,NP,24,FALSE)="","",CONCATENATE(" / ",IF(VLOOKUP(R171,NP,12,FALSE)=1,VLOOKUP(R171,NP,24,FALSE),-VLOOKUP(R171,NP,24,FALSE)))),IF(VLOOKUP(R171,NP,25,FALSE)="","",CONCATENATE(" / ",IF(VLOOKUP(R171,NP,12,FALSE)=1,VLOOKUP(R171,NP,25,FALSE),-VLOOKUP(R171,NP,25,FALSE)))),IF(VLOOKUP(R171,NP,26,FALSE)="","",CONCATENATE(" / ",IF(VLOOKUP(R171,NP,12,FALSE)=1,VLOOKUP(R171,NP,26,FALSE),-VLOOKUP(R171,NP,26,FALSE)))),IF(VLOOKUP(R171,NP,27,FALSE)="","",CONCATENATE(" / ",IF(VLOOKUP(R171,NP,12,FALSE)=1,VLOOKUP(R171,NP,27,FALSE),-VLOOKUP(R171,NP,27,FALSE)))),IF(VLOOKUP(R171,NP,28)="","",CONCATENATE(" / ",IF(VLOOKUP(R171,NP,12)=1,VLOOKUP(R171,NP,28),-VLOOKUP(R171,NP,28)))),IF(VLOOKUP(R171,NP,29)="","",CONCATENATE(" / ",IF(VLOOKUP(R171,NP,12)=1,VLOOKUP(R171,NP,29),-VLOOKUP(R171,NP,29))))))</f>
        <v/>
      </c>
      <c r="D173" s="64"/>
      <c r="E173" s="64"/>
      <c r="F173" s="64"/>
      <c r="G173" s="64"/>
      <c r="H173" s="64"/>
      <c r="I173" s="64"/>
      <c r="J173" s="87"/>
      <c r="K173" s="20" t="str">
        <f>IF(R173="","",IF(VLOOKUP(Z160,NP,12,FALSE)=0,CONCATENATE(VLOOKUP(Z160,NP,5,FALSE),"  ",VLOOKUP(Z160,NP,6,FALSE)),IF(VLOOKUP(Z160,NP,22,FALSE)=0,CONCATENATE(VLOOKUP(Z160,NP,15,FALSE),"  ",VLOOKUP(Z160,NP,16,FALSE)),"")))</f>
        <v/>
      </c>
      <c r="L173" s="20"/>
      <c r="M173" s="92"/>
      <c r="N173" s="20"/>
      <c r="O173" s="20"/>
      <c r="P173" s="92"/>
      <c r="Q173" s="20"/>
      <c r="R173" s="19" t="str">
        <f>IF(AND(VLOOKUP(Z160,NP,12,FALSE)=0,VLOOKUP(Z160,NP,22,FALSE)=0),"",IF(VLOOKUP(Z160,NP,12,FALSE)=0,VLOOKUP(Z160,NP,4,FALSE),IF(VLOOKUP(Z160,NP,22,FALSE)=0,VLOOKUP(Z160,NP,14,FALSE),"")))</f>
        <v/>
      </c>
      <c r="S173" s="164">
        <f>Z156</f>
        <v>93</v>
      </c>
      <c r="T173" s="34"/>
      <c r="U173" s="94"/>
      <c r="V173" s="34"/>
      <c r="W173" s="34"/>
      <c r="X173" s="94"/>
      <c r="Y173" s="34"/>
      <c r="Z173" s="32"/>
      <c r="AH173" s="32"/>
      <c r="AR173" s="11"/>
      <c r="AS173" s="23"/>
      <c r="AT173" s="24"/>
      <c r="AU173" s="98"/>
      <c r="AV173" s="24"/>
      <c r="AW173" s="24"/>
      <c r="AX173" s="98"/>
      <c r="BH173" s="56"/>
      <c r="BI173" s="57"/>
      <c r="BJ173" s="58"/>
      <c r="BK173" s="104"/>
      <c r="BL173" s="58"/>
      <c r="BM173" s="58"/>
      <c r="BN173" s="104"/>
      <c r="BO173" s="58"/>
      <c r="BP173" s="56"/>
      <c r="BQ173" s="60"/>
      <c r="BR173" s="61"/>
      <c r="BS173" s="103"/>
      <c r="BT173" s="61"/>
      <c r="BU173" s="61"/>
      <c r="BV173" s="103"/>
      <c r="BW173" s="109">
        <f>BP156</f>
        <v>85</v>
      </c>
      <c r="BX173" s="84" t="str">
        <f>IF(AND(VLOOKUP(BP160,NP,12,FALSE)=0,VLOOKUP(BP160,NP,22,FALSE)=0),"",IF(VLOOKUP(BP160,NP,12,FALSE)=0,VLOOKUP(BP160,NP,4,FALSE),IF(VLOOKUP(BP160,NP,22,FALSE)=0,VLOOKUP(BP160,NP,14,FALSE),"")))</f>
        <v/>
      </c>
      <c r="BY173" s="20" t="str">
        <f>IF(BX173="","",IF(VLOOKUP(BP160,NP,12,FALSE)=0,CONCATENATE(VLOOKUP(BP160,NP,5,FALSE),"  ",VLOOKUP(BP160,NP,6,FALSE)),IF(VLOOKUP(BP160,NP,22,FALSE)=0,CONCATENATE(VLOOKUP(BP160,NP,15,FALSE),"  ",VLOOKUP(BP160,NP,16,FALSE)),"")))</f>
        <v/>
      </c>
      <c r="BZ173" s="20"/>
      <c r="CA173" s="92"/>
      <c r="CB173" s="20"/>
      <c r="CC173" s="20"/>
      <c r="CD173" s="92"/>
      <c r="CE173" s="20"/>
      <c r="CF173" s="26"/>
      <c r="CG173" s="64" t="str">
        <f>IF(CF171="","",CONCATENATE(IF(VLOOKUP(BX171,NP,23,FALSE)="","",IF(VLOOKUP(BX171,NP,12,FALSE)=1,VLOOKUP(BX171,NP,23,FALSE),-VLOOKUP(BX171,NP,23,FALSE))),IF(VLOOKUP(BX171,NP,24,FALSE)="","",CONCATENATE(" / ",IF(VLOOKUP(BX171,NP,12,FALSE)=1,VLOOKUP(BX171,NP,24,FALSE),-VLOOKUP(BX171,NP,24,FALSE)))),IF(VLOOKUP(BX171,NP,25,FALSE)="","",CONCATENATE(" / ",IF(VLOOKUP(BX171,NP,12,FALSE)=1,VLOOKUP(BX171,NP,25,FALSE),-VLOOKUP(BX171,NP,25,FALSE)))),IF(VLOOKUP(BX171,NP,26,FALSE)="","",CONCATENATE(" / ",IF(VLOOKUP(BX171,NP,12,FALSE)=1,VLOOKUP(BX171,NP,26,FALSE),-VLOOKUP(BX171,NP,26,FALSE)))),IF(VLOOKUP(BX171,NP,27,FALSE)="","",CONCATENATE(" / ",IF(VLOOKUP(BX171,NP,12,FALSE)=1,VLOOKUP(BX171,NP,27,FALSE),-VLOOKUP(BX171,NP,27,FALSE)))),IF(VLOOKUP(BX171,NP,28)="","",CONCATENATE(" / ",IF(VLOOKUP(BX171,NP,12)=1,VLOOKUP(BX171,NP,28),-VLOOKUP(BX171,NP,28)))),IF(VLOOKUP(BX171,NP,29)="","",CONCATENATE(" / ",IF(VLOOKUP(BX171,NP,12)=1,VLOOKUP(BX171,NP,29),-VLOOKUP(BX171,NP,29))))))</f>
        <v/>
      </c>
      <c r="CH173" s="64"/>
      <c r="CI173" s="64"/>
      <c r="CJ173" s="64"/>
      <c r="CK173" s="64"/>
      <c r="CL173" s="64"/>
      <c r="CM173" s="64"/>
      <c r="CN173" s="179"/>
      <c r="CO173" s="59"/>
    </row>
    <row r="174" spans="1:93" ht="12" customHeight="1">
      <c r="A174" s="178"/>
      <c r="B174" s="59"/>
      <c r="G174" s="70"/>
      <c r="J174" s="30"/>
      <c r="K174" s="64" t="str">
        <f>IF(R173="","",IF(VLOOKUP(Z160,NP,12,FALSE)=0,CONCATENATE(VLOOKUP(Z160,NP,8,FALSE)," pts - ",VLOOKUP(Z160,NP,11,FALSE)),IF(VLOOKUP(Z160,NP,22,FALSE)=0,CONCATENATE(VLOOKUP(Z160,NP,18,FALSE)," pts - ",VLOOKUP(Z160,NP,21,FALSE)),"")))</f>
        <v/>
      </c>
      <c r="L174" s="64"/>
      <c r="M174" s="107"/>
      <c r="N174" s="64"/>
      <c r="O174" s="64"/>
      <c r="P174" s="107"/>
      <c r="Q174" s="64"/>
      <c r="AH174" s="32"/>
      <c r="AR174" s="11"/>
      <c r="AS174" s="23"/>
      <c r="AT174" s="24"/>
      <c r="AU174" s="98"/>
      <c r="AV174" s="24"/>
      <c r="AW174" s="24"/>
      <c r="AX174" s="98"/>
      <c r="BH174" s="56"/>
      <c r="BI174" s="57"/>
      <c r="BJ174" s="58"/>
      <c r="BK174" s="104"/>
      <c r="BL174" s="58"/>
      <c r="BM174" s="58"/>
      <c r="BN174" s="104"/>
      <c r="BO174" s="58"/>
      <c r="BP174" s="56"/>
      <c r="BQ174" s="58"/>
      <c r="BR174" s="58"/>
      <c r="BS174" s="104"/>
      <c r="BT174" s="58"/>
      <c r="BU174" s="58"/>
      <c r="BV174" s="104"/>
      <c r="BW174" s="58"/>
      <c r="BX174" s="18"/>
      <c r="BY174" s="64" t="str">
        <f>IF(BX173="","",IF(VLOOKUP(BP160,NP,12,FALSE)=0,CONCATENATE(VLOOKUP(BP160,NP,8,FALSE)," pts - ",VLOOKUP(BP160,NP,11,FALSE)),IF(VLOOKUP(BP160,NP,22,FALSE)=0,CONCATENATE(VLOOKUP(BP160,NP,18,FALSE)," pts - ",VLOOKUP(BP160,NP,21,FALSE)),"")))</f>
        <v/>
      </c>
      <c r="BZ174" s="64"/>
      <c r="CA174" s="107"/>
      <c r="CB174" s="64"/>
      <c r="CC174" s="64"/>
      <c r="CD174" s="107"/>
      <c r="CE174" s="64"/>
      <c r="CF174" s="11"/>
      <c r="CG174" s="18"/>
      <c r="CH174" s="18"/>
      <c r="CI174" s="18"/>
      <c r="CJ174" s="18"/>
      <c r="CK174" s="18"/>
      <c r="CL174" s="18"/>
      <c r="CM174" s="18"/>
      <c r="CN174" s="178"/>
      <c r="CO174" s="59"/>
    </row>
    <row r="175" spans="1:93" ht="12" customHeight="1">
      <c r="A175" s="176">
        <f>A171+1</f>
        <v>60</v>
      </c>
      <c r="B175" s="50" t="s">
        <v>110</v>
      </c>
      <c r="C175" s="20" t="str">
        <f>IF(J175="","",IF(VLOOKUP(R171,NP,12,FALSE)=0,CONCATENATE(VLOOKUP(R171,NP,5,FALSE),"  ",VLOOKUP(R171,NP,6,FALSE)),IF(VLOOKUP(R171,NP,22,FALSE)=0,CONCATENATE(VLOOKUP(R171,NP,15,FALSE),"  ",VLOOKUP(R171,NP,16,FALSE)),"")))</f>
        <v/>
      </c>
      <c r="D175" s="20"/>
      <c r="E175" s="20"/>
      <c r="F175" s="20"/>
      <c r="G175" s="20"/>
      <c r="H175" s="20"/>
      <c r="I175" s="20"/>
      <c r="J175" s="84" t="str">
        <f>IF(AND(VLOOKUP(R171,NP,12,FALSE)=0,VLOOKUP(R171,NP,22,FALSE)=0),"",IF(VLOOKUP(R171,NP,12,FALSE)=0,VLOOKUP(R171,NP,4,FALSE),IF(VLOOKUP(R171,NP,22,FALSE)=0,VLOOKUP(R171,NP,14,FALSE),"")))</f>
        <v/>
      </c>
      <c r="AH175" s="32"/>
      <c r="AR175" s="11"/>
      <c r="AS175" s="23"/>
      <c r="AT175" s="24"/>
      <c r="AU175" s="98"/>
      <c r="AV175" s="24"/>
      <c r="AW175" s="24"/>
      <c r="AX175" s="98"/>
      <c r="BH175" s="56"/>
      <c r="BI175" s="57"/>
      <c r="BJ175" s="58"/>
      <c r="BK175" s="104"/>
      <c r="BL175" s="58"/>
      <c r="BM175" s="58"/>
      <c r="BN175" s="104"/>
      <c r="BO175" s="58"/>
      <c r="BP175" s="56"/>
      <c r="BQ175" s="58"/>
      <c r="BR175" s="58"/>
      <c r="BS175" s="104"/>
      <c r="BT175" s="58"/>
      <c r="BU175" s="58"/>
      <c r="BV175" s="104"/>
      <c r="BW175" s="58"/>
      <c r="BX175" s="11"/>
      <c r="BY175" s="54"/>
      <c r="BZ175" s="55"/>
      <c r="CA175" s="96"/>
      <c r="CB175" s="55"/>
      <c r="CC175" s="55"/>
      <c r="CD175" s="96"/>
      <c r="CE175" s="47"/>
      <c r="CF175" s="84" t="str">
        <f>IF(AND(VLOOKUP(BX171,NP,12,FALSE)=0,VLOOKUP(BX171,NP,22,FALSE)=0),"",IF(VLOOKUP(BX171,NP,12,FALSE)=0,VLOOKUP(BX171,NP,4,FALSE),IF(VLOOKUP(BX171,NP,22,FALSE)=0,VLOOKUP(BX171,NP,14,FALSE),"")))</f>
        <v/>
      </c>
      <c r="CG175" s="20" t="str">
        <f>IF(CF175="","",IF(VLOOKUP(BX171,NP,12,FALSE)=0,CONCATENATE(VLOOKUP(BX171,NP,5,FALSE),"  ",VLOOKUP(BX171,NP,6,FALSE)),IF(VLOOKUP(BX171,NP,22,FALSE)=0,CONCATENATE(VLOOKUP(BX171,NP,15,FALSE),"  ",VLOOKUP(BX171,NP,16,FALSE)),"")))</f>
        <v/>
      </c>
      <c r="CH175" s="20"/>
      <c r="CI175" s="20"/>
      <c r="CJ175" s="20"/>
      <c r="CK175" s="20"/>
      <c r="CL175" s="20"/>
      <c r="CM175" s="20"/>
      <c r="CN175" s="176">
        <f>CN171+1</f>
        <v>44</v>
      </c>
      <c r="CO175" s="50" t="s">
        <v>110</v>
      </c>
    </row>
    <row r="176" spans="1:93" ht="12" customHeight="1">
      <c r="A176" s="179"/>
      <c r="B176" s="50"/>
      <c r="C176" s="64" t="str">
        <f>IF(J175="","",IF(VLOOKUP(R171,NP,12,FALSE)=0,CONCATENATE(VLOOKUP(R171,NP,8,FALSE)," pts - ",VLOOKUP(R171,NP,11,FALSE)),IF(VLOOKUP(R171,NP,22,FALSE)=0,CONCATENATE(VLOOKUP(R171,NP,18,FALSE)," pts - ",VLOOKUP(R171,NP,21,FALSE)),"")))</f>
        <v/>
      </c>
      <c r="D176" s="64"/>
      <c r="E176" s="64"/>
      <c r="F176" s="64"/>
      <c r="G176" s="64"/>
      <c r="H176" s="64"/>
      <c r="I176" s="64"/>
      <c r="J176" s="30"/>
      <c r="AH176" s="32"/>
      <c r="AR176" s="11"/>
      <c r="AS176" s="23"/>
      <c r="AT176" s="24"/>
      <c r="AU176" s="98"/>
      <c r="AV176" s="24"/>
      <c r="AW176" s="24"/>
      <c r="AX176" s="98"/>
      <c r="BH176" s="56"/>
      <c r="BI176" s="57"/>
      <c r="BJ176" s="58"/>
      <c r="BK176" s="104"/>
      <c r="BL176" s="58"/>
      <c r="BM176" s="58"/>
      <c r="BN176" s="104"/>
      <c r="BO176" s="58"/>
      <c r="BP176" s="56"/>
      <c r="BX176" s="11"/>
      <c r="BY176" s="24"/>
      <c r="BZ176" s="24"/>
      <c r="CA176" s="98"/>
      <c r="CB176" s="24"/>
      <c r="CC176" s="24"/>
      <c r="CD176" s="98"/>
      <c r="CE176" s="18"/>
      <c r="CF176" s="18"/>
      <c r="CG176" s="64" t="str">
        <f>IF(CF175="","",IF(VLOOKUP(BX171,NP,12,FALSE)=0,CONCATENATE(VLOOKUP(BX171,NP,8,FALSE)," pts - ",VLOOKUP(BX171,NP,11,FALSE)),IF(VLOOKUP(BX171,NP,22,FALSE)=0,CONCATENATE(VLOOKUP(BX171,NP,18,FALSE)," pts - ",VLOOKUP(BX171,NP,21,FALSE)),"")))</f>
        <v/>
      </c>
      <c r="CH176" s="64"/>
      <c r="CI176" s="64"/>
      <c r="CJ176" s="64"/>
      <c r="CK176" s="64"/>
      <c r="CL176" s="64"/>
      <c r="CM176" s="64"/>
      <c r="CN176" s="179"/>
      <c r="CO176" s="50"/>
    </row>
    <row r="177" spans="1:93" ht="12" customHeight="1">
      <c r="A177" s="181"/>
      <c r="B177" s="16"/>
      <c r="J177" s="30"/>
      <c r="AH177" s="32"/>
      <c r="AR177" s="11"/>
      <c r="AS177" s="23"/>
      <c r="AT177" s="24"/>
      <c r="AU177" s="98"/>
      <c r="AV177" s="24"/>
      <c r="AW177" s="24"/>
      <c r="AX177" s="98"/>
      <c r="BH177" s="56"/>
      <c r="BI177" s="57"/>
      <c r="BJ177" s="58"/>
      <c r="BK177" s="104"/>
      <c r="BL177" s="58"/>
      <c r="BM177" s="58"/>
      <c r="BN177" s="104"/>
      <c r="BO177" s="58"/>
      <c r="BP177" s="56"/>
      <c r="BQ177" s="58"/>
      <c r="BR177" s="58"/>
      <c r="BS177" s="104"/>
      <c r="BT177" s="58"/>
      <c r="BU177" s="58"/>
      <c r="BV177" s="104"/>
      <c r="BW177" s="58"/>
      <c r="BX177" s="56"/>
      <c r="BY177" s="58"/>
      <c r="BZ177" s="58"/>
      <c r="CA177" s="104"/>
      <c r="CB177" s="58"/>
      <c r="CC177" s="58"/>
      <c r="CD177" s="104"/>
      <c r="CE177" s="58"/>
    </row>
    <row r="178" spans="1:93" ht="12" customHeight="1">
      <c r="A178" s="178"/>
      <c r="B178" s="44"/>
      <c r="J178" s="30"/>
      <c r="K178" s="159"/>
      <c r="L178" s="160"/>
      <c r="M178" s="160"/>
      <c r="N178" s="160"/>
      <c r="O178" s="160"/>
      <c r="P178" s="160"/>
      <c r="Q178" s="160"/>
      <c r="R178" s="161"/>
      <c r="S178" s="159"/>
      <c r="T178" s="160"/>
      <c r="U178" s="160"/>
      <c r="V178" s="160"/>
      <c r="W178" s="160"/>
      <c r="X178" s="160"/>
      <c r="Y178" s="160"/>
      <c r="Z178" s="161"/>
      <c r="AH178" s="32"/>
      <c r="AR178" s="11"/>
      <c r="AS178" s="23"/>
      <c r="AT178" s="15"/>
      <c r="AU178" s="15"/>
      <c r="AV178" s="15"/>
      <c r="AW178" s="15"/>
      <c r="AX178" s="15"/>
      <c r="AZ178" s="11"/>
      <c r="BA178" s="23"/>
      <c r="BB178" s="23"/>
      <c r="BC178" s="93"/>
      <c r="BD178" s="23"/>
      <c r="BE178" s="23"/>
      <c r="BF178" s="93"/>
      <c r="BG178" s="18"/>
      <c r="BI178" s="39"/>
      <c r="BP178" s="159"/>
      <c r="BQ178" s="160"/>
      <c r="BR178" s="160"/>
      <c r="BS178" s="160"/>
      <c r="BT178" s="160"/>
      <c r="BU178" s="160"/>
      <c r="BV178" s="160"/>
      <c r="BW178" s="161"/>
      <c r="BX178" s="159"/>
      <c r="BY178" s="160"/>
      <c r="BZ178" s="160"/>
      <c r="CA178" s="160"/>
      <c r="CB178" s="160"/>
      <c r="CC178" s="160"/>
      <c r="CD178" s="160"/>
      <c r="CE178" s="161"/>
      <c r="CF178" s="11"/>
      <c r="CG178" s="15"/>
      <c r="CH178" s="15"/>
      <c r="CI178" s="15"/>
      <c r="CJ178" s="15"/>
      <c r="CK178" s="15"/>
      <c r="CL178" s="15"/>
      <c r="CM178" s="18"/>
      <c r="CN178" s="178"/>
      <c r="CO178" s="44"/>
    </row>
    <row r="179" spans="1:93" ht="12" customHeight="1">
      <c r="A179" s="178"/>
      <c r="B179" s="44"/>
      <c r="C179" s="58"/>
      <c r="D179" s="58"/>
      <c r="E179" s="58"/>
      <c r="F179" s="58"/>
      <c r="G179" s="58"/>
      <c r="H179" s="69"/>
      <c r="J179" s="30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H179" s="32"/>
      <c r="AR179" s="11"/>
      <c r="AS179" s="23"/>
      <c r="AT179" s="15"/>
      <c r="AU179" s="15"/>
      <c r="AV179" s="15"/>
      <c r="AW179" s="15"/>
      <c r="AX179" s="15"/>
      <c r="AZ179" s="11"/>
      <c r="BA179" s="23"/>
      <c r="BB179" s="23"/>
      <c r="BC179" s="93"/>
      <c r="BD179" s="23"/>
      <c r="BE179" s="23"/>
      <c r="BF179" s="93"/>
      <c r="BG179" s="18"/>
      <c r="BI179" s="39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1"/>
      <c r="CG179" s="15"/>
      <c r="CH179" s="15"/>
      <c r="CI179" s="15"/>
      <c r="CJ179" s="15"/>
      <c r="CK179" s="15"/>
      <c r="CL179" s="15"/>
      <c r="CM179" s="18"/>
      <c r="CN179" s="178"/>
      <c r="CO179" s="44"/>
    </row>
    <row r="180" spans="1:93" ht="12" customHeight="1">
      <c r="A180" s="178"/>
      <c r="B180" s="44"/>
      <c r="C180" s="58"/>
      <c r="D180" s="58"/>
      <c r="E180" s="58"/>
      <c r="F180" s="58"/>
      <c r="G180" s="58"/>
      <c r="H180" s="69"/>
      <c r="J180" s="30"/>
      <c r="K180" s="17" t="s">
        <v>104</v>
      </c>
      <c r="L180" s="17"/>
      <c r="M180" s="17"/>
      <c r="N180" s="17"/>
      <c r="O180" s="17"/>
      <c r="P180" s="17"/>
      <c r="Q180" s="17"/>
      <c r="R180" s="17"/>
      <c r="S180" s="17" t="s">
        <v>103</v>
      </c>
      <c r="T180" s="17"/>
      <c r="U180" s="17"/>
      <c r="V180" s="17"/>
      <c r="W180" s="17"/>
      <c r="X180" s="17"/>
      <c r="Y180" s="17"/>
      <c r="Z180" s="17"/>
      <c r="AH180" s="32"/>
      <c r="AR180" s="11"/>
      <c r="AS180" s="23"/>
      <c r="AT180" s="18"/>
      <c r="AU180" s="99"/>
      <c r="AV180" s="18"/>
      <c r="AW180" s="18"/>
      <c r="AX180" s="99"/>
      <c r="AZ180" s="18"/>
      <c r="BA180" s="24"/>
      <c r="BB180" s="24"/>
      <c r="BC180" s="98"/>
      <c r="BD180" s="24"/>
      <c r="BE180" s="24"/>
      <c r="BF180" s="98"/>
      <c r="BI180" s="39"/>
      <c r="BP180" s="17" t="s">
        <v>96</v>
      </c>
      <c r="BQ180" s="17"/>
      <c r="BR180" s="17"/>
      <c r="BS180" s="17"/>
      <c r="BT180" s="17"/>
      <c r="BU180" s="17"/>
      <c r="BV180" s="17"/>
      <c r="BW180" s="17"/>
      <c r="BX180" s="17" t="s">
        <v>97</v>
      </c>
      <c r="BY180" s="17"/>
      <c r="BZ180" s="17"/>
      <c r="CA180" s="17"/>
      <c r="CB180" s="17"/>
      <c r="CC180" s="17"/>
      <c r="CD180" s="17"/>
      <c r="CE180" s="17"/>
      <c r="CF180" s="18"/>
      <c r="CG180" s="18"/>
      <c r="CH180" s="18"/>
      <c r="CI180" s="18"/>
      <c r="CJ180" s="18"/>
      <c r="CK180" s="18"/>
      <c r="CL180" s="18"/>
      <c r="CM180" s="18"/>
      <c r="CN180" s="178"/>
      <c r="CO180" s="44"/>
    </row>
    <row r="181" spans="1:93" ht="12" customHeight="1">
      <c r="A181" s="184"/>
      <c r="B181" s="59"/>
      <c r="C181" s="58"/>
      <c r="D181" s="58"/>
      <c r="E181" s="58"/>
      <c r="F181" s="58"/>
      <c r="G181" s="58"/>
      <c r="H181" s="69"/>
      <c r="J181" s="30"/>
      <c r="AH181" s="32"/>
      <c r="AR181" s="11"/>
      <c r="AS181" s="23"/>
      <c r="AT181" s="23"/>
      <c r="AU181" s="93"/>
      <c r="AV181" s="23"/>
      <c r="AW181" s="23"/>
      <c r="AX181" s="93"/>
      <c r="AY181" s="18"/>
      <c r="AZ181" s="11"/>
      <c r="BA181" s="28"/>
      <c r="BB181" s="28"/>
      <c r="BC181" s="15"/>
      <c r="BD181" s="28"/>
      <c r="BE181" s="28"/>
      <c r="BF181" s="15"/>
      <c r="BI181" s="45"/>
      <c r="BJ181" s="24"/>
      <c r="BK181" s="98"/>
      <c r="BL181" s="24"/>
      <c r="BM181" s="24"/>
      <c r="BN181" s="98"/>
      <c r="BP181" s="11"/>
      <c r="BQ181" s="15"/>
      <c r="BR181" s="15"/>
      <c r="BS181" s="15"/>
      <c r="BT181" s="15"/>
      <c r="BU181" s="15"/>
      <c r="BV181" s="15"/>
      <c r="BW181" s="58"/>
      <c r="BX181" s="56"/>
      <c r="BY181" s="58"/>
      <c r="BZ181" s="58"/>
      <c r="CA181" s="104"/>
      <c r="CB181" s="58"/>
      <c r="CC181" s="58"/>
      <c r="CD181" s="104"/>
      <c r="CE181" s="58"/>
      <c r="CF181" s="56"/>
      <c r="CG181" s="58"/>
      <c r="CH181" s="58"/>
      <c r="CI181" s="58"/>
      <c r="CJ181" s="58"/>
      <c r="CK181" s="58"/>
      <c r="CL181" s="58"/>
      <c r="CM181" s="58"/>
      <c r="CN181" s="184"/>
      <c r="CO181" s="59"/>
    </row>
    <row r="182" spans="1:93" ht="12" customHeight="1">
      <c r="A182" s="178"/>
      <c r="B182" s="59"/>
      <c r="C182" s="18"/>
      <c r="D182" s="18"/>
      <c r="E182" s="18"/>
      <c r="F182" s="18"/>
      <c r="G182" s="18"/>
      <c r="H182" s="69"/>
      <c r="J182" s="30"/>
      <c r="S182" s="20" t="str">
        <f>IF(Z182="","",IF(VLOOKUP(AH145,NP,12,FALSE)=0,CONCATENATE(VLOOKUP(AH145,NP,5,FALSE),"  ",VLOOKUP(AH145,NP,6,FALSE)),IF(VLOOKUP(AH145,NP,22,FALSE)=0,CONCATENATE(VLOOKUP(AH145,NP,15,FALSE),"  ",VLOOKUP(AH145,NP,16,FALSE)),"")))</f>
        <v/>
      </c>
      <c r="T182" s="20"/>
      <c r="U182" s="92"/>
      <c r="V182" s="20"/>
      <c r="W182" s="20"/>
      <c r="X182" s="92"/>
      <c r="Y182" s="20"/>
      <c r="Z182" s="84" t="str">
        <f>IF(AND(VLOOKUP(AH145,NP,12,FALSE)=0,VLOOKUP(AH145,NP,22,FALSE)=0),"",IF(VLOOKUP(AH145,NP,12,FALSE)=0,VLOOKUP(AH145,NP,4,FALSE),IF(VLOOKUP(AH145,NP,22,FALSE)=0,VLOOKUP(AH145,NP,14,FALSE),"")))</f>
        <v/>
      </c>
      <c r="AA182" s="164">
        <f>AI143</f>
        <v>4</v>
      </c>
      <c r="AB182" s="34"/>
      <c r="AC182" s="94"/>
      <c r="AD182" s="34"/>
      <c r="AE182" s="34"/>
      <c r="AF182" s="94"/>
      <c r="AG182" s="34"/>
      <c r="AH182" s="32"/>
      <c r="AR182" s="11"/>
      <c r="AS182" s="23"/>
      <c r="AT182" s="24"/>
      <c r="AU182" s="98"/>
      <c r="AV182" s="24"/>
      <c r="AW182" s="24"/>
      <c r="AX182" s="98"/>
      <c r="AZ182" s="11"/>
      <c r="BA182" s="15"/>
      <c r="BB182" s="15"/>
      <c r="BC182" s="15"/>
      <c r="BD182" s="15"/>
      <c r="BE182" s="15"/>
      <c r="BF182" s="15"/>
      <c r="BH182" s="11"/>
      <c r="BI182" s="33"/>
      <c r="BJ182" s="34"/>
      <c r="BK182" s="94"/>
      <c r="BL182" s="34"/>
      <c r="BM182" s="34"/>
      <c r="BN182" s="94"/>
      <c r="BO182" s="109">
        <f>BG143</f>
        <v>12</v>
      </c>
      <c r="BP182" s="84" t="str">
        <f>IF(AND(VLOOKUP(BH145,NP,12,FALSE)=0,VLOOKUP(BH145,NP,22,FALSE)=0),"",IF(VLOOKUP(BH145,NP,12,FALSE)=0,VLOOKUP(BH145,NP,4,FALSE),IF(VLOOKUP(BH145,NP,22,FALSE)=0,VLOOKUP(BH145,NP,14,FALSE),"")))</f>
        <v/>
      </c>
      <c r="BQ182" s="20" t="str">
        <f>IF(BP182="","",IF(VLOOKUP(BH145,NP,12,FALSE)=0,CONCATENATE(VLOOKUP(BH145,NP,5,FALSE),"  ",VLOOKUP(BH145,NP,6,FALSE)),IF(VLOOKUP(BH145,NP,22,FALSE)=0,CONCATENATE(VLOOKUP(BH145,NP,15,FALSE),"  ",VLOOKUP(BH145,NP,16,FALSE)),"")))</f>
        <v/>
      </c>
      <c r="BR182" s="20"/>
      <c r="BS182" s="92"/>
      <c r="BT182" s="20"/>
      <c r="BU182" s="20"/>
      <c r="BV182" s="92"/>
      <c r="BW182" s="20"/>
      <c r="BX182" s="11"/>
      <c r="BY182" s="18"/>
      <c r="BZ182" s="18"/>
      <c r="CA182" s="99"/>
      <c r="CB182" s="18"/>
      <c r="CC182" s="18"/>
      <c r="CD182" s="99"/>
      <c r="CE182" s="18"/>
      <c r="CF182" s="11"/>
      <c r="CG182" s="18"/>
      <c r="CH182" s="18"/>
      <c r="CI182" s="18"/>
      <c r="CJ182" s="18"/>
      <c r="CK182" s="18"/>
      <c r="CL182" s="18"/>
      <c r="CM182" s="18"/>
      <c r="CN182" s="178"/>
      <c r="CO182" s="59"/>
    </row>
    <row r="183" spans="1:93" ht="12" customHeight="1">
      <c r="A183" s="178"/>
      <c r="B183" s="59"/>
      <c r="C183" s="18"/>
      <c r="D183" s="18"/>
      <c r="E183" s="18"/>
      <c r="F183" s="18"/>
      <c r="G183" s="18"/>
      <c r="J183" s="30"/>
      <c r="R183" s="132">
        <f>AA186</f>
        <v>61</v>
      </c>
      <c r="S183" s="64" t="str">
        <f>IF(Z182="","",IF(VLOOKUP(AH145,NP,12,FALSE)=0,CONCATENATE(VLOOKUP(AH145,NP,8,FALSE)," pts - ",VLOOKUP(AH145,NP,11,FALSE)),IF(VLOOKUP(AH145,NP,22,FALSE)=0,CONCATENATE(VLOOKUP(AH145,NP,18,FALSE)," pts - ",VLOOKUP(AH145,NP,21,FALSE)),"")))</f>
        <v/>
      </c>
      <c r="T183" s="64"/>
      <c r="U183" s="107"/>
      <c r="V183" s="64"/>
      <c r="W183" s="64"/>
      <c r="X183" s="107"/>
      <c r="Y183" s="64"/>
      <c r="Z183" s="18"/>
      <c r="AH183" s="32"/>
      <c r="AR183" s="11"/>
      <c r="AS183" s="23"/>
      <c r="AT183" s="23"/>
      <c r="AU183" s="93"/>
      <c r="AV183" s="23"/>
      <c r="AW183" s="23"/>
      <c r="AX183" s="93"/>
      <c r="AY183" s="18"/>
      <c r="AZ183" s="11"/>
      <c r="BA183" s="18"/>
      <c r="BB183" s="18"/>
      <c r="BC183" s="99"/>
      <c r="BD183" s="18"/>
      <c r="BE183" s="18"/>
      <c r="BF183" s="99"/>
      <c r="BH183" s="11"/>
      <c r="BI183" s="45"/>
      <c r="BJ183" s="24"/>
      <c r="BK183" s="98"/>
      <c r="BL183" s="24"/>
      <c r="BM183" s="24"/>
      <c r="BN183" s="98"/>
      <c r="BP183" s="18"/>
      <c r="BQ183" s="64" t="str">
        <f>IF(BP182="","",IF(VLOOKUP(BH145,NP,12,FALSE)=0,CONCATENATE(VLOOKUP(BH145,NP,8,FALSE)," pts - ",VLOOKUP(BH145,NP,11,FALSE)),IF(VLOOKUP(BH145,NP,22,FALSE)=0,CONCATENATE(VLOOKUP(BH145,NP,18,FALSE)," pts - ",VLOOKUP(BH145,NP,21,FALSE)),"")))</f>
        <v/>
      </c>
      <c r="BR183" s="64"/>
      <c r="BS183" s="107"/>
      <c r="BT183" s="64"/>
      <c r="BU183" s="64"/>
      <c r="BV183" s="107"/>
      <c r="BW183" s="64"/>
      <c r="BX183" s="136">
        <f>BO186</f>
        <v>53</v>
      </c>
      <c r="BY183" s="120"/>
      <c r="BZ183" s="121"/>
      <c r="CA183" s="122"/>
      <c r="CB183" s="121"/>
      <c r="CC183" s="121"/>
      <c r="CD183" s="122"/>
      <c r="CE183" s="4"/>
      <c r="CF183" s="11"/>
      <c r="CG183" s="18"/>
      <c r="CH183" s="18"/>
      <c r="CI183" s="18"/>
      <c r="CJ183" s="18"/>
      <c r="CK183" s="18"/>
      <c r="CL183" s="18"/>
      <c r="CM183" s="18"/>
      <c r="CN183" s="178"/>
      <c r="CO183" s="59"/>
    </row>
    <row r="184" spans="1:93" ht="12" customHeight="1">
      <c r="A184" s="178"/>
      <c r="B184" s="59"/>
      <c r="H184" s="69"/>
      <c r="J184" s="30"/>
      <c r="K184" s="20" t="str">
        <f>IF(R184="","",CONCATENATE(VLOOKUP(R187,NP,5,FALSE),"  ",VLOOKUP(R187,NP,6,FALSE)))</f>
        <v/>
      </c>
      <c r="L184" s="20"/>
      <c r="M184" s="92"/>
      <c r="N184" s="20"/>
      <c r="O184" s="20"/>
      <c r="P184" s="92"/>
      <c r="Q184" s="20"/>
      <c r="R184" s="82" t="str">
        <f>IF(VLOOKUP(R187,NP,4,FALSE)=0,"",VLOOKUP(R187,NP,4,FALSE))</f>
        <v/>
      </c>
      <c r="S184" s="125" t="s">
        <v>67</v>
      </c>
      <c r="T184" s="125"/>
      <c r="U184" s="126" t="str">
        <f>IF(VLOOKUP(Z184,NP,32,FALSE)="","",IF(VLOOKUP(Z184,NP,32,FALSE)=0,"",VLOOKUP(Z184,NP,32,FALSE)))</f>
        <v/>
      </c>
      <c r="V184" s="127" t="str">
        <f>IF(VLOOKUP(Z184,NP,33,FALSE)="","",IF(VLOOKUP(Z184,NP,34,FALSE)=2,"",VLOOKUP(Z184,NP,34,FALSE)))</f>
        <v/>
      </c>
      <c r="W184" s="127"/>
      <c r="X184" s="128" t="str">
        <f>IF(VLOOKUP(Z184,NP,33,FALSE)="","",IF(VLOOKUP(Z184,NP,33,FALSE)=0,"",VLOOKUP(Z184,NP,33,FALSE)))</f>
        <v/>
      </c>
      <c r="Y184" s="137"/>
      <c r="Z184" s="139">
        <f>Z160+1</f>
        <v>271</v>
      </c>
      <c r="AH184" s="32"/>
      <c r="AR184" s="11"/>
      <c r="AS184" s="23"/>
      <c r="AT184" s="24"/>
      <c r="AU184" s="98"/>
      <c r="AV184" s="24"/>
      <c r="AW184" s="24"/>
      <c r="AX184" s="98"/>
      <c r="AZ184" s="11"/>
      <c r="BA184" s="18"/>
      <c r="BB184" s="18"/>
      <c r="BC184" s="99"/>
      <c r="BD184" s="18"/>
      <c r="BE184" s="18"/>
      <c r="BF184" s="99"/>
      <c r="BI184" s="39"/>
      <c r="BP184" s="139">
        <f>BP160+1</f>
        <v>263</v>
      </c>
      <c r="BQ184" s="125" t="s">
        <v>67</v>
      </c>
      <c r="BR184" s="125"/>
      <c r="BS184" s="126" t="str">
        <f>IF(VLOOKUP(BP184,NP,32,FALSE)="","",IF(VLOOKUP(BP184,NP,32,FALSE)=0,"",VLOOKUP(BP184,NP,32,FALSE)))</f>
        <v/>
      </c>
      <c r="BT184" s="127" t="str">
        <f>IF(VLOOKUP(BP184,NP,33,FALSE)="","",IF(VLOOKUP(BP184,NP,34,FALSE)=2,"",VLOOKUP(BP184,NP,34,FALSE)))</f>
        <v/>
      </c>
      <c r="BU184" s="127"/>
      <c r="BV184" s="128" t="str">
        <f>IF(VLOOKUP(BP184,NP,33,FALSE)="","",IF(VLOOKUP(BP184,NP,33,FALSE)=0,"",VLOOKUP(BP184,NP,33,FALSE)))</f>
        <v/>
      </c>
      <c r="BW184" s="137"/>
      <c r="BX184" s="83" t="str">
        <f>IF(VLOOKUP(BX187,NP,4,FALSE)=0,"",VLOOKUP(BX187,NP,4,FALSE))</f>
        <v/>
      </c>
      <c r="BY184" s="20" t="str">
        <f>IF(BX184="","",CONCATENATE(VLOOKUP(BX187,NP,5,FALSE),"  ",VLOOKUP(BX187,NP,6,FALSE)))</f>
        <v/>
      </c>
      <c r="BZ184" s="20"/>
      <c r="CA184" s="92"/>
      <c r="CB184" s="20"/>
      <c r="CC184" s="20"/>
      <c r="CD184" s="92"/>
      <c r="CE184" s="20"/>
      <c r="CF184" s="11"/>
      <c r="CG184" s="18"/>
      <c r="CH184" s="18"/>
      <c r="CI184" s="18"/>
      <c r="CJ184" s="18"/>
      <c r="CK184" s="18"/>
      <c r="CL184" s="18"/>
      <c r="CM184" s="18"/>
      <c r="CN184" s="178"/>
      <c r="CO184" s="59"/>
    </row>
    <row r="185" spans="1:93" ht="12" customHeight="1">
      <c r="A185" s="178"/>
      <c r="B185" s="59"/>
      <c r="H185" s="69"/>
      <c r="J185" s="87"/>
      <c r="K185" s="64" t="str">
        <f>IF(R184="","",CONCATENATE(VLOOKUP(R187,NP,8,FALSE)," pts - ",VLOOKUP(R187,NP,11,FALSE)))</f>
        <v/>
      </c>
      <c r="L185" s="64"/>
      <c r="M185" s="107"/>
      <c r="N185" s="64"/>
      <c r="O185" s="64"/>
      <c r="P185" s="107"/>
      <c r="Q185" s="64"/>
      <c r="R185" s="72"/>
      <c r="S185" s="18"/>
      <c r="T185" s="18"/>
      <c r="U185" s="99"/>
      <c r="V185" s="18"/>
      <c r="W185" s="18"/>
      <c r="X185" s="99"/>
      <c r="Y185" s="18"/>
      <c r="Z185" s="18"/>
      <c r="AH185" s="32"/>
      <c r="AR185" s="11"/>
      <c r="AS185" s="23"/>
      <c r="AT185" s="15"/>
      <c r="AU185" s="15"/>
      <c r="AV185" s="15"/>
      <c r="AW185" s="15"/>
      <c r="AX185" s="15"/>
      <c r="AZ185" s="11"/>
      <c r="BA185" s="23"/>
      <c r="BB185" s="23"/>
      <c r="BC185" s="93"/>
      <c r="BD185" s="23"/>
      <c r="BE185" s="23"/>
      <c r="BF185" s="93"/>
      <c r="BG185" s="18"/>
      <c r="BI185" s="39"/>
      <c r="BP185" s="18"/>
      <c r="BQ185" s="18"/>
      <c r="BR185" s="18"/>
      <c r="BS185" s="99"/>
      <c r="BT185" s="18"/>
      <c r="BU185" s="18"/>
      <c r="BV185" s="99"/>
      <c r="BW185" s="18"/>
      <c r="BX185" s="25"/>
      <c r="BY185" s="64" t="str">
        <f>IF(BX184="","",CONCATENATE(VLOOKUP(BX187,NP,8,FALSE)," pts - ",VLOOKUP(BX187,NP,11,FALSE)))</f>
        <v/>
      </c>
      <c r="BZ185" s="64"/>
      <c r="CA185" s="107"/>
      <c r="CB185" s="64"/>
      <c r="CC185" s="64"/>
      <c r="CD185" s="107"/>
      <c r="CE185" s="64"/>
      <c r="CF185" s="26"/>
      <c r="CG185" s="18"/>
      <c r="CH185" s="18"/>
      <c r="CI185" s="18"/>
      <c r="CJ185" s="18"/>
      <c r="CK185" s="18"/>
      <c r="CL185" s="18"/>
      <c r="CM185" s="18"/>
      <c r="CN185" s="178"/>
      <c r="CO185" s="59"/>
    </row>
    <row r="186" spans="1:93" ht="12" customHeight="1">
      <c r="A186" s="178"/>
      <c r="B186" s="59"/>
      <c r="H186" s="69"/>
      <c r="J186" s="87"/>
      <c r="K186" s="64" t="str">
        <f>IF(R184="","",CONCATENATE(IF(VLOOKUP(Z184,NP,23,FALSE)="","",IF(VLOOKUP(Z184,NP,12,FALSE)=1,VLOOKUP(Z184,NP,23,FALSE),-VLOOKUP(Z184,NP,23,FALSE))),IF(VLOOKUP(Z184,NP,24,FALSE)="","",CONCATENATE(" / ",IF(VLOOKUP(Z184,NP,12,FALSE)=1,VLOOKUP(Z184,NP,24,FALSE),-VLOOKUP(Z184,NP,24,FALSE)))),IF(VLOOKUP(Z184,NP,25,FALSE)="","",CONCATENATE(" / ",IF(VLOOKUP(Z184,NP,12,FALSE)=1,VLOOKUP(Z184,NP,25,FALSE),-VLOOKUP(Z184,NP,25,FALSE)))),IF(VLOOKUP(Z184,NP,26,FALSE)="","",CONCATENATE(" / ",IF(VLOOKUP(Z184,NP,12,FALSE)=1,VLOOKUP(Z184,NP,26,FALSE),-VLOOKUP(Z184,NP,26,FALSE)))),IF(VLOOKUP(Z184,NP,27,FALSE)="","",CONCATENATE(" / ",IF(VLOOKUP(Z184,NP,12,FALSE)=1,VLOOKUP(Z184,NP,27,FALSE),-VLOOKUP(Z184,NP,27,FALSE)))),IF(VLOOKUP(Z184,NP,28)="","",CONCATENATE(" / ",IF(VLOOKUP(Z184,NP,12)=1,VLOOKUP(Z184,NP,28),-VLOOKUP(Z184,NP,28)))),IF(VLOOKUP(Z184,NP,29)="","",CONCATENATE(" / ",IF(VLOOKUP(Z184,NP,12)=1,VLOOKUP(Z184,NP,29),-VLOOKUP(Z184,NP,29))))))</f>
        <v/>
      </c>
      <c r="L186" s="64"/>
      <c r="M186" s="107"/>
      <c r="N186" s="64"/>
      <c r="O186" s="64"/>
      <c r="P186" s="107"/>
      <c r="Q186" s="64"/>
      <c r="R186" s="74"/>
      <c r="S186" s="20" t="str">
        <f>IF(Z186="","",IF(VLOOKUP(AH151,NP,12,FALSE)=0,CONCATENATE(VLOOKUP(AH151,NP,5,FALSE),"  ",VLOOKUP(AH151,NP,6,FALSE)),IF(VLOOKUP(AH151,NP,22,FALSE)=0,CONCATENATE(VLOOKUP(AH151,NP,15,FALSE),"  ",VLOOKUP(AH151,NP,16,FALSE)),"")))</f>
        <v/>
      </c>
      <c r="T186" s="20"/>
      <c r="U186" s="92"/>
      <c r="V186" s="20"/>
      <c r="W186" s="20"/>
      <c r="X186" s="92"/>
      <c r="Y186" s="20"/>
      <c r="Z186" s="84" t="str">
        <f>IF(AND(VLOOKUP(AH151,NP,12,FALSE)=0,VLOOKUP(AH151,NP,22,FALSE)=0),"",IF(VLOOKUP(AH151,NP,12,FALSE)=0,VLOOKUP(AH151,NP,4,FALSE),IF(VLOOKUP(AH151,NP,22,FALSE)=0,VLOOKUP(AH151,NP,14,FALSE),"")))</f>
        <v/>
      </c>
      <c r="AA186" s="164">
        <f>AI153</f>
        <v>61</v>
      </c>
      <c r="AB186" s="34"/>
      <c r="AC186" s="94"/>
      <c r="AD186" s="34"/>
      <c r="AE186" s="34"/>
      <c r="AF186" s="94"/>
      <c r="AG186" s="34"/>
      <c r="AH186" s="32"/>
      <c r="AR186" s="11"/>
      <c r="AS186" s="23"/>
      <c r="AT186" s="18"/>
      <c r="AU186" s="99"/>
      <c r="AV186" s="18"/>
      <c r="AW186" s="18"/>
      <c r="AX186" s="99"/>
      <c r="AZ186" s="11"/>
      <c r="BA186" s="24"/>
      <c r="BB186" s="24"/>
      <c r="BC186" s="98"/>
      <c r="BD186" s="24"/>
      <c r="BE186" s="24"/>
      <c r="BF186" s="98"/>
      <c r="BG186" s="18"/>
      <c r="BI186" s="65"/>
      <c r="BJ186" s="62"/>
      <c r="BK186" s="106"/>
      <c r="BL186" s="62"/>
      <c r="BM186" s="62"/>
      <c r="BN186" s="106"/>
      <c r="BO186" s="109">
        <f>BG153</f>
        <v>53</v>
      </c>
      <c r="BP186" s="84" t="str">
        <f>IF(AND(VLOOKUP(BH151,NP,12,FALSE)=0,VLOOKUP(BH151,NP,22,FALSE)=0),"",IF(VLOOKUP(BH151,NP,12,FALSE)=0,VLOOKUP(BH151,NP,4,FALSE),IF(VLOOKUP(BH151,NP,22,FALSE)=0,VLOOKUP(BH151,NP,14,FALSE),"")))</f>
        <v/>
      </c>
      <c r="BQ186" s="20" t="str">
        <f>IF(BP186="","",IF(VLOOKUP(BH151,NP,12,FALSE)=0,CONCATENATE(VLOOKUP(BH151,NP,5,FALSE),"  ",VLOOKUP(BH151,NP,6,FALSE)),IF(VLOOKUP(BH151,NP,22,FALSE)=0,CONCATENATE(VLOOKUP(BH151,NP,15,FALSE),"  ",VLOOKUP(BH151,NP,16,FALSE)),"")))</f>
        <v/>
      </c>
      <c r="BR186" s="20"/>
      <c r="BS186" s="92"/>
      <c r="BT186" s="20"/>
      <c r="BU186" s="20"/>
      <c r="BV186" s="92"/>
      <c r="BW186" s="20"/>
      <c r="BX186" s="26"/>
      <c r="BY186" s="64" t="str">
        <f>IF(BX184="","",CONCATENATE(IF(VLOOKUP(BP184,NP,23,FALSE)="","",IF(VLOOKUP(BP184,NP,12,FALSE)=1,VLOOKUP(BP184,NP,23,FALSE),-VLOOKUP(BP184,NP,23,FALSE))),IF(VLOOKUP(BP184,NP,24,FALSE)="","",CONCATENATE(" / ",IF(VLOOKUP(BP184,NP,12,FALSE)=1,VLOOKUP(BP184,NP,24,FALSE),-VLOOKUP(BP184,NP,24,FALSE)))),IF(VLOOKUP(BP184,NP,25,FALSE)="","",CONCATENATE(" / ",IF(VLOOKUP(BP184,NP,12,FALSE)=1,VLOOKUP(BP184,NP,25,FALSE),-VLOOKUP(BP184,NP,25,FALSE)))),IF(VLOOKUP(BP184,NP,26,FALSE)="","",CONCATENATE(" / ",IF(VLOOKUP(BP184,NP,12,FALSE)=1,VLOOKUP(BP184,NP,26,FALSE),-VLOOKUP(BP184,NP,26,FALSE)))),IF(VLOOKUP(BP184,NP,27,FALSE)="","",CONCATENATE(" / ",IF(VLOOKUP(BP184,NP,12,FALSE)=1,VLOOKUP(BP184,NP,27,FALSE),-VLOOKUP(BP184,NP,27,FALSE)))),IF(VLOOKUP(BP184,NP,28)="","",CONCATENATE(" / ",IF(VLOOKUP(BP184,NP,12)=1,VLOOKUP(BP184,NP,28),-VLOOKUP(BP184,NP,28)))),IF(VLOOKUP(BP184,NP,29)="","",CONCATENATE(" / ",IF(VLOOKUP(BP184,NP,12)=1,VLOOKUP(BP184,NP,29),-VLOOKUP(BP184,NP,29))))))</f>
        <v/>
      </c>
      <c r="BZ186" s="64"/>
      <c r="CA186" s="107"/>
      <c r="CB186" s="64"/>
      <c r="CC186" s="64"/>
      <c r="CD186" s="107"/>
      <c r="CE186" s="64"/>
      <c r="CF186" s="26"/>
      <c r="CG186" s="18"/>
      <c r="CH186" s="18"/>
      <c r="CI186" s="18"/>
      <c r="CJ186" s="18"/>
      <c r="CK186" s="18"/>
      <c r="CL186" s="18"/>
      <c r="CM186" s="18"/>
      <c r="CN186" s="178"/>
      <c r="CO186" s="59"/>
    </row>
    <row r="187" spans="1:93" ht="12" customHeight="1">
      <c r="A187" s="176">
        <f>A175+1</f>
        <v>61</v>
      </c>
      <c r="B187" s="50" t="s">
        <v>110</v>
      </c>
      <c r="C187" s="20" t="str">
        <f>IF(J187="","",IF(VLOOKUP(R187,NP,12,FALSE)=1,CONCATENATE(VLOOKUP(R187,NP,5,FALSE),"  ",VLOOKUP(R187,NP,6,FALSE)),IF(VLOOKUP(R187,NP,22,FALSE)=1,CONCATENATE(VLOOKUP(R187,NP,15,FALSE),"  ",VLOOKUP(R187,NP,16,FALSE)),"")))</f>
        <v/>
      </c>
      <c r="D187" s="20"/>
      <c r="E187" s="20"/>
      <c r="F187" s="20"/>
      <c r="G187" s="20"/>
      <c r="H187" s="20"/>
      <c r="I187" s="20"/>
      <c r="J187" s="82" t="str">
        <f>IF(VLOOKUP(R187,NP,12,FALSE)=1,VLOOKUP(R187,NP,4,FALSE),IF(VLOOKUP(R187,NP,22,FALSE)=1,VLOOKUP(R187,NP,14,FALSE),""))</f>
        <v/>
      </c>
      <c r="K187" s="125" t="s">
        <v>67</v>
      </c>
      <c r="L187" s="125"/>
      <c r="M187" s="126" t="str">
        <f>IF(VLOOKUP(R187,NP,32,FALSE)="","",IF(VLOOKUP(R187,NP,32,FALSE)=0,"",VLOOKUP(R187,NP,32,FALSE)))</f>
        <v/>
      </c>
      <c r="N187" s="127" t="str">
        <f>IF(VLOOKUP(R187,NP,33,FALSE)="","",IF(VLOOKUP(R187,NP,34,FALSE)=2,"",VLOOKUP(R187,NP,34,FALSE)))</f>
        <v/>
      </c>
      <c r="O187" s="127"/>
      <c r="P187" s="128" t="str">
        <f>IF(VLOOKUP(R187,NP,33,FALSE)="","",IF(VLOOKUP(R187,NP,33,FALSE)=0,"",VLOOKUP(R187,NP,33,FALSE)))</f>
        <v/>
      </c>
      <c r="Q187" s="137"/>
      <c r="R187" s="139">
        <f>R171+1</f>
        <v>287</v>
      </c>
      <c r="S187" s="64" t="str">
        <f>IF(Z186="","",IF(VLOOKUP(AH151,NP,12,FALSE)=0,CONCATENATE(VLOOKUP(AH151,NP,8,FALSE)," pts - ",VLOOKUP(AH151,NP,11,FALSE)),IF(VLOOKUP(AH151,NP,22,FALSE)=0,CONCATENATE(VLOOKUP(AH151,NP,18,FALSE)," pts - ",VLOOKUP(AH151,NP,21,FALSE)),"")))</f>
        <v/>
      </c>
      <c r="T187" s="64"/>
      <c r="U187" s="107"/>
      <c r="V187" s="64"/>
      <c r="W187" s="64"/>
      <c r="X187" s="107"/>
      <c r="Y187" s="64"/>
      <c r="Z187" s="18"/>
      <c r="AH187" s="32"/>
      <c r="AR187" s="11"/>
      <c r="AS187" s="23"/>
      <c r="AT187" s="23"/>
      <c r="AU187" s="93"/>
      <c r="AV187" s="23"/>
      <c r="AW187" s="23"/>
      <c r="AX187" s="93"/>
      <c r="AY187" s="18"/>
      <c r="BI187" s="39"/>
      <c r="BP187" s="18"/>
      <c r="BQ187" s="64" t="str">
        <f>IF(BP186="","",IF(VLOOKUP(BH151,NP,12,FALSE)=0,CONCATENATE(VLOOKUP(BH151,NP,8,FALSE)," pts - ",VLOOKUP(BH151,NP,11,FALSE)),IF(VLOOKUP(BH151,NP,22,FALSE)=0,CONCATENATE(VLOOKUP(BH151,NP,18,FALSE)," pts - ",VLOOKUP(BH151,NP,21,FALSE)),"")))</f>
        <v/>
      </c>
      <c r="BR187" s="64"/>
      <c r="BS187" s="107"/>
      <c r="BT187" s="64"/>
      <c r="BU187" s="64"/>
      <c r="BV187" s="107"/>
      <c r="BW187" s="64"/>
      <c r="BX187" s="139">
        <f>BX171+1</f>
        <v>279</v>
      </c>
      <c r="BY187" s="125" t="s">
        <v>67</v>
      </c>
      <c r="BZ187" s="125"/>
      <c r="CA187" s="126" t="str">
        <f>IF(VLOOKUP(BX187,NP,32,FALSE)="","",IF(VLOOKUP(BX187,NP,32,FALSE)=0,"",VLOOKUP(BX187,NP,32,FALSE)))</f>
        <v/>
      </c>
      <c r="CB187" s="127" t="str">
        <f>IF(VLOOKUP(BX187,NP,33,FALSE)="","",IF(VLOOKUP(BX187,NP,34,FALSE)=2,"",VLOOKUP(BX187,NP,34,FALSE)))</f>
        <v/>
      </c>
      <c r="CC187" s="127"/>
      <c r="CD187" s="128" t="str">
        <f>IF(VLOOKUP(BX187,NP,33,FALSE)="","",IF(VLOOKUP(BX187,NP,33,FALSE)=0,"",VLOOKUP(BX187,NP,33,FALSE)))</f>
        <v/>
      </c>
      <c r="CE187" s="137"/>
      <c r="CF187" s="83" t="str">
        <f>IF(VLOOKUP(BX187,NP,12,FALSE)=1,VLOOKUP(BX187,NP,4,FALSE),IF(VLOOKUP(BX187,NP,22,FALSE)=1,VLOOKUP(BX187,NP,14,FALSE),""))</f>
        <v/>
      </c>
      <c r="CG187" s="20" t="str">
        <f>IF(CF187="","",IF(VLOOKUP(BX187,NP,12,FALSE)=1,CONCATENATE(VLOOKUP(BX187,NP,5,FALSE),"  ",VLOOKUP(BX187,NP,6,FALSE)),IF(VLOOKUP(BX187,NP,22,FALSE)=1,CONCATENATE(VLOOKUP(BX187,NP,15,FALSE),"  ",VLOOKUP(BX187,NP,16,FALSE)),"")))</f>
        <v/>
      </c>
      <c r="CH187" s="20"/>
      <c r="CI187" s="20"/>
      <c r="CJ187" s="20"/>
      <c r="CK187" s="20"/>
      <c r="CL187" s="20"/>
      <c r="CM187" s="20"/>
      <c r="CN187" s="176">
        <f>CN175+1</f>
        <v>45</v>
      </c>
      <c r="CO187" s="50" t="s">
        <v>110</v>
      </c>
    </row>
    <row r="188" spans="1:93" ht="12" customHeight="1" thickBot="1">
      <c r="A188" s="179"/>
      <c r="B188" s="59"/>
      <c r="C188" s="64" t="str">
        <f>IF(J187="","",IF(VLOOKUP(R187,NP,12,FALSE)=1,CONCATENATE(VLOOKUP(R187,NP,8,FALSE)," pts - ",VLOOKUP(R187,NP,11,FALSE)),IF(VLOOKUP(R187,NP,22,FALSE)=1,CONCATENATE(VLOOKUP(R187,NP,18,FALSE)," pts - ",VLOOKUP(R187,NP,21,FALSE)),"")))</f>
        <v/>
      </c>
      <c r="D188" s="64"/>
      <c r="E188" s="64"/>
      <c r="F188" s="64"/>
      <c r="G188" s="64"/>
      <c r="H188" s="64"/>
      <c r="I188" s="64"/>
      <c r="J188" s="87"/>
      <c r="K188" s="18"/>
      <c r="L188" s="18"/>
      <c r="M188" s="99"/>
      <c r="N188" s="18"/>
      <c r="O188" s="18"/>
      <c r="P188" s="99"/>
      <c r="Q188" s="18"/>
      <c r="R188" s="11"/>
      <c r="S188" s="20" t="str">
        <f>IF(Z188="","",IF(VLOOKUP(AH157,NP,12,FALSE)=0,CONCATENATE(VLOOKUP(AH157,NP,5,FALSE),"  ",VLOOKUP(AH157,NP,6,FALSE)),IF(VLOOKUP(AH157,NP,22,FALSE)=0,CONCATENATE(VLOOKUP(AH157,NP,15,FALSE),"  ",VLOOKUP(AH157,NP,16,FALSE)),"")))</f>
        <v/>
      </c>
      <c r="T188" s="20"/>
      <c r="U188" s="92"/>
      <c r="V188" s="20"/>
      <c r="W188" s="20"/>
      <c r="X188" s="92"/>
      <c r="Y188" s="20"/>
      <c r="Z188" s="84" t="str">
        <f>IF(AND(VLOOKUP(AH157,NP,12,FALSE)=0,VLOOKUP(AH157,NP,22,FALSE)=0),"",IF(VLOOKUP(AH157,NP,12,FALSE)=0,VLOOKUP(AH157,NP,4,FALSE),IF(VLOOKUP(AH157,NP,22,FALSE)=0,VLOOKUP(AH157,NP,14,FALSE),"")))</f>
        <v/>
      </c>
      <c r="AA188" s="164">
        <f>AI155</f>
        <v>68</v>
      </c>
      <c r="AB188" s="34"/>
      <c r="AC188" s="94"/>
      <c r="AD188" s="34"/>
      <c r="AE188" s="34"/>
      <c r="AF188" s="94"/>
      <c r="AG188" s="34"/>
      <c r="AH188" s="32"/>
      <c r="AR188" s="11"/>
      <c r="AS188" s="23"/>
      <c r="AT188" s="24"/>
      <c r="AU188" s="98"/>
      <c r="AV188" s="24"/>
      <c r="AW188" s="24"/>
      <c r="AX188" s="98"/>
      <c r="BI188" s="65"/>
      <c r="BJ188" s="62"/>
      <c r="BK188" s="106"/>
      <c r="BL188" s="62"/>
      <c r="BM188" s="62"/>
      <c r="BN188" s="106"/>
      <c r="BO188" s="109">
        <f>BG155</f>
        <v>76</v>
      </c>
      <c r="BP188" s="84" t="str">
        <f>IF(AND(VLOOKUP(BH157,NP,12,FALSE)=0,VLOOKUP(BH157,NP,22,FALSE)=0),"",IF(VLOOKUP(BH157,NP,12,FALSE)=0,VLOOKUP(BH157,NP,4,FALSE),IF(VLOOKUP(BH157,NP,22,FALSE)=0,VLOOKUP(BH157,NP,14,FALSE),"")))</f>
        <v/>
      </c>
      <c r="BQ188" s="20" t="str">
        <f>IF(BP188="","",IF(VLOOKUP(BH157,NP,12,FALSE)=0,CONCATENATE(VLOOKUP(BH157,NP,5,FALSE),"  ",VLOOKUP(BH157,NP,6,FALSE)),IF(VLOOKUP(BH157,NP,22,FALSE)=0,CONCATENATE(VLOOKUP(BH157,NP,15,FALSE),"  ",VLOOKUP(BH157,NP,16,FALSE)),"")))</f>
        <v/>
      </c>
      <c r="BR188" s="20"/>
      <c r="BS188" s="92"/>
      <c r="BT188" s="20"/>
      <c r="BU188" s="20"/>
      <c r="BV188" s="92"/>
      <c r="BW188" s="20"/>
      <c r="BX188" s="11"/>
      <c r="BY188" s="18"/>
      <c r="BZ188" s="18"/>
      <c r="CA188" s="99"/>
      <c r="CB188" s="18"/>
      <c r="CC188" s="18"/>
      <c r="CD188" s="99"/>
      <c r="CE188" s="18"/>
      <c r="CF188" s="25"/>
      <c r="CG188" s="64" t="str">
        <f>IF(CF187="","",IF(VLOOKUP(BX187,NP,12,FALSE)=1,CONCATENATE(VLOOKUP(BX187,NP,8,FALSE)," pts - ",VLOOKUP(BX187,NP,11,FALSE)),IF(VLOOKUP(BX187,NP,22,FALSE)=1,CONCATENATE(VLOOKUP(BX187,NP,18,FALSE)," pts - ",VLOOKUP(BX187,NP,21,FALSE)),"")))</f>
        <v/>
      </c>
      <c r="CH188" s="64"/>
      <c r="CI188" s="64"/>
      <c r="CJ188" s="64"/>
      <c r="CK188" s="64"/>
      <c r="CL188" s="64"/>
      <c r="CM188" s="64"/>
      <c r="CN188" s="179"/>
      <c r="CO188" s="59"/>
    </row>
    <row r="189" spans="1:93" ht="12" customHeight="1">
      <c r="A189" s="179"/>
      <c r="B189" s="59"/>
      <c r="C189" s="64" t="str">
        <f>IF(J187="","",CONCATENATE(IF(VLOOKUP(R187,NP,23,FALSE)="","",IF(VLOOKUP(R187,NP,12,FALSE)=1,VLOOKUP(R187,NP,23,FALSE),-VLOOKUP(R187,NP,23,FALSE))),IF(VLOOKUP(R187,NP,24,FALSE)="","",CONCATENATE(" / ",IF(VLOOKUP(R187,NP,12,FALSE)=1,VLOOKUP(R187,NP,24,FALSE),-VLOOKUP(R187,NP,24,FALSE)))),IF(VLOOKUP(R187,NP,25,FALSE)="","",CONCATENATE(" / ",IF(VLOOKUP(R187,NP,12,FALSE)=1,VLOOKUP(R187,NP,25,FALSE),-VLOOKUP(R187,NP,25,FALSE)))),IF(VLOOKUP(R187,NP,26,FALSE)="","",CONCATENATE(" / ",IF(VLOOKUP(R187,NP,12,FALSE)=1,VLOOKUP(R187,NP,26,FALSE),-VLOOKUP(R187,NP,26,FALSE)))),IF(VLOOKUP(R187,NP,27,FALSE)="","",CONCATENATE(" / ",IF(VLOOKUP(R187,NP,12,FALSE)=1,VLOOKUP(R187,NP,27,FALSE),-VLOOKUP(R187,NP,27,FALSE)))),IF(VLOOKUP(R187,NP,28)="","",CONCATENATE(" / ",IF(VLOOKUP(R187,NP,12)=1,VLOOKUP(R187,NP,28),-VLOOKUP(R187,NP,28)))),IF(VLOOKUP(R187,NP,29)="","",CONCATENATE(" / ",IF(VLOOKUP(R187,NP,12)=1,VLOOKUP(R187,NP,29),-VLOOKUP(R187,NP,29))))))</f>
        <v/>
      </c>
      <c r="D189" s="64"/>
      <c r="E189" s="64"/>
      <c r="F189" s="64"/>
      <c r="G189" s="64"/>
      <c r="H189" s="64"/>
      <c r="I189" s="64"/>
      <c r="J189" s="87"/>
      <c r="K189" s="120"/>
      <c r="L189" s="121"/>
      <c r="M189" s="122"/>
      <c r="N189" s="121"/>
      <c r="O189" s="121"/>
      <c r="P189" s="122"/>
      <c r="Q189" s="4"/>
      <c r="R189" s="166"/>
      <c r="S189" s="64" t="str">
        <f>IF(Z188="","",IF(VLOOKUP(AH157,NP,12,FALSE)=0,CONCATENATE(VLOOKUP(AH157,NP,8,FALSE)," pts - ",VLOOKUP(AH157,NP,11,FALSE)),IF(VLOOKUP(AH157,NP,22,FALSE)=0,CONCATENATE(VLOOKUP(AH157,NP,18,FALSE)," pts - ",VLOOKUP(AH157,NP,21,FALSE)),"")))</f>
        <v/>
      </c>
      <c r="T189" s="64"/>
      <c r="U189" s="107"/>
      <c r="V189" s="64"/>
      <c r="W189" s="64"/>
      <c r="X189" s="107"/>
      <c r="Y189" s="64"/>
      <c r="Z189" s="18"/>
      <c r="AH189" s="32"/>
      <c r="AN189" s="112"/>
      <c r="AO189" s="149"/>
      <c r="AP189" s="5"/>
      <c r="AQ189" s="5"/>
      <c r="AR189" s="5"/>
      <c r="AS189" s="5"/>
      <c r="AT189" s="5"/>
      <c r="AU189" s="169"/>
      <c r="AV189" s="5"/>
      <c r="AW189" s="5"/>
      <c r="AX189" s="100"/>
      <c r="AY189" s="150"/>
      <c r="AZ189" s="150"/>
      <c r="BA189" s="150"/>
      <c r="BB189" s="150"/>
      <c r="BC189" s="170"/>
      <c r="BI189" s="39"/>
      <c r="BP189" s="18"/>
      <c r="BQ189" s="64" t="str">
        <f>IF(BP188="","",IF(VLOOKUP(BH157,NP,12,FALSE)=0,CONCATENATE(VLOOKUP(BH157,NP,8,FALSE)," pts - ",VLOOKUP(BH157,NP,11,FALSE)),IF(VLOOKUP(BH157,NP,22,FALSE)=0,CONCATENATE(VLOOKUP(BH157,NP,18,FALSE)," pts - ",VLOOKUP(BH157,NP,21,FALSE)),"")))</f>
        <v/>
      </c>
      <c r="BR189" s="64"/>
      <c r="BS189" s="107"/>
      <c r="BT189" s="64"/>
      <c r="BU189" s="64"/>
      <c r="BV189" s="107"/>
      <c r="BW189" s="64"/>
      <c r="BX189" s="140"/>
      <c r="BY189" s="120"/>
      <c r="BZ189" s="121"/>
      <c r="CA189" s="122"/>
      <c r="CB189" s="121"/>
      <c r="CC189" s="121"/>
      <c r="CD189" s="122"/>
      <c r="CE189" s="4"/>
      <c r="CF189" s="26"/>
      <c r="CG189" s="64" t="str">
        <f>IF(CF187="","",CONCATENATE(IF(VLOOKUP(BX187,NP,23,FALSE)="","",IF(VLOOKUP(BX187,NP,12,FALSE)=1,VLOOKUP(BX187,NP,23,FALSE),-VLOOKUP(BX187,NP,23,FALSE))),IF(VLOOKUP(BX187,NP,24,FALSE)="","",CONCATENATE(" / ",IF(VLOOKUP(BX187,NP,12,FALSE)=1,VLOOKUP(BX187,NP,24,FALSE),-VLOOKUP(BX187,NP,24,FALSE)))),IF(VLOOKUP(BX187,NP,25,FALSE)="","",CONCATENATE(" / ",IF(VLOOKUP(BX187,NP,12,FALSE)=1,VLOOKUP(BX187,NP,25,FALSE),-VLOOKUP(BX187,NP,25,FALSE)))),IF(VLOOKUP(BX187,NP,26,FALSE)="","",CONCATENATE(" / ",IF(VLOOKUP(BX187,NP,12,FALSE)=1,VLOOKUP(BX187,NP,26,FALSE),-VLOOKUP(BX187,NP,26,FALSE)))),IF(VLOOKUP(BX187,NP,27,FALSE)="","",CONCATENATE(" / ",IF(VLOOKUP(BX187,NP,12,FALSE)=1,VLOOKUP(BX187,NP,27,FALSE),-VLOOKUP(BX187,NP,27,FALSE)))),IF(VLOOKUP(BX187,NP,28)="","",CONCATENATE(" / ",IF(VLOOKUP(BX187,NP,12)=1,VLOOKUP(BX187,NP,28),-VLOOKUP(BX187,NP,28)))),IF(VLOOKUP(BX187,NP,29)="","",CONCATENATE(" / ",IF(VLOOKUP(BX187,NP,12)=1,VLOOKUP(BX187,NP,29),-VLOOKUP(BX187,NP,29))))))</f>
        <v/>
      </c>
      <c r="CH189" s="64"/>
      <c r="CI189" s="64"/>
      <c r="CJ189" s="64"/>
      <c r="CK189" s="64"/>
      <c r="CL189" s="64"/>
      <c r="CM189" s="64"/>
      <c r="CN189" s="179"/>
      <c r="CO189" s="59"/>
    </row>
    <row r="190" spans="1:93" ht="12" customHeight="1">
      <c r="A190" s="178"/>
      <c r="B190" s="59"/>
      <c r="J190" s="87"/>
      <c r="K190" s="20" t="str">
        <f>IF(R190="","",CONCATENATE(VLOOKUP(R187,NP,15,FALSE),"  ",VLOOKUP(R187,NP,16,FALSE)))</f>
        <v/>
      </c>
      <c r="L190" s="20"/>
      <c r="M190" s="92"/>
      <c r="N190" s="20"/>
      <c r="O190" s="20"/>
      <c r="P190" s="92"/>
      <c r="Q190" s="20"/>
      <c r="R190" s="82" t="str">
        <f>IF(VLOOKUP(R187,NP,14,FALSE)=0,"",VLOOKUP(R187,NP,14,FALSE))</f>
        <v/>
      </c>
      <c r="S190" s="125" t="s">
        <v>67</v>
      </c>
      <c r="T190" s="125"/>
      <c r="U190" s="126" t="str">
        <f>IF(VLOOKUP(Z190,NP,32,FALSE)="","",IF(VLOOKUP(Z190,NP,32,FALSE)=0,"",VLOOKUP(Z190,NP,32,FALSE)))</f>
        <v/>
      </c>
      <c r="V190" s="127" t="str">
        <f>IF(VLOOKUP(Z190,NP,33,FALSE)="","",IF(VLOOKUP(Z190,NP,34,FALSE)=2,"",VLOOKUP(Z190,NP,34,FALSE)))</f>
        <v/>
      </c>
      <c r="W190" s="127"/>
      <c r="X190" s="128" t="str">
        <f>IF(VLOOKUP(Z190,NP,33,FALSE)="","",IF(VLOOKUP(Z190,NP,33,FALSE)=0,"",VLOOKUP(Z190,NP,33,FALSE)))</f>
        <v/>
      </c>
      <c r="Y190" s="137"/>
      <c r="Z190" s="139">
        <f>Z184+1</f>
        <v>272</v>
      </c>
      <c r="AH190" s="32"/>
      <c r="AN190" s="36" t="s">
        <v>2</v>
      </c>
      <c r="AO190" s="121"/>
      <c r="AP190" s="4"/>
      <c r="AQ190" s="13"/>
      <c r="AR190" s="211" t="str">
        <f>IF('Liste des parties'!$AH$3&lt;10000,Date,'Liste des parties'!$AH$3)</f>
        <v>14/11/2024</v>
      </c>
      <c r="AS190" s="211"/>
      <c r="AT190" s="211"/>
      <c r="AU190" s="211"/>
      <c r="AV190" s="211"/>
      <c r="AW190" s="211"/>
      <c r="AX190" s="211"/>
      <c r="AY190" s="211"/>
      <c r="AZ190" s="211"/>
      <c r="BA190" s="211"/>
      <c r="BB190" s="211"/>
      <c r="BC190" s="212"/>
      <c r="BI190" s="39"/>
      <c r="BP190" s="139">
        <f>BP184+1</f>
        <v>264</v>
      </c>
      <c r="BQ190" s="125" t="s">
        <v>67</v>
      </c>
      <c r="BR190" s="125"/>
      <c r="BS190" s="126" t="str">
        <f>IF(VLOOKUP(BP190,NP,32,FALSE)="","",IF(VLOOKUP(BP190,NP,32,FALSE)=0,"",VLOOKUP(BP190,NP,32,FALSE)))</f>
        <v/>
      </c>
      <c r="BT190" s="127" t="str">
        <f>IF(VLOOKUP(BP190,NP,33,FALSE)="","",IF(VLOOKUP(BP190,NP,34,FALSE)=2,"",VLOOKUP(BP190,NP,34,FALSE)))</f>
        <v/>
      </c>
      <c r="BU190" s="127"/>
      <c r="BV190" s="128" t="str">
        <f>IF(VLOOKUP(BP190,NP,33,FALSE)="","",IF(VLOOKUP(BP190,NP,33,FALSE)=0,"",VLOOKUP(BP190,NP,33,FALSE)))</f>
        <v/>
      </c>
      <c r="BW190" s="137"/>
      <c r="BX190" s="83" t="str">
        <f>IF(VLOOKUP(BX187,NP,14,FALSE)=0,"",VLOOKUP(BX187,NP,14,FALSE))</f>
        <v/>
      </c>
      <c r="BY190" s="20" t="str">
        <f>IF(BX190="","",CONCATENATE(VLOOKUP(BX187,NP,15,FALSE),"  ",VLOOKUP(BX187,NP,16,FALSE)))</f>
        <v/>
      </c>
      <c r="BZ190" s="20"/>
      <c r="CA190" s="92"/>
      <c r="CB190" s="20"/>
      <c r="CC190" s="20"/>
      <c r="CD190" s="92"/>
      <c r="CE190" s="20"/>
      <c r="CF190" s="26"/>
      <c r="CG190" s="18"/>
      <c r="CH190" s="18"/>
      <c r="CI190" s="18"/>
      <c r="CJ190" s="18"/>
      <c r="CK190" s="18"/>
      <c r="CL190" s="18"/>
      <c r="CM190" s="18"/>
      <c r="CN190" s="178"/>
      <c r="CO190" s="59"/>
    </row>
    <row r="191" spans="1:93" ht="12" customHeight="1">
      <c r="A191" s="178"/>
      <c r="B191" s="59"/>
      <c r="J191" s="30"/>
      <c r="K191" s="66" t="str">
        <f>IF(R190="","",CONCATENATE(VLOOKUP(R187,NP,18,FALSE)," pts - ",VLOOKUP(R187,NP,21,FALSE)))</f>
        <v/>
      </c>
      <c r="L191" s="66"/>
      <c r="M191" s="108"/>
      <c r="N191" s="66"/>
      <c r="O191" s="66"/>
      <c r="P191" s="108"/>
      <c r="Q191" s="66"/>
      <c r="R191" s="132">
        <f>AA188</f>
        <v>68</v>
      </c>
      <c r="S191" s="18"/>
      <c r="T191" s="18"/>
      <c r="U191" s="99"/>
      <c r="V191" s="18"/>
      <c r="W191" s="18"/>
      <c r="X191" s="99"/>
      <c r="Y191" s="18"/>
      <c r="Z191" s="18"/>
      <c r="AH191" s="32"/>
      <c r="AN191" s="113"/>
      <c r="AO191" s="121"/>
      <c r="AP191" s="4"/>
      <c r="AQ191" s="153"/>
      <c r="AR191" s="153"/>
      <c r="AS191" s="153"/>
      <c r="AT191" s="153"/>
      <c r="AU191" s="143"/>
      <c r="AV191" s="141"/>
      <c r="AW191" s="141"/>
      <c r="AX191" s="143"/>
      <c r="AY191" s="154"/>
      <c r="AZ191" s="154"/>
      <c r="BA191" s="154"/>
      <c r="BB191" s="154"/>
      <c r="BC191" s="171"/>
      <c r="BD191" s="23"/>
      <c r="BE191" s="23"/>
      <c r="BF191" s="93"/>
      <c r="BG191" s="18"/>
      <c r="BI191" s="39"/>
      <c r="BP191" s="18"/>
      <c r="BQ191" s="18"/>
      <c r="BR191" s="18"/>
      <c r="BS191" s="99"/>
      <c r="BT191" s="18"/>
      <c r="BU191" s="18"/>
      <c r="BV191" s="99"/>
      <c r="BW191" s="18"/>
      <c r="BX191" s="136">
        <f>BO188</f>
        <v>76</v>
      </c>
      <c r="BY191" s="66" t="str">
        <f>IF(BX190="","",CONCATENATE(VLOOKUP(BX187,NP,18,FALSE)," pts - ",VLOOKUP(BX187,NP,21,FALSE)))</f>
        <v/>
      </c>
      <c r="BZ191" s="66"/>
      <c r="CA191" s="108"/>
      <c r="CB191" s="66"/>
      <c r="CC191" s="66"/>
      <c r="CD191" s="108"/>
      <c r="CE191" s="66"/>
      <c r="CF191" s="11"/>
      <c r="CG191" s="18"/>
      <c r="CH191" s="18"/>
      <c r="CI191" s="18"/>
      <c r="CJ191" s="18"/>
      <c r="CK191" s="18"/>
      <c r="CL191" s="18"/>
      <c r="CM191" s="18"/>
      <c r="CN191" s="178"/>
      <c r="CO191" s="59"/>
    </row>
    <row r="192" spans="1:93" ht="12" customHeight="1">
      <c r="A192" s="176">
        <f>A187+1</f>
        <v>62</v>
      </c>
      <c r="B192" s="50" t="s">
        <v>110</v>
      </c>
      <c r="C192" s="20" t="str">
        <f>IF(J192="","",IF(VLOOKUP(R187,NP,12,FALSE)=0,CONCATENATE(VLOOKUP(R187,NP,5,FALSE),"  ",VLOOKUP(R187,NP,6,FALSE)),IF(VLOOKUP(R187,NP,22,FALSE)=0,CONCATENATE(VLOOKUP(R187,NP,15,FALSE),"  ",VLOOKUP(R187,NP,16,FALSE)),"")))</f>
        <v/>
      </c>
      <c r="D192" s="20"/>
      <c r="E192" s="20"/>
      <c r="F192" s="20"/>
      <c r="G192" s="20"/>
      <c r="H192" s="20"/>
      <c r="I192" s="20"/>
      <c r="J192" s="84" t="str">
        <f>IF(AND(VLOOKUP(R187,NP,12,FALSE)=0,VLOOKUP(R187,NP,22,FALSE)=0),"",IF(VLOOKUP(R187,NP,12,FALSE)=0,VLOOKUP(R187,NP,4,FALSE),IF(VLOOKUP(R187,NP,22,FALSE)=0,VLOOKUP(R187,NP,14,FALSE),"")))</f>
        <v/>
      </c>
      <c r="K192" s="64" t="str">
        <f>IF(R190="","",CONCATENATE(IF(VLOOKUP(Z190,NP,23,FALSE)="","",IF(VLOOKUP(Z190,NP,12,FALSE)=1,VLOOKUP(Z190,NP,23,FALSE),-VLOOKUP(Z190,NP,23,FALSE))),IF(VLOOKUP(Z190,NP,24,FALSE)="","",CONCATENATE(" / ",IF(VLOOKUP(Z190,NP,12,FALSE)=1,VLOOKUP(Z190,NP,24,FALSE),-VLOOKUP(Z190,NP,24,FALSE)))),IF(VLOOKUP(Z190,NP,25,FALSE)="","",CONCATENATE(" / ",IF(VLOOKUP(Z190,NP,12,FALSE)=1,VLOOKUP(Z190,NP,25,FALSE),-VLOOKUP(Z190,NP,25,FALSE)))),IF(VLOOKUP(Z190,NP,26,FALSE)="","",CONCATENATE(" / ",IF(VLOOKUP(Z190,NP,12,FALSE)=1,VLOOKUP(Z190,NP,26,FALSE),-VLOOKUP(Z190,NP,26,FALSE)))),IF(VLOOKUP(Z190,NP,27,FALSE)="","",CONCATENATE(" / ",IF(VLOOKUP(Z190,NP,12,FALSE)=1,VLOOKUP(Z190,NP,27,FALSE),-VLOOKUP(Z190,NP,27,FALSE)))),IF(VLOOKUP(Z190,NP,28)="","",CONCATENATE(" / ",IF(VLOOKUP(Z190,NP,12)=1,VLOOKUP(Z190,NP,28),-VLOOKUP(Z190,NP,28)))),IF(VLOOKUP(Z190,NP,29)="","",CONCATENATE(" / ",IF(VLOOKUP(Z190,NP,12)=1,VLOOKUP(Z190,NP,29),-VLOOKUP(Z190,NP,29))))))</f>
        <v/>
      </c>
      <c r="L192" s="64"/>
      <c r="M192" s="107"/>
      <c r="N192" s="64"/>
      <c r="O192" s="64"/>
      <c r="P192" s="107"/>
      <c r="Q192" s="64"/>
      <c r="R192" s="71"/>
      <c r="S192" s="20" t="str">
        <f>IF(Z192="","",IF(VLOOKUP(AH163,NP,12,FALSE)=0,CONCATENATE(VLOOKUP(AH163,NP,5,FALSE),"  ",VLOOKUP(AH163,NP,6,FALSE)),IF(VLOOKUP(AH163,NP,22,FALSE)=0,CONCATENATE(VLOOKUP(AH163,NP,15,FALSE),"  ",VLOOKUP(AH163,NP,16,FALSE)),"")))</f>
        <v/>
      </c>
      <c r="T192" s="20"/>
      <c r="U192" s="92"/>
      <c r="V192" s="20"/>
      <c r="W192" s="20"/>
      <c r="X192" s="92"/>
      <c r="Y192" s="20"/>
      <c r="Z192" s="84" t="str">
        <f>IF(AND(VLOOKUP(AH163,NP,12,FALSE)=0,VLOOKUP(AH163,NP,22,FALSE)=0),"",IF(VLOOKUP(AH163,NP,12,FALSE)=0,VLOOKUP(AH163,NP,4,FALSE),IF(VLOOKUP(AH163,NP,22,FALSE)=0,VLOOKUP(AH163,NP,14,FALSE),"")))</f>
        <v/>
      </c>
      <c r="AA192" s="164">
        <f>AI165</f>
        <v>125</v>
      </c>
      <c r="AB192" s="34"/>
      <c r="AC192" s="94"/>
      <c r="AD192" s="34"/>
      <c r="AE192" s="34"/>
      <c r="AF192" s="94"/>
      <c r="AG192" s="34"/>
      <c r="AH192" s="32"/>
      <c r="AN192" s="36" t="s">
        <v>74</v>
      </c>
      <c r="AO192" s="121"/>
      <c r="AP192" s="4"/>
      <c r="AQ192" s="153"/>
      <c r="AR192" s="213" t="str">
        <f>'Liste des parties'!$AD$2</f>
        <v>SPIDD V2</v>
      </c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4"/>
      <c r="BD192" s="24"/>
      <c r="BE192" s="24"/>
      <c r="BF192" s="98"/>
      <c r="BI192" s="65"/>
      <c r="BJ192" s="62"/>
      <c r="BK192" s="106"/>
      <c r="BL192" s="62"/>
      <c r="BM192" s="62"/>
      <c r="BN192" s="106"/>
      <c r="BO192" s="109">
        <f>BG165</f>
        <v>117</v>
      </c>
      <c r="BP192" s="84" t="str">
        <f>IF(AND(VLOOKUP(BH163,NP,12,FALSE)=0,VLOOKUP(BH163,NP,22,FALSE)=0),"",IF(VLOOKUP(BH163,NP,12,FALSE)=0,VLOOKUP(BH163,NP,4,FALSE),IF(VLOOKUP(BH163,NP,22,FALSE)=0,VLOOKUP(BH163,NP,14,FALSE),"")))</f>
        <v/>
      </c>
      <c r="BQ192" s="20" t="str">
        <f>IF(BP192="","",IF(VLOOKUP(BH163,NP,12,FALSE)=0,CONCATENATE(VLOOKUP(BH163,NP,5,FALSE),"  ",VLOOKUP(BH163,NP,6,FALSE)),IF(VLOOKUP(BH163,NP,22,FALSE)=0,CONCATENATE(VLOOKUP(BH163,NP,15,FALSE),"  ",VLOOKUP(BH163,NP,16,FALSE)),"")))</f>
        <v/>
      </c>
      <c r="BR192" s="20"/>
      <c r="BS192" s="92"/>
      <c r="BT192" s="20"/>
      <c r="BU192" s="20"/>
      <c r="BV192" s="92"/>
      <c r="BW192" s="20"/>
      <c r="BX192" s="26"/>
      <c r="BY192" s="64" t="str">
        <f>IF(BX190="","",CONCATENATE(IF(VLOOKUP(BP190,NP,23,FALSE)="","",IF(VLOOKUP(BP190,NP,12,FALSE)=1,VLOOKUP(BP190,NP,23,FALSE),-VLOOKUP(BP190,NP,23,FALSE))),IF(VLOOKUP(BP190,NP,24,FALSE)="","",CONCATENATE(" / ",IF(VLOOKUP(BP190,NP,12,FALSE)=1,VLOOKUP(BP190,NP,24,FALSE),-VLOOKUP(BP190,NP,24,FALSE)))),IF(VLOOKUP(BP190,NP,25,FALSE)="","",CONCATENATE(" / ",IF(VLOOKUP(BP190,NP,12,FALSE)=1,VLOOKUP(BP190,NP,25,FALSE),-VLOOKUP(BP190,NP,25,FALSE)))),IF(VLOOKUP(BP190,NP,26,FALSE)="","",CONCATENATE(" / ",IF(VLOOKUP(BP190,NP,12,FALSE)=1,VLOOKUP(BP190,NP,26,FALSE),-VLOOKUP(BP190,NP,26,FALSE)))),IF(VLOOKUP(BP190,NP,27,FALSE)="","",CONCATENATE(" / ",IF(VLOOKUP(BP190,NP,12,FALSE)=1,VLOOKUP(BP190,NP,27,FALSE),-VLOOKUP(BP190,NP,27,FALSE)))),IF(VLOOKUP(BP190,NP,28)="","",CONCATENATE(" / ",IF(VLOOKUP(BP190,NP,12)=1,VLOOKUP(BP190,NP,28),-VLOOKUP(BP190,NP,28)))),IF(VLOOKUP(BP190,NP,29)="","",CONCATENATE(" / ",IF(VLOOKUP(BP190,NP,12)=1,VLOOKUP(BP190,NP,29),-VLOOKUP(BP190,NP,29))))))</f>
        <v/>
      </c>
      <c r="BZ192" s="64"/>
      <c r="CA192" s="107"/>
      <c r="CB192" s="64"/>
      <c r="CC192" s="64"/>
      <c r="CD192" s="107"/>
      <c r="CE192" s="64"/>
      <c r="CF192" s="84" t="str">
        <f>IF(AND(VLOOKUP(BX187,NP,12,FALSE)=0,VLOOKUP(BX187,NP,22,FALSE)=0),"",IF(VLOOKUP(BX187,NP,12,FALSE)=0,VLOOKUP(BX187,NP,4,FALSE),IF(VLOOKUP(BX187,NP,22,FALSE)=0,VLOOKUP(BX187,NP,14,FALSE),"")))</f>
        <v/>
      </c>
      <c r="CG192" s="20" t="str">
        <f>IF(CF192="","",IF(VLOOKUP(BX187,NP,12,FALSE)=0,CONCATENATE(VLOOKUP(BX187,NP,5,FALSE),"  ",VLOOKUP(BX187,NP,6,FALSE)),IF(VLOOKUP(BX187,NP,22,FALSE)=0,CONCATENATE(VLOOKUP(BX187,NP,15,FALSE),"  ",VLOOKUP(BX187,NP,16,FALSE)),"")))</f>
        <v/>
      </c>
      <c r="CH192" s="20"/>
      <c r="CI192" s="20"/>
      <c r="CJ192" s="20"/>
      <c r="CK192" s="20"/>
      <c r="CL192" s="20"/>
      <c r="CM192" s="20"/>
      <c r="CN192" s="176">
        <f>CN187+1</f>
        <v>46</v>
      </c>
      <c r="CO192" s="50" t="s">
        <v>110</v>
      </c>
    </row>
    <row r="193" spans="1:93" ht="12" customHeight="1">
      <c r="A193" s="179"/>
      <c r="B193" s="50"/>
      <c r="C193" s="64" t="str">
        <f>IF(J192="","",IF(VLOOKUP(R187,NP,12,FALSE)=0,CONCATENATE(VLOOKUP(R187,NP,8,FALSE)," pts - ",VLOOKUP(R187,NP,11,FALSE)),IF(VLOOKUP(R187,NP,22,FALSE)=0,CONCATENATE(VLOOKUP(R187,NP,18,FALSE)," pts - ",VLOOKUP(R187,NP,21,FALSE)),"")))</f>
        <v/>
      </c>
      <c r="D193" s="64"/>
      <c r="E193" s="64"/>
      <c r="F193" s="64"/>
      <c r="G193" s="64"/>
      <c r="H193" s="64"/>
      <c r="I193" s="64"/>
      <c r="J193" s="73"/>
      <c r="S193" s="64" t="str">
        <f>IF(Z192="","",IF(VLOOKUP(AH163,NP,12,FALSE)=0,CONCATENATE(VLOOKUP(AH163,NP,8,FALSE)," pts - ",VLOOKUP(AH163,NP,11,FALSE)),IF(VLOOKUP(AH163,NP,22,FALSE)=0,CONCATENATE(VLOOKUP(AH163,NP,18,FALSE)," pts - ",VLOOKUP(AH163,NP,21,FALSE)),"")))</f>
        <v/>
      </c>
      <c r="T193" s="64"/>
      <c r="U193" s="107"/>
      <c r="V193" s="64"/>
      <c r="W193" s="64"/>
      <c r="X193" s="107"/>
      <c r="Y193" s="64"/>
      <c r="Z193" s="18"/>
      <c r="AN193" s="36"/>
      <c r="AO193" s="121"/>
      <c r="AP193" s="4"/>
      <c r="AQ193" s="4"/>
      <c r="AR193" s="4"/>
      <c r="AS193" s="4"/>
      <c r="AT193" s="4"/>
      <c r="AU193" s="143"/>
      <c r="AV193" s="4"/>
      <c r="AW193" s="4"/>
      <c r="AX193" s="101"/>
      <c r="AY193" s="153"/>
      <c r="AZ193" s="153"/>
      <c r="BA193" s="153"/>
      <c r="BB193" s="153"/>
      <c r="BC193" s="171"/>
      <c r="BD193" s="28"/>
      <c r="BE193" s="28"/>
      <c r="BF193" s="15"/>
      <c r="BP193" s="18"/>
      <c r="BQ193" s="64" t="str">
        <f>IF(BP192="","",IF(VLOOKUP(BH163,NP,12,FALSE)=0,CONCATENATE(VLOOKUP(BH163,NP,8,FALSE)," pts - ",VLOOKUP(BH163,NP,11,FALSE)),IF(VLOOKUP(BH163,NP,22,FALSE)=0,CONCATENATE(VLOOKUP(BH163,NP,18,FALSE)," pts - ",VLOOKUP(BH163,NP,21,FALSE)),"")))</f>
        <v/>
      </c>
      <c r="BR193" s="64"/>
      <c r="BS193" s="107"/>
      <c r="BT193" s="64"/>
      <c r="BU193" s="64"/>
      <c r="BV193" s="107"/>
      <c r="BW193" s="64"/>
      <c r="BX193" s="56"/>
      <c r="BY193" s="58"/>
      <c r="BZ193" s="58"/>
      <c r="CA193" s="104"/>
      <c r="CB193" s="58"/>
      <c r="CC193" s="58"/>
      <c r="CD193" s="104"/>
      <c r="CE193" s="58"/>
      <c r="CF193" s="18"/>
      <c r="CG193" s="64" t="str">
        <f>IF(CF192="","",IF(VLOOKUP(BX187,NP,12,FALSE)=0,CONCATENATE(VLOOKUP(BX187,NP,8,FALSE)," pts - ",VLOOKUP(BX187,NP,11,FALSE)),IF(VLOOKUP(BX187,NP,22,FALSE)=0,CONCATENATE(VLOOKUP(BX187,NP,18,FALSE)," pts - ",VLOOKUP(BX187,NP,21,FALSE)),"")))</f>
        <v/>
      </c>
      <c r="CH193" s="64"/>
      <c r="CI193" s="64"/>
      <c r="CJ193" s="64"/>
      <c r="CK193" s="64"/>
      <c r="CL193" s="64"/>
      <c r="CM193" s="64"/>
      <c r="CN193" s="179"/>
      <c r="CO193" s="50"/>
    </row>
    <row r="194" spans="1:93" ht="12" customHeight="1">
      <c r="A194" s="184"/>
      <c r="B194" s="59"/>
      <c r="J194" s="30"/>
      <c r="K194" s="159"/>
      <c r="L194" s="160"/>
      <c r="M194" s="160"/>
      <c r="N194" s="160"/>
      <c r="O194" s="160"/>
      <c r="P194" s="160"/>
      <c r="Q194" s="160"/>
      <c r="R194" s="161"/>
      <c r="AN194" s="36" t="s">
        <v>75</v>
      </c>
      <c r="AO194" s="2"/>
      <c r="AP194" s="141"/>
      <c r="AQ194" s="154"/>
      <c r="AR194" s="215" t="str">
        <f>'Liste des parties'!$AE$2</f>
        <v xml:space="preserve"> 33_128DI-128J-CI</v>
      </c>
      <c r="AS194" s="215"/>
      <c r="AT194" s="215"/>
      <c r="AU194" s="215"/>
      <c r="AV194" s="215"/>
      <c r="AW194" s="215"/>
      <c r="AX194" s="215"/>
      <c r="AY194" s="215"/>
      <c r="AZ194" s="215"/>
      <c r="BA194" s="215"/>
      <c r="BB194" s="215"/>
      <c r="BC194" s="216"/>
      <c r="BD194" s="15"/>
      <c r="BE194" s="15"/>
      <c r="BF194" s="15"/>
      <c r="BH194" s="11"/>
      <c r="BI194" s="23"/>
      <c r="BJ194" s="23"/>
      <c r="BK194" s="93"/>
      <c r="BL194" s="23"/>
      <c r="BM194" s="23"/>
      <c r="BN194" s="93"/>
      <c r="BO194" s="18"/>
      <c r="BP194" s="56"/>
      <c r="BQ194" s="57"/>
      <c r="BR194" s="58"/>
      <c r="BS194" s="104"/>
      <c r="BT194" s="58"/>
      <c r="BU194" s="58"/>
      <c r="BV194" s="104"/>
      <c r="BW194" s="58"/>
      <c r="BX194" s="219"/>
      <c r="BY194" s="220"/>
      <c r="BZ194" s="220"/>
      <c r="CA194" s="220"/>
      <c r="CB194" s="220"/>
      <c r="CC194" s="220"/>
      <c r="CD194" s="220"/>
      <c r="CE194" s="221"/>
      <c r="CF194" s="56"/>
      <c r="CG194" s="58"/>
      <c r="CH194" s="58"/>
      <c r="CI194" s="58"/>
      <c r="CJ194" s="58"/>
      <c r="CK194" s="58"/>
      <c r="CL194" s="58"/>
      <c r="CM194" s="58"/>
      <c r="CN194" s="184"/>
      <c r="CO194" s="59"/>
    </row>
    <row r="195" spans="1:93" ht="12" customHeight="1" thickBot="1">
      <c r="A195" s="184"/>
      <c r="B195" s="59"/>
      <c r="J195" s="30"/>
      <c r="K195" s="17"/>
      <c r="L195" s="17"/>
      <c r="M195" s="17"/>
      <c r="N195" s="17"/>
      <c r="O195" s="17"/>
      <c r="P195" s="17"/>
      <c r="Q195" s="17"/>
      <c r="R195" s="17"/>
      <c r="Z195" s="32"/>
      <c r="AN195" s="41"/>
      <c r="AO195" s="156"/>
      <c r="AP195" s="6"/>
      <c r="AQ195" s="6"/>
      <c r="AR195" s="6"/>
      <c r="AS195" s="6"/>
      <c r="AT195" s="6"/>
      <c r="AU195" s="172"/>
      <c r="AV195" s="6"/>
      <c r="AW195" s="6"/>
      <c r="AX195" s="102"/>
      <c r="AY195" s="157"/>
      <c r="AZ195" s="157"/>
      <c r="BA195" s="157"/>
      <c r="BB195" s="157"/>
      <c r="BC195" s="173"/>
      <c r="BD195" s="15"/>
      <c r="BE195" s="15"/>
      <c r="BF195" s="15"/>
      <c r="BH195" s="11"/>
      <c r="BI195" s="23"/>
      <c r="BJ195" s="23"/>
      <c r="BK195" s="93"/>
      <c r="BL195" s="23"/>
      <c r="BM195" s="23"/>
      <c r="BN195" s="93"/>
      <c r="BO195" s="18"/>
      <c r="BP195" s="56"/>
      <c r="BQ195" s="57"/>
      <c r="BR195" s="58"/>
      <c r="BS195" s="104"/>
      <c r="BT195" s="58"/>
      <c r="BU195" s="58"/>
      <c r="BV195" s="104"/>
      <c r="BW195" s="58"/>
      <c r="BX195" s="68"/>
      <c r="BY195" s="68"/>
      <c r="BZ195" s="68"/>
      <c r="CA195" s="68"/>
      <c r="CB195" s="68"/>
      <c r="CC195" s="68"/>
      <c r="CD195" s="68"/>
      <c r="CE195" s="68"/>
      <c r="CF195" s="56"/>
      <c r="CG195" s="58"/>
      <c r="CH195" s="58"/>
      <c r="CI195" s="58"/>
      <c r="CJ195" s="58"/>
      <c r="CK195" s="58"/>
      <c r="CL195" s="58"/>
      <c r="CM195" s="58"/>
      <c r="CN195" s="184"/>
      <c r="CO195" s="59"/>
    </row>
    <row r="196" spans="1:93" ht="12" customHeight="1">
      <c r="A196" s="184"/>
      <c r="B196" s="59"/>
      <c r="J196" s="30"/>
      <c r="K196" s="17" t="s">
        <v>105</v>
      </c>
      <c r="L196" s="17"/>
      <c r="M196" s="17"/>
      <c r="N196" s="17"/>
      <c r="O196" s="17"/>
      <c r="P196" s="17"/>
      <c r="Q196" s="17"/>
      <c r="R196" s="17"/>
      <c r="Z196" s="32"/>
      <c r="AR196" s="11"/>
      <c r="AS196" s="23"/>
      <c r="AT196" s="23"/>
      <c r="AU196" s="93"/>
      <c r="AV196" s="23"/>
      <c r="AW196" s="23"/>
      <c r="AX196" s="93"/>
      <c r="AY196" s="18"/>
      <c r="AZ196" s="11"/>
      <c r="BA196" s="18"/>
      <c r="BB196" s="18"/>
      <c r="BC196" s="99"/>
      <c r="BD196" s="18"/>
      <c r="BE196" s="18"/>
      <c r="BF196" s="99"/>
      <c r="BH196" s="18"/>
      <c r="BI196" s="24"/>
      <c r="BJ196" s="24"/>
      <c r="BK196" s="98"/>
      <c r="BL196" s="24"/>
      <c r="BM196" s="24"/>
      <c r="BN196" s="98"/>
      <c r="BP196" s="56"/>
      <c r="BQ196" s="57"/>
      <c r="BR196" s="58"/>
      <c r="BS196" s="104"/>
      <c r="BT196" s="58"/>
      <c r="BU196" s="58"/>
      <c r="BV196" s="104"/>
      <c r="BW196" s="58"/>
      <c r="BX196" s="215" t="s">
        <v>98</v>
      </c>
      <c r="BY196" s="215"/>
      <c r="BZ196" s="215"/>
      <c r="CA196" s="215"/>
      <c r="CB196" s="215"/>
      <c r="CC196" s="215"/>
      <c r="CD196" s="215"/>
      <c r="CE196" s="215"/>
      <c r="CF196" s="56"/>
      <c r="CG196" s="58"/>
      <c r="CH196" s="58"/>
      <c r="CI196" s="58"/>
      <c r="CJ196" s="58"/>
      <c r="CK196" s="58"/>
      <c r="CL196" s="58"/>
      <c r="CM196" s="58"/>
      <c r="CN196" s="184"/>
      <c r="CO196" s="59"/>
    </row>
    <row r="197" spans="1:93" ht="12" customHeight="1">
      <c r="A197" s="184"/>
      <c r="B197" s="59"/>
      <c r="J197" s="30"/>
      <c r="Z197" s="32"/>
      <c r="BH197" s="18"/>
      <c r="BP197" s="56"/>
      <c r="BQ197" s="57"/>
      <c r="BR197" s="58"/>
      <c r="BS197" s="104"/>
      <c r="BT197" s="58"/>
      <c r="BU197" s="58"/>
      <c r="BV197" s="104"/>
      <c r="BW197" s="58"/>
      <c r="BX197" s="56"/>
      <c r="BY197" s="58"/>
      <c r="BZ197" s="58"/>
      <c r="CA197" s="104"/>
      <c r="CB197" s="58"/>
      <c r="CC197" s="58"/>
      <c r="CD197" s="104"/>
      <c r="CE197" s="58"/>
      <c r="CF197" s="56"/>
      <c r="CG197" s="58"/>
      <c r="CH197" s="58"/>
      <c r="CI197" s="58"/>
      <c r="CJ197" s="58"/>
      <c r="CK197" s="58"/>
      <c r="CL197" s="58"/>
      <c r="CM197" s="58"/>
      <c r="CN197" s="184"/>
      <c r="CO197" s="59"/>
    </row>
    <row r="198" spans="1:93" ht="12" customHeight="1">
      <c r="A198" s="178"/>
      <c r="B198" s="59"/>
      <c r="J198" s="30"/>
      <c r="K198" s="20" t="str">
        <f>IF(R198="","",IF(VLOOKUP(Z184,NP,12,FALSE)=0,CONCATENATE(VLOOKUP(Z184,NP,5,FALSE),"  ",VLOOKUP(Z184,NP,6,FALSE)),IF(VLOOKUP(Z184,NP,22,FALSE)=0,CONCATENATE(VLOOKUP(Z184,NP,15,FALSE),"  ",VLOOKUP(Z184,NP,16,FALSE)),"")))</f>
        <v/>
      </c>
      <c r="L198" s="20"/>
      <c r="M198" s="92"/>
      <c r="N198" s="20"/>
      <c r="O198" s="20"/>
      <c r="P198" s="92"/>
      <c r="Q198" s="20"/>
      <c r="R198" s="84" t="str">
        <f>IF(AND(VLOOKUP(Z184,NP,12,FALSE)=0,VLOOKUP(Z184,NP,22,FALSE)=0),"",IF(VLOOKUP(Z184,NP,12,FALSE)=0,VLOOKUP(Z184,NP,4,FALSE),IF(VLOOKUP(Z184,NP,22,FALSE)=0,VLOOKUP(Z184,NP,14,FALSE),"")))</f>
        <v/>
      </c>
      <c r="S198" s="164">
        <f>AA182</f>
        <v>4</v>
      </c>
      <c r="T198" s="34"/>
      <c r="U198" s="94"/>
      <c r="V198" s="34"/>
      <c r="W198" s="34"/>
      <c r="X198" s="94"/>
      <c r="Y198" s="34"/>
      <c r="Z198" s="32"/>
      <c r="BH198" s="18"/>
      <c r="BP198" s="56"/>
      <c r="BQ198" s="60"/>
      <c r="BR198" s="61"/>
      <c r="BS198" s="103"/>
      <c r="BT198" s="61"/>
      <c r="BU198" s="61"/>
      <c r="BV198" s="103"/>
      <c r="BW198" s="109">
        <f>BO182</f>
        <v>12</v>
      </c>
      <c r="BX198" s="84" t="str">
        <f>IF(AND(VLOOKUP(BP184,NP,12,FALSE)=0,VLOOKUP(BP184,NP,22,FALSE)=0),"",IF(VLOOKUP(BP184,NP,12,FALSE)=0,VLOOKUP(BP184,NP,4,FALSE),IF(VLOOKUP(BP184,NP,22,FALSE)=0,VLOOKUP(BP184,NP,14,FALSE),"")))</f>
        <v/>
      </c>
      <c r="BY198" s="20" t="str">
        <f>IF(BX198="","",IF(VLOOKUP(BP184,NP,12,FALSE)=0,CONCATENATE(VLOOKUP(BP184,NP,5,FALSE),"  ",VLOOKUP(BP184,NP,6,FALSE)),IF(VLOOKUP(BP184,NP,22,FALSE)=0,CONCATENATE(VLOOKUP(BP184,NP,15,FALSE),"  ",VLOOKUP(BP184,NP,16,FALSE)),"")))</f>
        <v/>
      </c>
      <c r="BZ198" s="20"/>
      <c r="CA198" s="92"/>
      <c r="CB198" s="20"/>
      <c r="CC198" s="20"/>
      <c r="CD198" s="92"/>
      <c r="CE198" s="20"/>
      <c r="CF198" s="11"/>
      <c r="CG198" s="18"/>
      <c r="CH198" s="18"/>
      <c r="CI198" s="18"/>
      <c r="CJ198" s="18"/>
      <c r="CK198" s="18"/>
      <c r="CL198" s="18"/>
      <c r="CM198" s="18"/>
      <c r="CN198" s="178"/>
      <c r="CO198" s="59"/>
    </row>
    <row r="199" spans="1:93" ht="12" customHeight="1">
      <c r="A199" s="178"/>
      <c r="B199" s="59"/>
      <c r="J199" s="87"/>
      <c r="K199" s="64" t="str">
        <f>IF(R198="","",IF(VLOOKUP(Z184,NP,12,FALSE)=0,CONCATENATE(VLOOKUP(Z184,NP,8,FALSE)," pts - ",VLOOKUP(Z184,NP,11,FALSE)),IF(VLOOKUP(Z184,NP,22,FALSE)=0,CONCATENATE(VLOOKUP(Z184,NP,18,FALSE)," pts - ",VLOOKUP(Z184,NP,21,FALSE)),"")))</f>
        <v/>
      </c>
      <c r="L199" s="64"/>
      <c r="M199" s="107"/>
      <c r="N199" s="64"/>
      <c r="O199" s="64"/>
      <c r="P199" s="107"/>
      <c r="Q199" s="64"/>
      <c r="R199" s="18"/>
      <c r="Z199" s="32"/>
      <c r="BH199" s="18"/>
      <c r="BP199" s="56"/>
      <c r="BQ199" s="57"/>
      <c r="BR199" s="58"/>
      <c r="BS199" s="104"/>
      <c r="BT199" s="58"/>
      <c r="BU199" s="58"/>
      <c r="BV199" s="104"/>
      <c r="BW199" s="58"/>
      <c r="BX199" s="18"/>
      <c r="BY199" s="64" t="str">
        <f>IF(BX198="","",IF(VLOOKUP(BP184,NP,12,FALSE)=0,CONCATENATE(VLOOKUP(BP184,NP,8,FALSE)," pts - ",VLOOKUP(BP184,NP,11,FALSE)),IF(VLOOKUP(BP184,NP,22,FALSE)=0,CONCATENATE(VLOOKUP(BP184,NP,18,FALSE)," pts - ",VLOOKUP(BP184,NP,21,FALSE)),"")))</f>
        <v/>
      </c>
      <c r="BZ199" s="64"/>
      <c r="CA199" s="107"/>
      <c r="CB199" s="64"/>
      <c r="CC199" s="64"/>
      <c r="CD199" s="107"/>
      <c r="CE199" s="64"/>
      <c r="CF199" s="26"/>
      <c r="CG199" s="18"/>
      <c r="CH199" s="18"/>
      <c r="CI199" s="18"/>
      <c r="CJ199" s="18"/>
      <c r="CK199" s="18"/>
      <c r="CL199" s="18"/>
      <c r="CM199" s="18"/>
      <c r="CN199" s="178"/>
      <c r="CO199" s="59"/>
    </row>
    <row r="200" spans="1:93" ht="12" customHeight="1">
      <c r="A200" s="176">
        <f>A192+1</f>
        <v>63</v>
      </c>
      <c r="B200" s="50" t="s">
        <v>110</v>
      </c>
      <c r="C200" s="20" t="str">
        <f>IF(J200="","",IF(VLOOKUP(R200,NP,12,FALSE)=1,CONCATENATE(VLOOKUP(R200,NP,5,FALSE),"  ",VLOOKUP(R200,NP,6,FALSE)),IF(VLOOKUP(R200,NP,22,FALSE)=1,CONCATENATE(VLOOKUP(R200,NP,15,FALSE),"  ",VLOOKUP(R200,NP,16,FALSE)),"")))</f>
        <v/>
      </c>
      <c r="D200" s="20"/>
      <c r="E200" s="20"/>
      <c r="F200" s="20"/>
      <c r="G200" s="20"/>
      <c r="H200" s="20"/>
      <c r="I200" s="20"/>
      <c r="J200" s="82" t="str">
        <f>IF(VLOOKUP(R200,NP,12,FALSE)=1,VLOOKUP(R200,NP,4,FALSE),IF(VLOOKUP(R200,NP,22,FALSE)=1,VLOOKUP(R200,NP,14,FALSE),""))</f>
        <v/>
      </c>
      <c r="K200" s="125" t="s">
        <v>67</v>
      </c>
      <c r="L200" s="125"/>
      <c r="M200" s="126" t="str">
        <f>IF(VLOOKUP(R200,NP,32,FALSE)="","",IF(VLOOKUP(R200,NP,32,FALSE)=0,"",VLOOKUP(R200,NP,32,FALSE)))</f>
        <v/>
      </c>
      <c r="N200" s="127" t="str">
        <f>IF(VLOOKUP(R200,NP,33,FALSE)="","",IF(VLOOKUP(R200,NP,34,FALSE)=2,"",VLOOKUP(R200,NP,34,FALSE)))</f>
        <v/>
      </c>
      <c r="O200" s="127"/>
      <c r="P200" s="128" t="str">
        <f>IF(VLOOKUP(R200,NP,33,FALSE)="","",IF(VLOOKUP(R200,NP,33,FALSE)=0,"",VLOOKUP(R200,NP,33,FALSE)))</f>
        <v/>
      </c>
      <c r="Q200" s="137"/>
      <c r="R200" s="139">
        <f>R187+1</f>
        <v>288</v>
      </c>
      <c r="Z200" s="32"/>
      <c r="BH200" s="18"/>
      <c r="BP200" s="56"/>
      <c r="BQ200" s="57"/>
      <c r="BR200" s="58"/>
      <c r="BS200" s="104"/>
      <c r="BT200" s="58"/>
      <c r="BU200" s="58"/>
      <c r="BV200" s="104"/>
      <c r="BW200" s="58"/>
      <c r="BX200" s="139">
        <f>BX187+1</f>
        <v>280</v>
      </c>
      <c r="BY200" s="125" t="s">
        <v>67</v>
      </c>
      <c r="BZ200" s="125"/>
      <c r="CA200" s="126" t="str">
        <f>IF(VLOOKUP(BX200,NP,32,FALSE)="","",IF(VLOOKUP(BX200,NP,32,FALSE)=0,"",VLOOKUP(BX200,NP,32,FALSE)))</f>
        <v/>
      </c>
      <c r="CB200" s="127" t="str">
        <f>IF(VLOOKUP(BX200,NP,33,FALSE)="","",IF(VLOOKUP(BX200,NP,34,FALSE)=2,"",VLOOKUP(BX200,NP,34,FALSE)))</f>
        <v/>
      </c>
      <c r="CC200" s="127"/>
      <c r="CD200" s="128" t="str">
        <f>IF(VLOOKUP(BX200,NP,33,FALSE)="","",IF(VLOOKUP(BX200,NP,33,FALSE)=0,"",VLOOKUP(BX200,NP,33,FALSE)))</f>
        <v/>
      </c>
      <c r="CE200" s="137"/>
      <c r="CF200" s="83" t="str">
        <f>IF(VLOOKUP(BX200,NP,12,FALSE)=1,VLOOKUP(BX200,NP,4,FALSE),IF(VLOOKUP(BX200,NP,22,FALSE)=1,VLOOKUP(BX200,NP,14,FALSE),""))</f>
        <v/>
      </c>
      <c r="CG200" s="20" t="str">
        <f>IF(CF200="","",IF(VLOOKUP(BX200,NP,12,FALSE)=1,CONCATENATE(VLOOKUP(BX200,NP,5,FALSE),"  ",VLOOKUP(BX200,NP,6,FALSE)),IF(VLOOKUP(BX200,NP,22,FALSE)=1,CONCATENATE(VLOOKUP(BX200,NP,15,FALSE),"  ",VLOOKUP(BX200,NP,16,FALSE)),"")))</f>
        <v/>
      </c>
      <c r="CH200" s="20"/>
      <c r="CI200" s="20"/>
      <c r="CJ200" s="20"/>
      <c r="CK200" s="20"/>
      <c r="CL200" s="20"/>
      <c r="CM200" s="20"/>
      <c r="CN200" s="176">
        <f>CN192+1</f>
        <v>47</v>
      </c>
      <c r="CO200" s="50" t="s">
        <v>110</v>
      </c>
    </row>
    <row r="201" spans="1:93" ht="12" customHeight="1">
      <c r="A201" s="179"/>
      <c r="B201" s="59"/>
      <c r="C201" s="64" t="str">
        <f>IF(J200="","",IF(VLOOKUP(R200,NP,12,FALSE)=1,CONCATENATE(VLOOKUP(R200,NP,8,FALSE)," pts - ",VLOOKUP(R200,NP,11,FALSE)),IF(VLOOKUP(R200,NP,22,FALSE)=1,CONCATENATE(VLOOKUP(R200,NP,18,FALSE)," pts - ",VLOOKUP(R200,NP,21,FALSE)),"")))</f>
        <v/>
      </c>
      <c r="D201" s="64"/>
      <c r="E201" s="64"/>
      <c r="F201" s="64"/>
      <c r="G201" s="64"/>
      <c r="H201" s="64"/>
      <c r="I201" s="64"/>
      <c r="J201" s="89"/>
      <c r="K201" s="18"/>
      <c r="L201" s="18"/>
      <c r="M201" s="99"/>
      <c r="N201" s="18"/>
      <c r="O201" s="18"/>
      <c r="P201" s="99"/>
      <c r="Q201" s="18"/>
      <c r="R201" s="18"/>
      <c r="Z201" s="32"/>
      <c r="BH201" s="18"/>
      <c r="BI201" s="109"/>
      <c r="BJ201" s="109"/>
      <c r="BK201" s="109"/>
      <c r="BL201" s="109"/>
      <c r="BM201" s="109"/>
      <c r="BN201" s="109"/>
      <c r="BP201" s="56"/>
      <c r="BQ201" s="57"/>
      <c r="BR201" s="58"/>
      <c r="BS201" s="104"/>
      <c r="BT201" s="58"/>
      <c r="BU201" s="58"/>
      <c r="BV201" s="104"/>
      <c r="BW201" s="58"/>
      <c r="BX201" s="18"/>
      <c r="BY201" s="18"/>
      <c r="BZ201" s="18"/>
      <c r="CA201" s="99"/>
      <c r="CB201" s="18"/>
      <c r="CC201" s="18"/>
      <c r="CD201" s="99"/>
      <c r="CE201" s="18"/>
      <c r="CF201" s="25"/>
      <c r="CG201" s="64" t="str">
        <f>IF(CF200="","",IF(VLOOKUP(BX200,NP,12,FALSE)=1,CONCATENATE(VLOOKUP(BX200,NP,8,FALSE)," pts - ",VLOOKUP(BX200,NP,11,FALSE)),IF(VLOOKUP(BX200,NP,22,FALSE)=1,CONCATENATE(VLOOKUP(BX200,NP,18,FALSE)," pts - ",VLOOKUP(BX200,NP,21,FALSE)),"")))</f>
        <v/>
      </c>
      <c r="CH201" s="64"/>
      <c r="CI201" s="64"/>
      <c r="CJ201" s="64"/>
      <c r="CK201" s="64"/>
      <c r="CL201" s="64"/>
      <c r="CM201" s="64"/>
      <c r="CN201" s="179"/>
      <c r="CO201" s="59"/>
    </row>
    <row r="202" spans="1:93" ht="12" customHeight="1">
      <c r="A202" s="179"/>
      <c r="B202" s="59"/>
      <c r="C202" s="64" t="str">
        <f>IF(J200="","",CONCATENATE(IF(VLOOKUP(R200,NP,23,FALSE)="","",IF(VLOOKUP(R200,NP,12,FALSE)=1,VLOOKUP(R200,NP,23,FALSE),-VLOOKUP(R200,NP,23,FALSE))),IF(VLOOKUP(R200,NP,24,FALSE)="","",CONCATENATE(" / ",IF(VLOOKUP(R200,NP,12,FALSE)=1,VLOOKUP(R200,NP,24,FALSE),-VLOOKUP(R200,NP,24,FALSE)))),IF(VLOOKUP(R200,NP,25,FALSE)="","",CONCATENATE(" / ",IF(VLOOKUP(R200,NP,12,FALSE)=1,VLOOKUP(R200,NP,25,FALSE),-VLOOKUP(R200,NP,25,FALSE)))),IF(VLOOKUP(R200,NP,26,FALSE)="","",CONCATENATE(" / ",IF(VLOOKUP(R200,NP,12,FALSE)=1,VLOOKUP(R200,NP,26,FALSE),-VLOOKUP(R200,NP,26,FALSE)))),IF(VLOOKUP(R200,NP,27,FALSE)="","",CONCATENATE(" / ",IF(VLOOKUP(R200,NP,12,FALSE)=1,VLOOKUP(R200,NP,27,FALSE),-VLOOKUP(R200,NP,27,FALSE)))),IF(VLOOKUP(R200,NP,28)="","",CONCATENATE(" / ",IF(VLOOKUP(R200,NP,12)=1,VLOOKUP(R200,NP,28),-VLOOKUP(R200,NP,28)))),IF(VLOOKUP(R200,NP,29)="","",CONCATENATE(" / ",IF(VLOOKUP(R200,NP,12)=1,VLOOKUP(R200,NP,29),-VLOOKUP(R200,NP,29))))))</f>
        <v/>
      </c>
      <c r="D202" s="64"/>
      <c r="E202" s="64"/>
      <c r="F202" s="64"/>
      <c r="G202" s="64"/>
      <c r="H202" s="64"/>
      <c r="I202" s="64"/>
      <c r="J202" s="89"/>
      <c r="K202" s="20" t="str">
        <f>IF(R202="","",IF(VLOOKUP(Z190,NP,12,FALSE)=0,CONCATENATE(VLOOKUP(Z190,NP,5,FALSE),"  ",VLOOKUP(Z190,NP,6,FALSE)),IF(VLOOKUP(Z190,NP,22,FALSE)=0,CONCATENATE(VLOOKUP(Z190,NP,15,FALSE),"  ",VLOOKUP(Z190,NP,16,FALSE)),"")))</f>
        <v/>
      </c>
      <c r="L202" s="20"/>
      <c r="M202" s="92"/>
      <c r="N202" s="20"/>
      <c r="O202" s="20"/>
      <c r="P202" s="92"/>
      <c r="Q202" s="20"/>
      <c r="R202" s="84" t="str">
        <f>IF(AND(VLOOKUP(Z190,NP,12,FALSE)=0,VLOOKUP(Z190,NP,22,FALSE)=0),"",IF(VLOOKUP(Z190,NP,12,FALSE)=0,VLOOKUP(Z190,NP,4,FALSE),IF(VLOOKUP(Z190,NP,22,FALSE)=0,VLOOKUP(Z190,NP,14,FALSE),"")))</f>
        <v/>
      </c>
      <c r="S202" s="164">
        <f>AA192</f>
        <v>125</v>
      </c>
      <c r="T202" s="34"/>
      <c r="U202" s="94"/>
      <c r="V202" s="34"/>
      <c r="W202" s="34"/>
      <c r="X202" s="94"/>
      <c r="Y202" s="34"/>
      <c r="Z202" s="32"/>
      <c r="BH202" s="18"/>
      <c r="BP202" s="56"/>
      <c r="BQ202" s="60"/>
      <c r="BR202" s="61"/>
      <c r="BS202" s="103"/>
      <c r="BT202" s="61"/>
      <c r="BU202" s="61"/>
      <c r="BV202" s="103"/>
      <c r="BW202" s="109">
        <f>BO192</f>
        <v>117</v>
      </c>
      <c r="BX202" s="84" t="str">
        <f>IF(AND(VLOOKUP(BP190,NP,12,FALSE)=0,VLOOKUP(BP190,NP,22,FALSE)=0),"",IF(VLOOKUP(BP190,NP,12,FALSE)=0,VLOOKUP(BP190,NP,4,FALSE),IF(VLOOKUP(BP190,NP,22,FALSE)=0,VLOOKUP(BP190,NP,14,FALSE),"")))</f>
        <v/>
      </c>
      <c r="BY202" s="20" t="str">
        <f>IF(BX202="","",IF(VLOOKUP(BP190,NP,12,FALSE)=0,CONCATENATE(VLOOKUP(BP190,NP,5,FALSE),"  ",VLOOKUP(BP190,NP,6,FALSE)),IF(VLOOKUP(BP190,NP,22,FALSE)=0,CONCATENATE(VLOOKUP(BP190,NP,15,FALSE),"  ",VLOOKUP(BP190,NP,16,FALSE)),"")))</f>
        <v/>
      </c>
      <c r="BZ202" s="20"/>
      <c r="CA202" s="92"/>
      <c r="CB202" s="20"/>
      <c r="CC202" s="20"/>
      <c r="CD202" s="92"/>
      <c r="CE202" s="20"/>
      <c r="CF202" s="26"/>
      <c r="CG202" s="64" t="str">
        <f>IF(CF200="","",CONCATENATE(IF(VLOOKUP(BX200,NP,23,FALSE)="","",IF(VLOOKUP(BX200,NP,12,FALSE)=1,VLOOKUP(BX200,NP,23,FALSE),-VLOOKUP(BX200,NP,23,FALSE))),IF(VLOOKUP(BX200,NP,24,FALSE)="","",CONCATENATE(" / ",IF(VLOOKUP(BX200,NP,12,FALSE)=1,VLOOKUP(BX200,NP,24,FALSE),-VLOOKUP(BX200,NP,24,FALSE)))),IF(VLOOKUP(BX200,NP,25,FALSE)="","",CONCATENATE(" / ",IF(VLOOKUP(BX200,NP,12,FALSE)=1,VLOOKUP(BX200,NP,25,FALSE),-VLOOKUP(BX200,NP,25,FALSE)))),IF(VLOOKUP(BX200,NP,26,FALSE)="","",CONCATENATE(" / ",IF(VLOOKUP(BX200,NP,12,FALSE)=1,VLOOKUP(BX200,NP,26,FALSE),-VLOOKUP(BX200,NP,26,FALSE)))),IF(VLOOKUP(BX200,NP,27,FALSE)="","",CONCATENATE(" / ",IF(VLOOKUP(BX200,NP,12,FALSE)=1,VLOOKUP(BX200,NP,27,FALSE),-VLOOKUP(BX200,NP,27,FALSE)))),IF(VLOOKUP(BX200,NP,28)="","",CONCATENATE(" / ",IF(VLOOKUP(BX200,NP,12)=1,VLOOKUP(BX200,NP,28),-VLOOKUP(BX200,NP,28)))),IF(VLOOKUP(BX200,NP,29)="","",CONCATENATE(" / ",IF(VLOOKUP(BX200,NP,12)=1,VLOOKUP(BX200,NP,29),-VLOOKUP(BX200,NP,29))))))</f>
        <v/>
      </c>
      <c r="CH202" s="64"/>
      <c r="CI202" s="64"/>
      <c r="CJ202" s="64"/>
      <c r="CK202" s="64"/>
      <c r="CL202" s="64"/>
      <c r="CM202" s="64"/>
      <c r="CN202" s="179"/>
      <c r="CO202" s="59"/>
    </row>
    <row r="203" spans="1:93" ht="12" customHeight="1">
      <c r="A203" s="178"/>
      <c r="B203" s="59"/>
      <c r="I203" s="18"/>
      <c r="J203" s="73"/>
      <c r="K203" s="64" t="str">
        <f>IF(R202="","",IF(VLOOKUP(Z190,NP,12,FALSE)=0,CONCATENATE(VLOOKUP(Z190,NP,8,FALSE)," pts - ",VLOOKUP(Z190,NP,11,FALSE)),IF(VLOOKUP(Z190,NP,22,FALSE)=0,CONCATENATE(VLOOKUP(Z190,NP,18,FALSE)," pts - ",VLOOKUP(Z190,NP,21,FALSE)),"")))</f>
        <v/>
      </c>
      <c r="L203" s="64"/>
      <c r="M203" s="107"/>
      <c r="N203" s="64"/>
      <c r="O203" s="64"/>
      <c r="P203" s="107"/>
      <c r="Q203" s="64"/>
      <c r="R203" s="18"/>
      <c r="BH203" s="18"/>
      <c r="BP203" s="56"/>
      <c r="BQ203" s="58"/>
      <c r="BR203" s="58"/>
      <c r="BS203" s="104"/>
      <c r="BT203" s="58"/>
      <c r="BU203" s="58"/>
      <c r="BV203" s="104"/>
      <c r="BW203" s="58"/>
      <c r="BX203" s="18"/>
      <c r="BY203" s="64" t="str">
        <f>IF(BX202="","",IF(VLOOKUP(BP190,NP,12,FALSE)=0,CONCATENATE(VLOOKUP(BP190,NP,8,FALSE)," pts - ",VLOOKUP(BP190,NP,11,FALSE)),IF(VLOOKUP(BP190,NP,22,FALSE)=0,CONCATENATE(VLOOKUP(BP190,NP,18,FALSE)," pts - ",VLOOKUP(BP190,NP,21,FALSE)),"")))</f>
        <v/>
      </c>
      <c r="BZ203" s="64"/>
      <c r="CA203" s="107"/>
      <c r="CB203" s="64"/>
      <c r="CC203" s="64"/>
      <c r="CD203" s="107"/>
      <c r="CE203" s="64"/>
      <c r="CF203" s="11"/>
      <c r="CG203" s="18"/>
      <c r="CH203" s="18"/>
      <c r="CI203" s="18"/>
      <c r="CJ203" s="18"/>
      <c r="CK203" s="18"/>
      <c r="CL203" s="18"/>
      <c r="CM203" s="18"/>
      <c r="CN203" s="178"/>
      <c r="CO203" s="59"/>
    </row>
    <row r="204" spans="1:93" ht="12" customHeight="1">
      <c r="A204" s="176">
        <f>A200+1</f>
        <v>64</v>
      </c>
      <c r="B204" s="50" t="s">
        <v>110</v>
      </c>
      <c r="C204" s="20" t="str">
        <f>IF(J204="","",IF(VLOOKUP(R200,NP,12,FALSE)=0,CONCATENATE(VLOOKUP(R200,NP,5,FALSE),"  ",VLOOKUP(R200,NP,6,FALSE)),IF(VLOOKUP(R200,NP,22,FALSE)=0,CONCATENATE(VLOOKUP(R200,NP,15,FALSE),"  ",VLOOKUP(R200,NP,16,FALSE)),"")))</f>
        <v/>
      </c>
      <c r="D204" s="20"/>
      <c r="E204" s="20"/>
      <c r="F204" s="20"/>
      <c r="G204" s="20"/>
      <c r="H204" s="20"/>
      <c r="I204" s="20"/>
      <c r="J204" s="84" t="str">
        <f>IF(AND(VLOOKUP(R200,NP,12,FALSE)=0,VLOOKUP(R200,NP,22,FALSE)=0),"",IF(VLOOKUP(R200,NP,12,FALSE)=0,VLOOKUP(R200,NP,4,FALSE),IF(VLOOKUP(R200,NP,22,FALSE)=0,VLOOKUP(R200,NP,14,FALSE),"")))</f>
        <v/>
      </c>
      <c r="AR204" s="11"/>
      <c r="AS204" s="23"/>
      <c r="AT204" s="15"/>
      <c r="AU204" s="15"/>
      <c r="AV204" s="15"/>
      <c r="AW204" s="15"/>
      <c r="AX204" s="15"/>
      <c r="AZ204" s="11"/>
      <c r="BA204" s="23"/>
      <c r="BB204" s="23"/>
      <c r="BC204" s="93"/>
      <c r="BD204" s="23"/>
      <c r="BE204" s="23"/>
      <c r="BF204" s="93"/>
      <c r="BG204" s="18"/>
      <c r="BP204" s="56"/>
      <c r="BQ204" s="58"/>
      <c r="BR204" s="58"/>
      <c r="BS204" s="104"/>
      <c r="BT204" s="58"/>
      <c r="BU204" s="58"/>
      <c r="BV204" s="104"/>
      <c r="BW204" s="58"/>
      <c r="BX204" s="11"/>
      <c r="BY204" s="54"/>
      <c r="BZ204" s="55"/>
      <c r="CA204" s="96"/>
      <c r="CB204" s="55"/>
      <c r="CC204" s="55"/>
      <c r="CD204" s="96"/>
      <c r="CE204" s="47"/>
      <c r="CF204" s="84" t="str">
        <f>IF(AND(VLOOKUP(BX200,NP,12,FALSE)=0,VLOOKUP(BX200,NP,22,FALSE)=0),"",IF(VLOOKUP(BX200,NP,12,FALSE)=0,VLOOKUP(BX200,NP,4,FALSE),IF(VLOOKUP(BX200,NP,22,FALSE)=0,VLOOKUP(BX200,NP,14,FALSE),"")))</f>
        <v/>
      </c>
      <c r="CG204" s="20" t="str">
        <f>IF(CF204="","",IF(VLOOKUP(BX200,NP,12,FALSE)=0,CONCATENATE(VLOOKUP(BX200,NP,5,FALSE),"  ",VLOOKUP(BX200,NP,6,FALSE)),IF(VLOOKUP(BX200,NP,22,FALSE)=0,CONCATENATE(VLOOKUP(BX200,NP,15,FALSE),"  ",VLOOKUP(BX200,NP,16,FALSE)),"")))</f>
        <v/>
      </c>
      <c r="CH204" s="20"/>
      <c r="CI204" s="20"/>
      <c r="CJ204" s="20"/>
      <c r="CK204" s="20"/>
      <c r="CL204" s="20"/>
      <c r="CM204" s="20"/>
      <c r="CN204" s="176">
        <f>CN200+1</f>
        <v>48</v>
      </c>
      <c r="CO204" s="50" t="s">
        <v>110</v>
      </c>
    </row>
    <row r="205" spans="1:93" ht="12" customHeight="1">
      <c r="C205" s="64" t="str">
        <f>IF(J204="","",IF(VLOOKUP(R200,NP,12,FALSE)=0,CONCATENATE(VLOOKUP(R200,NP,8,FALSE)," pts - ",VLOOKUP(R200,NP,11,FALSE)),IF(VLOOKUP(R200,NP,22,FALSE)=0,CONCATENATE(VLOOKUP(R200,NP,18,FALSE)," pts - ",VLOOKUP(R200,NP,21,FALSE)),"")))</f>
        <v/>
      </c>
      <c r="D205" s="64"/>
      <c r="E205" s="64"/>
      <c r="F205" s="64"/>
      <c r="G205" s="64"/>
      <c r="H205" s="64"/>
      <c r="I205" s="64"/>
      <c r="J205" s="58"/>
      <c r="P205" s="110"/>
      <c r="AR205" s="11"/>
      <c r="AS205" s="23"/>
      <c r="AT205" s="18"/>
      <c r="AU205" s="99"/>
      <c r="AV205" s="18"/>
      <c r="AW205" s="18"/>
      <c r="AX205" s="99"/>
      <c r="AZ205" s="18"/>
      <c r="BA205" s="24"/>
      <c r="BB205" s="24"/>
      <c r="BC205" s="98"/>
      <c r="BD205" s="24"/>
      <c r="BE205" s="24"/>
      <c r="BF205" s="98"/>
      <c r="BX205" s="11"/>
      <c r="BY205" s="24"/>
      <c r="BZ205" s="24"/>
      <c r="CA205" s="98"/>
      <c r="CB205" s="24"/>
      <c r="CC205" s="24"/>
      <c r="CD205" s="98"/>
      <c r="CE205" s="18"/>
      <c r="CF205" s="18"/>
      <c r="CG205" s="64" t="str">
        <f>IF(CF204="","",IF(VLOOKUP(BX200,NP,12,FALSE)=0,CONCATENATE(VLOOKUP(BX200,NP,8,FALSE)," pts - ",VLOOKUP(BX200,NP,11,FALSE)),IF(VLOOKUP(BX200,NP,22,FALSE)=0,CONCATENATE(VLOOKUP(BX200,NP,18,FALSE)," pts - ",VLOOKUP(BX200,NP,21,FALSE)),"")))</f>
        <v/>
      </c>
      <c r="CH205" s="64"/>
      <c r="CI205" s="64"/>
      <c r="CJ205" s="64"/>
      <c r="CK205" s="64"/>
      <c r="CL205" s="64"/>
      <c r="CM205" s="64"/>
      <c r="CN205" s="179"/>
      <c r="CO205" s="50"/>
    </row>
    <row r="206" spans="1:93" ht="12" customHeight="1"/>
    <row r="207" spans="1:93" ht="12" customHeight="1"/>
    <row r="208" spans="1:93" ht="12" customHeight="1"/>
    <row r="209" ht="12" customHeight="1"/>
    <row r="210" ht="12" customHeight="1"/>
    <row r="211" ht="12" customHeight="1"/>
    <row r="212" ht="12" customHeight="1"/>
    <row r="213" ht="12" customHeight="1"/>
    <row r="214" ht="12" customHeight="1"/>
    <row r="215" ht="12" customHeight="1"/>
    <row r="216" ht="12" customHeight="1"/>
    <row r="217" ht="12" customHeight="1"/>
    <row r="218" ht="12" customHeight="1"/>
    <row r="219" ht="12" customHeight="1"/>
    <row r="220" ht="12" customHeight="1"/>
    <row r="221" ht="12" customHeight="1"/>
    <row r="222" ht="12" customHeight="1"/>
    <row r="223" ht="12" customHeight="1"/>
    <row r="224" ht="12" customHeight="1"/>
    <row r="225" ht="12" customHeight="1"/>
    <row r="226" ht="12" customHeight="1"/>
    <row r="227" ht="12" customHeight="1"/>
    <row r="228" ht="12" customHeight="1"/>
    <row r="229" ht="12" customHeight="1"/>
    <row r="230" ht="12" customHeight="1"/>
    <row r="231" ht="12" customHeight="1"/>
    <row r="232" ht="12" customHeight="1"/>
    <row r="233" ht="12" customHeight="1"/>
    <row r="234" ht="12" customHeight="1"/>
    <row r="235" ht="12" customHeight="1"/>
    <row r="236" ht="12" customHeight="1"/>
    <row r="237" ht="12" customHeight="1"/>
    <row r="238" ht="12" customHeight="1"/>
    <row r="239" ht="12" customHeight="1"/>
    <row r="240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  <row r="275" ht="12" customHeight="1"/>
    <row r="276" ht="12" customHeight="1"/>
    <row r="277" ht="12" customHeight="1"/>
    <row r="278" ht="12" customHeight="1"/>
    <row r="279" ht="12" customHeight="1"/>
    <row r="280" ht="12" customHeight="1"/>
    <row r="281" ht="12" customHeight="1"/>
    <row r="282" ht="12" customHeight="1"/>
    <row r="283" ht="12" customHeight="1"/>
    <row r="284" ht="12" customHeight="1"/>
    <row r="285" ht="12" customHeight="1"/>
    <row r="286" ht="12" customHeight="1"/>
    <row r="287" ht="12" customHeight="1"/>
    <row r="288" ht="12" customHeight="1"/>
    <row r="289" ht="12" customHeight="1"/>
    <row r="290" ht="12" customHeight="1"/>
    <row r="291" ht="12" customHeight="1"/>
    <row r="292" ht="12" customHeight="1"/>
    <row r="293" ht="12" customHeight="1"/>
    <row r="294" ht="12" customHeight="1"/>
    <row r="295" ht="12" customHeight="1"/>
    <row r="296" ht="12" customHeight="1"/>
    <row r="297" ht="12" customHeight="1"/>
    <row r="298" ht="12" customHeight="1"/>
    <row r="299" ht="12" customHeight="1"/>
    <row r="300" ht="12" customHeight="1"/>
    <row r="301" ht="12" customHeight="1"/>
    <row r="302" ht="12" customHeight="1"/>
    <row r="303" ht="12" customHeight="1"/>
    <row r="304" ht="12" customHeight="1"/>
    <row r="305" ht="12" customHeight="1"/>
    <row r="306" ht="12" customHeight="1"/>
    <row r="307" ht="12" customHeight="1"/>
    <row r="308" ht="12" customHeight="1"/>
    <row r="309" ht="12" customHeight="1"/>
    <row r="310" ht="12" customHeight="1"/>
    <row r="311" ht="12" customHeight="1"/>
    <row r="312" ht="12" customHeight="1"/>
    <row r="313" ht="12" customHeight="1"/>
    <row r="314" ht="12" customHeight="1"/>
    <row r="315" ht="12" customHeight="1"/>
    <row r="316" ht="12" customHeight="1"/>
    <row r="317" ht="12" customHeight="1"/>
    <row r="318" ht="12" customHeight="1"/>
    <row r="319" ht="12" customHeight="1"/>
    <row r="320" ht="12" customHeight="1"/>
    <row r="321" ht="12" customHeight="1"/>
    <row r="322" ht="12" customHeight="1"/>
    <row r="323" ht="12" customHeight="1"/>
    <row r="324" ht="12" customHeight="1"/>
    <row r="325" ht="12" customHeight="1"/>
    <row r="326" ht="12" customHeight="1"/>
    <row r="327" ht="12" customHeight="1"/>
    <row r="328" ht="12" customHeight="1"/>
    <row r="329" ht="12" customHeight="1"/>
    <row r="330" ht="12" customHeight="1"/>
    <row r="331" ht="12" customHeight="1"/>
    <row r="332" ht="12" customHeight="1"/>
    <row r="333" ht="12" customHeight="1"/>
    <row r="334" ht="12" customHeight="1"/>
    <row r="335" ht="12" customHeight="1"/>
    <row r="336" ht="12" customHeight="1"/>
    <row r="337" ht="12" customHeight="1"/>
    <row r="338" ht="12" customHeight="1"/>
    <row r="339" ht="12" customHeight="1"/>
    <row r="340" ht="12" customHeight="1"/>
    <row r="341" ht="12" customHeight="1"/>
    <row r="342" ht="12" customHeight="1"/>
    <row r="343" ht="12" customHeight="1"/>
    <row r="344" ht="12" customHeight="1"/>
    <row r="345" ht="12" customHeight="1"/>
    <row r="346" ht="12" customHeight="1"/>
    <row r="347" ht="12" customHeight="1"/>
    <row r="348" ht="12" customHeight="1"/>
    <row r="349" ht="12" customHeight="1"/>
    <row r="350" ht="12" customHeight="1"/>
    <row r="351" ht="12" customHeight="1"/>
    <row r="352" ht="12" customHeight="1"/>
    <row r="353" ht="12" customHeight="1"/>
    <row r="354" ht="12" customHeight="1"/>
    <row r="355" ht="12" customHeight="1"/>
    <row r="356" ht="12" customHeight="1"/>
    <row r="357" ht="12" customHeight="1"/>
    <row r="358" ht="12" customHeight="1"/>
    <row r="359" ht="12" customHeight="1"/>
    <row r="360" ht="12" customHeight="1"/>
    <row r="361" ht="12" customHeight="1"/>
    <row r="362" ht="12" customHeight="1"/>
    <row r="363" ht="12" customHeight="1"/>
    <row r="364" ht="12" customHeight="1"/>
    <row r="365" ht="12" customHeight="1"/>
    <row r="366" ht="12" customHeight="1"/>
    <row r="367" ht="12" customHeight="1"/>
    <row r="368" ht="12" customHeight="1"/>
    <row r="369" ht="12" customHeight="1"/>
    <row r="370" ht="12" customHeight="1"/>
    <row r="371" ht="12" customHeight="1"/>
    <row r="372" ht="12" customHeight="1"/>
    <row r="373" ht="12" customHeight="1"/>
    <row r="374" ht="12" customHeight="1"/>
    <row r="375" ht="12" customHeight="1"/>
    <row r="376" ht="12" customHeight="1"/>
    <row r="377" ht="12" customHeight="1"/>
    <row r="378" ht="12" customHeight="1"/>
    <row r="379" ht="12" customHeight="1"/>
    <row r="380" ht="12" customHeight="1"/>
    <row r="381" ht="12" customHeight="1"/>
    <row r="382" ht="12" customHeight="1"/>
    <row r="383" ht="12" customHeight="1"/>
    <row r="384" ht="12" customHeight="1"/>
    <row r="385" ht="12" customHeight="1"/>
    <row r="386" ht="12" customHeight="1"/>
    <row r="387" ht="12" customHeight="1"/>
    <row r="388" ht="12" customHeight="1"/>
    <row r="389" ht="12" customHeight="1"/>
    <row r="390" ht="12" customHeight="1"/>
    <row r="391" ht="12" customHeight="1"/>
    <row r="392" ht="12" customHeight="1"/>
    <row r="393" ht="12" customHeight="1"/>
    <row r="394" ht="12" customHeight="1"/>
    <row r="395" ht="12" customHeight="1"/>
    <row r="396" ht="12" customHeight="1"/>
    <row r="397" ht="12" customHeight="1"/>
    <row r="398" ht="12" customHeight="1"/>
    <row r="399" ht="12" customHeight="1"/>
    <row r="400" ht="12" customHeight="1"/>
    <row r="401" ht="12" customHeight="1"/>
    <row r="402" ht="12" customHeight="1"/>
    <row r="403" ht="12" customHeight="1"/>
    <row r="404" ht="12" customHeight="1"/>
    <row r="405" ht="12" customHeight="1"/>
    <row r="406" ht="12" customHeight="1"/>
    <row r="407" ht="12" customHeight="1"/>
    <row r="408" ht="12" customHeight="1"/>
    <row r="409" ht="12" customHeight="1"/>
    <row r="410" ht="12" customHeight="1"/>
    <row r="411" ht="12" customHeight="1"/>
    <row r="412" ht="12" customHeight="1"/>
    <row r="413" ht="12" customHeight="1"/>
    <row r="414" ht="12" customHeight="1"/>
    <row r="415" ht="12" customHeight="1"/>
    <row r="416" ht="12" customHeight="1"/>
    <row r="417" ht="12" customHeight="1"/>
    <row r="418" ht="12" customHeight="1"/>
    <row r="419" ht="12" customHeight="1"/>
    <row r="420" ht="12" customHeight="1"/>
    <row r="421" ht="12" customHeight="1"/>
    <row r="422" ht="12" customHeight="1"/>
    <row r="423" ht="12" customHeight="1"/>
    <row r="424" ht="12" customHeight="1"/>
    <row r="425" ht="12" customHeight="1"/>
    <row r="426" ht="12" customHeight="1"/>
    <row r="427" ht="12" customHeight="1"/>
    <row r="428" ht="12" customHeight="1"/>
    <row r="429" ht="12" customHeight="1"/>
    <row r="430" ht="12" customHeight="1"/>
    <row r="431" ht="12" customHeight="1"/>
    <row r="432" ht="12" customHeight="1"/>
    <row r="433" ht="12" customHeight="1"/>
    <row r="434" ht="12" customHeight="1"/>
    <row r="435" ht="12" customHeight="1"/>
    <row r="436" ht="12" customHeight="1"/>
    <row r="437" ht="12" customHeight="1"/>
    <row r="438" ht="12" customHeight="1"/>
    <row r="439" ht="12" customHeight="1"/>
    <row r="440" ht="12" customHeight="1"/>
    <row r="441" ht="12" customHeight="1"/>
    <row r="442" ht="12" customHeight="1"/>
    <row r="443" ht="12" customHeight="1"/>
    <row r="444" ht="12" customHeight="1"/>
    <row r="445" ht="12" customHeight="1"/>
    <row r="446" ht="12" customHeight="1"/>
    <row r="447" ht="12" customHeight="1"/>
    <row r="448" ht="12" customHeight="1"/>
    <row r="449" ht="12" customHeight="1"/>
    <row r="450" ht="12" customHeight="1"/>
    <row r="451" ht="12" customHeight="1"/>
    <row r="452" ht="12" customHeight="1"/>
    <row r="453" ht="12" customHeight="1"/>
    <row r="454" ht="12" customHeight="1"/>
    <row r="455" ht="12" customHeight="1"/>
    <row r="456" ht="12" customHeight="1"/>
    <row r="457" ht="12" customHeight="1"/>
    <row r="458" ht="12" customHeight="1"/>
    <row r="459" ht="12" customHeight="1"/>
    <row r="460" ht="12" customHeight="1"/>
    <row r="461" ht="12" customHeight="1"/>
    <row r="462" ht="12" customHeight="1"/>
    <row r="463" ht="12" customHeight="1"/>
    <row r="464" ht="12" customHeight="1"/>
    <row r="465" ht="12" customHeight="1"/>
    <row r="466" ht="12" customHeight="1"/>
    <row r="467" ht="12" customHeight="1"/>
    <row r="468" ht="12" customHeight="1"/>
    <row r="469" ht="12" customHeight="1"/>
    <row r="470" ht="12" customHeight="1"/>
    <row r="471" ht="12" customHeight="1"/>
    <row r="472" ht="12" customHeight="1"/>
    <row r="473" ht="12" customHeight="1"/>
    <row r="474" ht="12" customHeight="1"/>
    <row r="475" ht="12" customHeight="1"/>
    <row r="476" ht="12" customHeight="1"/>
    <row r="477" ht="12" customHeight="1"/>
    <row r="478" ht="12" customHeight="1"/>
    <row r="479" ht="12" customHeight="1"/>
    <row r="480" ht="12" customHeight="1"/>
    <row r="481" ht="12" customHeight="1"/>
    <row r="482" ht="12" customHeight="1"/>
    <row r="483" ht="12" customHeight="1"/>
    <row r="484" ht="12" customHeight="1"/>
    <row r="485" ht="12" customHeight="1"/>
    <row r="486" ht="12" customHeight="1"/>
    <row r="487" ht="12" customHeight="1"/>
    <row r="488" ht="12" customHeight="1"/>
    <row r="489" ht="12" customHeight="1"/>
    <row r="490" ht="12" customHeight="1"/>
    <row r="491" ht="12" customHeight="1"/>
    <row r="492" ht="12" customHeight="1"/>
    <row r="493" ht="12" customHeight="1"/>
    <row r="494" ht="12" customHeight="1"/>
    <row r="495" ht="12" customHeight="1"/>
    <row r="496" ht="12" customHeight="1"/>
    <row r="497" ht="12" customHeight="1"/>
    <row r="498" ht="12" customHeight="1"/>
    <row r="499" ht="12" customHeight="1"/>
    <row r="500" ht="12" customHeight="1"/>
    <row r="501" ht="12" customHeight="1"/>
    <row r="502" ht="12" customHeight="1"/>
    <row r="503" ht="12" customHeight="1"/>
    <row r="504" ht="12" customHeight="1"/>
    <row r="505" ht="12" customHeight="1"/>
    <row r="506" ht="12" customHeight="1"/>
    <row r="507" ht="12" customHeight="1"/>
    <row r="508" ht="12" customHeight="1"/>
    <row r="509" ht="12" customHeight="1"/>
    <row r="510" ht="12" customHeight="1"/>
    <row r="511" ht="12" customHeight="1"/>
    <row r="512" ht="12" customHeight="1"/>
    <row r="513" ht="12" customHeight="1"/>
    <row r="514" ht="12" customHeight="1"/>
    <row r="515" ht="12" customHeight="1"/>
    <row r="516" ht="12" customHeight="1"/>
    <row r="517" ht="12" customHeight="1"/>
    <row r="518" ht="12" customHeight="1"/>
    <row r="519" ht="12" customHeight="1"/>
    <row r="520" ht="12" customHeight="1"/>
    <row r="521" ht="12" customHeight="1"/>
    <row r="522" ht="12" customHeight="1"/>
    <row r="523" ht="12" customHeight="1"/>
    <row r="524" ht="12" customHeight="1"/>
    <row r="525" ht="12" customHeight="1"/>
    <row r="526" ht="12" customHeight="1"/>
    <row r="527" ht="12" customHeight="1"/>
    <row r="528" ht="12" customHeight="1"/>
    <row r="529" ht="12" customHeight="1"/>
    <row r="530" ht="12" customHeight="1"/>
    <row r="531" ht="12" customHeight="1"/>
    <row r="532" ht="12" customHeight="1"/>
    <row r="533" ht="12" customHeight="1"/>
    <row r="534" ht="12" customHeight="1"/>
    <row r="535" ht="12" customHeight="1"/>
    <row r="536" ht="12" customHeight="1"/>
    <row r="537" ht="12" customHeight="1"/>
    <row r="538" ht="12" customHeight="1"/>
    <row r="539" ht="12" customHeight="1"/>
    <row r="540" ht="12" customHeight="1"/>
    <row r="541" ht="12" customHeight="1"/>
    <row r="542" ht="12" customHeight="1"/>
    <row r="543" ht="12" customHeight="1"/>
    <row r="544" ht="12" customHeight="1"/>
    <row r="545" ht="12" customHeight="1"/>
    <row r="546" ht="12" customHeight="1"/>
    <row r="547" ht="12" customHeight="1"/>
    <row r="548" ht="12" customHeight="1"/>
    <row r="549" ht="12" customHeight="1"/>
    <row r="550" ht="12" customHeight="1"/>
    <row r="551" ht="12" customHeight="1"/>
    <row r="552" ht="12" customHeight="1"/>
    <row r="553" ht="12" customHeight="1"/>
    <row r="554" ht="12" customHeight="1"/>
    <row r="555" ht="12" customHeight="1"/>
    <row r="556" ht="12" customHeight="1"/>
    <row r="557" ht="12" customHeight="1"/>
    <row r="558" ht="12" customHeight="1"/>
    <row r="559" ht="12" customHeight="1"/>
    <row r="560" ht="12" customHeight="1"/>
    <row r="561" ht="12" customHeight="1"/>
    <row r="562" ht="12" customHeight="1"/>
    <row r="563" ht="12" customHeight="1"/>
    <row r="564" ht="12" customHeight="1"/>
    <row r="565" ht="12" customHeight="1"/>
    <row r="566" ht="12" customHeight="1"/>
    <row r="567" ht="12" customHeight="1"/>
    <row r="568" ht="12" customHeight="1"/>
    <row r="569" ht="12" customHeight="1"/>
    <row r="570" ht="12" customHeight="1"/>
    <row r="571" ht="12" customHeight="1"/>
    <row r="572" ht="12" customHeight="1"/>
    <row r="573" ht="12" customHeight="1"/>
    <row r="574" ht="12" customHeight="1"/>
    <row r="575" ht="12" customHeight="1"/>
    <row r="576" ht="12" customHeight="1"/>
    <row r="577" ht="12" customHeight="1"/>
    <row r="578" ht="12" customHeight="1"/>
    <row r="579" ht="12" customHeight="1"/>
    <row r="580" ht="12" customHeight="1"/>
    <row r="581" ht="12" customHeight="1"/>
    <row r="582" ht="12" customHeight="1"/>
    <row r="583" ht="12" customHeight="1"/>
    <row r="584" ht="12" customHeight="1"/>
    <row r="585" ht="12" customHeight="1"/>
    <row r="586" ht="12" customHeight="1"/>
    <row r="587" ht="12" customHeight="1"/>
    <row r="588" ht="12" customHeight="1"/>
    <row r="589" ht="12" customHeight="1"/>
    <row r="590" ht="12" customHeight="1"/>
    <row r="591" ht="12" customHeight="1"/>
    <row r="592" ht="12" customHeight="1"/>
    <row r="593" ht="12" customHeight="1"/>
    <row r="594" ht="12" customHeight="1"/>
    <row r="595" ht="12" customHeight="1"/>
    <row r="596" ht="12" customHeight="1"/>
    <row r="597" ht="12" customHeight="1"/>
    <row r="598" ht="12" customHeight="1"/>
    <row r="599" ht="12" customHeight="1"/>
    <row r="600" ht="12" customHeight="1"/>
    <row r="601" ht="12" customHeight="1"/>
    <row r="602" ht="12" customHeight="1"/>
    <row r="603" ht="12" customHeight="1"/>
    <row r="604" ht="12" customHeight="1"/>
    <row r="605" ht="12" customHeight="1"/>
    <row r="606" ht="12" customHeight="1"/>
    <row r="607" ht="12" customHeight="1"/>
    <row r="608" ht="12" customHeight="1"/>
    <row r="609" ht="12" customHeight="1"/>
    <row r="610" ht="12" customHeight="1"/>
    <row r="611" ht="12" customHeight="1"/>
    <row r="612" ht="12" customHeight="1"/>
    <row r="613" ht="12" customHeight="1"/>
    <row r="614" ht="12" customHeight="1"/>
    <row r="615" ht="12" customHeight="1"/>
    <row r="616" ht="12" customHeight="1"/>
    <row r="617" ht="12" customHeight="1"/>
    <row r="618" ht="12" customHeight="1"/>
    <row r="619" ht="12" customHeight="1"/>
    <row r="620" ht="12" customHeight="1"/>
    <row r="621" ht="12" customHeight="1"/>
    <row r="622" ht="12" customHeight="1"/>
    <row r="623" ht="12" customHeight="1"/>
    <row r="624" ht="12" customHeight="1"/>
    <row r="625" ht="12" customHeight="1"/>
    <row r="626" ht="12" customHeight="1"/>
    <row r="627" ht="12" customHeight="1"/>
    <row r="628" ht="12" customHeight="1"/>
    <row r="629" ht="12" customHeight="1"/>
    <row r="630" ht="12" customHeight="1"/>
    <row r="631" ht="12" customHeight="1"/>
    <row r="632" ht="12" customHeight="1"/>
    <row r="633" ht="12" customHeight="1"/>
    <row r="634" ht="12" customHeight="1"/>
    <row r="635" ht="12" customHeight="1"/>
    <row r="636" ht="12" customHeight="1"/>
    <row r="637" ht="12" customHeight="1"/>
    <row r="638" ht="12" customHeight="1"/>
    <row r="639" ht="12" customHeight="1"/>
    <row r="640" ht="12" customHeight="1"/>
    <row r="641" ht="12" customHeight="1"/>
    <row r="642" ht="12" customHeight="1"/>
    <row r="643" ht="12" customHeight="1"/>
    <row r="644" ht="12" customHeight="1"/>
    <row r="645" ht="12" customHeight="1"/>
    <row r="646" ht="12" customHeight="1"/>
    <row r="647" ht="12" customHeight="1"/>
    <row r="648" ht="12" customHeight="1"/>
    <row r="649" ht="12" customHeight="1"/>
    <row r="650" ht="12" customHeight="1"/>
    <row r="651" ht="12" customHeight="1"/>
    <row r="652" ht="12" customHeight="1"/>
    <row r="653" ht="12" customHeight="1"/>
    <row r="654" ht="12" customHeight="1"/>
    <row r="655" ht="12" customHeight="1"/>
    <row r="656" ht="12" customHeight="1"/>
    <row r="657" ht="12" customHeight="1"/>
    <row r="658" ht="12" customHeight="1"/>
    <row r="659" ht="12" customHeight="1"/>
    <row r="660" ht="12" customHeight="1"/>
    <row r="661" ht="12" customHeight="1"/>
    <row r="662" ht="12" customHeight="1"/>
    <row r="663" ht="12" customHeight="1"/>
    <row r="664" ht="12" customHeight="1"/>
    <row r="665" ht="12" customHeight="1"/>
    <row r="666" ht="12" customHeight="1"/>
    <row r="667" ht="12" customHeight="1"/>
    <row r="668" ht="12" customHeight="1"/>
    <row r="669" ht="12" customHeight="1"/>
    <row r="670" ht="12" customHeight="1"/>
    <row r="671" ht="12" customHeight="1"/>
    <row r="672" ht="12" customHeight="1"/>
    <row r="673" ht="12" customHeight="1"/>
    <row r="674" ht="12" customHeight="1"/>
    <row r="675" ht="12" customHeight="1"/>
    <row r="676" ht="12" customHeight="1"/>
    <row r="677" ht="12" customHeight="1"/>
    <row r="678" ht="12" customHeight="1"/>
    <row r="679" ht="12" customHeight="1"/>
    <row r="680" ht="12" customHeight="1"/>
    <row r="681" ht="12" customHeight="1"/>
    <row r="682" ht="12" customHeight="1"/>
    <row r="683" ht="12" customHeight="1"/>
    <row r="684" ht="12" customHeight="1"/>
    <row r="685" ht="12" customHeight="1"/>
    <row r="686" ht="12" customHeight="1"/>
    <row r="687" ht="12" customHeight="1"/>
    <row r="688" ht="12" customHeight="1"/>
    <row r="689" ht="12" customHeight="1"/>
    <row r="690" ht="12" customHeight="1"/>
    <row r="691" ht="12" customHeight="1"/>
    <row r="692" ht="12" customHeight="1"/>
    <row r="693" ht="12" customHeight="1"/>
    <row r="694" ht="12" customHeight="1"/>
    <row r="695" ht="12" customHeight="1"/>
    <row r="696" ht="12" customHeight="1"/>
    <row r="697" ht="12" customHeight="1"/>
    <row r="698" ht="12" customHeight="1"/>
    <row r="699" ht="12" customHeight="1"/>
    <row r="700" ht="12" customHeight="1"/>
    <row r="701" ht="12" customHeight="1"/>
    <row r="702" ht="12" customHeight="1"/>
    <row r="703" ht="12" customHeight="1"/>
    <row r="704" ht="12" customHeight="1"/>
    <row r="705" ht="12" customHeight="1"/>
    <row r="706" ht="12" customHeight="1"/>
    <row r="707" ht="12" customHeight="1"/>
    <row r="708" ht="12" customHeight="1"/>
    <row r="709" ht="12" customHeight="1"/>
    <row r="710" ht="12" customHeight="1"/>
    <row r="711" ht="12" customHeight="1"/>
    <row r="712" ht="12" customHeight="1"/>
    <row r="713" ht="12" customHeight="1"/>
    <row r="714" ht="12" customHeight="1"/>
    <row r="715" ht="12" customHeight="1"/>
    <row r="716" ht="12" customHeight="1"/>
    <row r="717" ht="12" customHeight="1"/>
    <row r="718" ht="12" customHeight="1"/>
    <row r="719" ht="12" customHeight="1"/>
    <row r="720" ht="12" customHeight="1"/>
    <row r="721" ht="12" customHeight="1"/>
    <row r="722" ht="12" customHeight="1"/>
    <row r="723" ht="12" customHeight="1"/>
    <row r="724" ht="12" customHeight="1"/>
    <row r="725" ht="12" customHeight="1"/>
    <row r="726" ht="12" customHeight="1"/>
    <row r="727" ht="12" customHeight="1"/>
    <row r="728" ht="12" customHeight="1"/>
    <row r="729" ht="12" customHeight="1"/>
    <row r="730" ht="12" customHeight="1"/>
    <row r="731" ht="12" customHeight="1"/>
    <row r="732" ht="12" customHeight="1"/>
    <row r="733" ht="12" customHeight="1"/>
    <row r="734" ht="12" customHeight="1"/>
    <row r="735" ht="12" customHeight="1"/>
    <row r="736" ht="12" customHeight="1"/>
    <row r="737" ht="12" customHeight="1"/>
    <row r="738" ht="12" customHeight="1"/>
    <row r="739" ht="12" customHeight="1"/>
    <row r="740" ht="12" customHeight="1"/>
    <row r="741" ht="12" customHeight="1"/>
    <row r="742" ht="12" customHeight="1"/>
    <row r="743" ht="12" customHeight="1"/>
    <row r="744" ht="12" customHeight="1"/>
    <row r="745" ht="12" customHeight="1"/>
    <row r="746" ht="12" customHeight="1"/>
    <row r="747" ht="12" customHeight="1"/>
    <row r="748" ht="12" customHeight="1"/>
    <row r="749" ht="12" customHeight="1"/>
    <row r="750" ht="12" customHeight="1"/>
    <row r="751" ht="12" customHeight="1"/>
    <row r="752" ht="12" customHeight="1"/>
    <row r="753" ht="12" customHeight="1"/>
    <row r="754" ht="12" customHeight="1"/>
    <row r="755" ht="12" customHeight="1"/>
    <row r="756" ht="12" customHeight="1"/>
    <row r="757" ht="12" customHeight="1"/>
    <row r="758" ht="12" customHeight="1"/>
    <row r="759" ht="12" customHeight="1"/>
    <row r="760" ht="12" customHeight="1"/>
    <row r="761" ht="12" customHeight="1"/>
    <row r="762" ht="12" customHeight="1"/>
    <row r="763" ht="12" customHeight="1"/>
    <row r="764" ht="12" customHeight="1"/>
    <row r="765" ht="12" customHeight="1"/>
    <row r="766" ht="12" customHeight="1"/>
    <row r="767" ht="12" customHeight="1"/>
    <row r="768" ht="12" customHeight="1"/>
    <row r="769" ht="12" customHeight="1"/>
    <row r="770" ht="12" customHeight="1"/>
    <row r="771" ht="12" customHeight="1"/>
    <row r="772" ht="12" customHeight="1"/>
    <row r="773" ht="12" customHeight="1"/>
    <row r="774" ht="12" customHeight="1"/>
    <row r="775" ht="12" customHeight="1"/>
    <row r="776" ht="12" customHeight="1"/>
    <row r="777" ht="12" customHeight="1"/>
    <row r="778" ht="12" customHeight="1"/>
    <row r="779" ht="12" customHeight="1"/>
    <row r="780" ht="12" customHeight="1"/>
    <row r="781" ht="12" customHeight="1"/>
    <row r="782" ht="12" customHeight="1"/>
    <row r="783" ht="12" customHeight="1"/>
    <row r="784" ht="12" customHeight="1"/>
    <row r="785" ht="12" customHeight="1"/>
    <row r="786" ht="12" customHeight="1"/>
    <row r="787" ht="12" customHeight="1"/>
    <row r="788" ht="12" customHeight="1"/>
    <row r="789" ht="12" customHeight="1"/>
    <row r="790" ht="12" customHeight="1"/>
    <row r="791" ht="12" customHeight="1"/>
    <row r="792" ht="12" customHeight="1"/>
    <row r="793" ht="12" customHeight="1"/>
    <row r="794" ht="12" customHeight="1"/>
    <row r="795" ht="12" customHeight="1"/>
    <row r="796" ht="12" customHeight="1"/>
    <row r="797" ht="12" customHeight="1"/>
    <row r="798" ht="12" customHeight="1"/>
    <row r="799" ht="12" customHeight="1"/>
    <row r="800" ht="12" customHeight="1"/>
    <row r="801" ht="12" customHeight="1"/>
    <row r="802" ht="12" customHeight="1"/>
    <row r="803" ht="12" customHeight="1"/>
    <row r="804" ht="12" customHeight="1"/>
    <row r="805" ht="12" customHeight="1"/>
    <row r="806" ht="12" customHeight="1"/>
    <row r="807" ht="12" customHeight="1"/>
    <row r="808" ht="12" customHeight="1"/>
    <row r="809" ht="12" customHeight="1"/>
    <row r="810" ht="12" customHeight="1"/>
    <row r="811" ht="12" customHeight="1"/>
    <row r="812" ht="12" customHeight="1"/>
    <row r="813" ht="12" customHeight="1"/>
    <row r="814" ht="12" customHeight="1"/>
    <row r="815" ht="12" customHeight="1"/>
    <row r="816" ht="12" customHeight="1"/>
    <row r="817" ht="12" customHeight="1"/>
    <row r="818" ht="12" customHeight="1"/>
    <row r="819" ht="12" customHeight="1"/>
    <row r="820" ht="12" customHeight="1"/>
    <row r="821" ht="12" customHeight="1"/>
    <row r="822" ht="12" customHeight="1"/>
    <row r="823" ht="12" customHeight="1"/>
    <row r="824" ht="12" customHeight="1"/>
    <row r="825" ht="12" customHeight="1"/>
    <row r="826" ht="12" customHeight="1"/>
    <row r="827" ht="12" customHeight="1"/>
    <row r="828" ht="12" customHeight="1"/>
    <row r="829" ht="12" customHeight="1"/>
    <row r="830" ht="12" customHeight="1"/>
    <row r="831" ht="12" customHeight="1"/>
    <row r="832" ht="12" customHeight="1"/>
    <row r="833" ht="12" customHeight="1"/>
    <row r="834" ht="12" customHeight="1"/>
    <row r="835" ht="12" customHeight="1"/>
    <row r="836" ht="12" customHeight="1"/>
    <row r="837" ht="12" customHeight="1"/>
    <row r="838" ht="12" customHeight="1"/>
    <row r="839" ht="12" customHeight="1"/>
    <row r="840" ht="12" customHeight="1"/>
    <row r="841" ht="12" customHeight="1"/>
    <row r="842" ht="12" customHeight="1"/>
    <row r="843" ht="12" customHeight="1"/>
    <row r="844" ht="12" customHeight="1"/>
    <row r="845" ht="12" customHeight="1"/>
    <row r="846" ht="12" customHeight="1"/>
    <row r="847" ht="12" customHeight="1"/>
    <row r="848" ht="12" customHeight="1"/>
    <row r="849" ht="12" customHeight="1"/>
    <row r="850" ht="12" customHeight="1"/>
    <row r="851" ht="12" customHeight="1"/>
    <row r="852" ht="12" customHeight="1"/>
    <row r="853" ht="12" customHeight="1"/>
    <row r="854" ht="12" customHeight="1"/>
    <row r="855" ht="12" customHeight="1"/>
    <row r="856" ht="12" customHeight="1"/>
    <row r="857" ht="12" customHeight="1"/>
    <row r="858" ht="12" customHeight="1"/>
    <row r="859" ht="12" customHeight="1"/>
    <row r="860" ht="12" customHeight="1"/>
    <row r="861" ht="12" customHeight="1"/>
    <row r="862" ht="12" customHeight="1"/>
    <row r="863" ht="12" customHeight="1"/>
    <row r="864" ht="12" customHeight="1"/>
    <row r="865" ht="12" customHeight="1"/>
    <row r="866" ht="12" customHeight="1"/>
    <row r="867" ht="12" customHeight="1"/>
    <row r="868" ht="12" customHeight="1"/>
    <row r="869" ht="12" customHeight="1"/>
    <row r="870" ht="12" customHeight="1"/>
    <row r="871" ht="12" customHeight="1"/>
    <row r="872" ht="12" customHeight="1"/>
    <row r="873" ht="12" customHeight="1"/>
    <row r="874" ht="12" customHeight="1"/>
    <row r="875" ht="12" customHeight="1"/>
    <row r="876" ht="12" customHeight="1"/>
    <row r="877" ht="12" customHeight="1"/>
    <row r="878" ht="12" customHeight="1"/>
    <row r="879" ht="12" customHeight="1"/>
    <row r="880" ht="12" customHeight="1"/>
    <row r="881" ht="12" customHeight="1"/>
    <row r="882" ht="12" customHeight="1"/>
    <row r="883" ht="12" customHeight="1"/>
    <row r="884" ht="12" customHeight="1"/>
    <row r="885" ht="12" customHeight="1"/>
    <row r="886" ht="12" customHeight="1"/>
    <row r="887" ht="12" customHeight="1"/>
    <row r="888" ht="12" customHeight="1"/>
    <row r="889" ht="12" customHeight="1"/>
    <row r="890" ht="12" customHeight="1"/>
    <row r="891" ht="12" customHeight="1"/>
    <row r="892" ht="12" customHeight="1"/>
    <row r="893" ht="12" customHeight="1"/>
    <row r="894" ht="12" customHeight="1"/>
    <row r="895" ht="12" customHeight="1"/>
    <row r="896" ht="12" customHeight="1"/>
    <row r="897" ht="12" customHeight="1"/>
    <row r="898" ht="12" customHeight="1"/>
    <row r="899" ht="12" customHeight="1"/>
    <row r="900" ht="12" customHeight="1"/>
    <row r="901" ht="12" customHeight="1"/>
    <row r="902" ht="12" customHeight="1"/>
    <row r="903" ht="12" customHeight="1"/>
    <row r="904" ht="12" customHeight="1"/>
    <row r="905" ht="12" customHeight="1"/>
    <row r="906" ht="12" customHeight="1"/>
    <row r="907" ht="12" customHeight="1"/>
    <row r="908" ht="12" customHeight="1"/>
    <row r="909" ht="12" customHeight="1"/>
    <row r="910" ht="12" customHeight="1"/>
    <row r="911" ht="12" customHeight="1"/>
    <row r="912" ht="12" customHeight="1"/>
    <row r="913" ht="12" customHeight="1"/>
    <row r="914" ht="12" customHeight="1"/>
    <row r="915" ht="12" customHeight="1"/>
    <row r="916" ht="12" customHeight="1"/>
    <row r="917" ht="12" customHeight="1"/>
    <row r="918" ht="12" customHeight="1"/>
    <row r="919" ht="12" customHeight="1"/>
    <row r="920" ht="12" customHeight="1"/>
    <row r="921" ht="12" customHeight="1"/>
    <row r="922" ht="12" customHeight="1"/>
    <row r="923" ht="12" customHeight="1"/>
    <row r="924" ht="12" customHeight="1"/>
    <row r="925" ht="12" customHeight="1"/>
    <row r="926" ht="12" customHeight="1"/>
    <row r="927" ht="12" customHeight="1"/>
    <row r="928" ht="12" customHeight="1"/>
    <row r="929" ht="12" customHeight="1"/>
    <row r="930" ht="12" customHeight="1"/>
    <row r="931" ht="12" customHeight="1"/>
    <row r="932" ht="12" customHeight="1"/>
    <row r="933" ht="12" customHeight="1"/>
    <row r="934" ht="12" customHeight="1"/>
    <row r="935" ht="12" customHeight="1"/>
    <row r="936" ht="12" customHeight="1"/>
    <row r="937" ht="12" customHeight="1"/>
    <row r="938" ht="12" customHeight="1"/>
    <row r="939" ht="12" customHeight="1"/>
    <row r="940" ht="12" customHeight="1"/>
    <row r="941" ht="12" customHeight="1"/>
    <row r="942" ht="12" customHeight="1"/>
    <row r="943" ht="12" customHeight="1"/>
    <row r="944" ht="12" customHeight="1"/>
    <row r="945" ht="12" customHeight="1"/>
    <row r="946" ht="12" customHeight="1"/>
    <row r="947" ht="12" customHeight="1"/>
    <row r="948" ht="12" customHeight="1"/>
    <row r="949" ht="12" customHeight="1"/>
    <row r="950" ht="12" customHeight="1"/>
    <row r="951" ht="12" customHeight="1"/>
    <row r="952" ht="12" customHeight="1"/>
    <row r="953" ht="12" customHeight="1"/>
    <row r="954" ht="12" customHeight="1"/>
    <row r="955" ht="12" customHeight="1"/>
    <row r="956" ht="12" customHeight="1"/>
    <row r="957" ht="12" customHeight="1"/>
    <row r="958" ht="12" customHeight="1"/>
    <row r="959" ht="12" customHeight="1"/>
    <row r="960" ht="12" customHeight="1"/>
    <row r="961" ht="12" customHeight="1"/>
    <row r="962" ht="12" customHeight="1"/>
    <row r="963" ht="12" customHeight="1"/>
    <row r="964" ht="12" customHeight="1"/>
    <row r="965" ht="12" customHeight="1"/>
    <row r="966" ht="12" customHeight="1"/>
    <row r="967" ht="12" customHeight="1"/>
    <row r="968" ht="12" customHeight="1"/>
    <row r="969" ht="12" customHeight="1"/>
    <row r="970" ht="12" customHeight="1"/>
    <row r="971" ht="12" customHeight="1"/>
    <row r="972" ht="12" customHeight="1"/>
    <row r="973" ht="12" customHeight="1"/>
    <row r="974" ht="12" customHeight="1"/>
    <row r="975" ht="12" customHeight="1"/>
    <row r="976" ht="12" customHeight="1"/>
    <row r="977" ht="12" customHeight="1"/>
    <row r="978" ht="12" customHeight="1"/>
    <row r="979" ht="12" customHeight="1"/>
    <row r="980" ht="12" customHeight="1"/>
    <row r="981" ht="12" customHeight="1"/>
    <row r="982" ht="12" customHeight="1"/>
    <row r="983" ht="12" customHeight="1"/>
    <row r="984" ht="12" customHeight="1"/>
    <row r="985" ht="12" customHeight="1"/>
    <row r="986" ht="12" customHeight="1"/>
    <row r="987" ht="12" customHeight="1"/>
    <row r="988" ht="12" customHeight="1"/>
    <row r="989" ht="12" customHeight="1"/>
    <row r="990" ht="12" customHeight="1"/>
    <row r="991" ht="12" customHeight="1"/>
    <row r="992" ht="12" customHeight="1"/>
    <row r="993" ht="12" customHeight="1"/>
    <row r="994" ht="12" customHeight="1"/>
    <row r="995" ht="12" customHeight="1"/>
    <row r="996" ht="12" customHeight="1"/>
    <row r="997" ht="12" customHeight="1"/>
    <row r="998" ht="12" customHeight="1"/>
    <row r="999" ht="12" customHeight="1"/>
    <row r="1000" ht="12" customHeight="1"/>
    <row r="1001" ht="12" customHeight="1"/>
    <row r="1002" ht="12" customHeight="1"/>
    <row r="1003" ht="12" customHeight="1"/>
    <row r="1004" ht="12" customHeight="1"/>
    <row r="1005" ht="12" customHeight="1"/>
    <row r="1006" ht="12" customHeight="1"/>
    <row r="1007" ht="12" customHeight="1"/>
    <row r="1008" ht="12" customHeight="1"/>
    <row r="1009" ht="12" customHeight="1"/>
    <row r="1010" ht="12" customHeight="1"/>
    <row r="1011" ht="12" customHeight="1"/>
    <row r="1012" ht="12" customHeight="1"/>
    <row r="1013" ht="12" customHeight="1"/>
    <row r="1014" ht="12" customHeight="1"/>
    <row r="1015" ht="12" customHeight="1"/>
    <row r="1016" ht="12" customHeight="1"/>
    <row r="1017" ht="12" customHeight="1"/>
    <row r="1018" ht="12" customHeight="1"/>
    <row r="1019" ht="12" customHeight="1"/>
    <row r="1020" ht="12" customHeight="1"/>
    <row r="1021" ht="12" customHeight="1"/>
    <row r="1022" ht="12" customHeight="1"/>
    <row r="1023" ht="12" customHeight="1"/>
    <row r="1024" ht="12" customHeight="1"/>
    <row r="1025" ht="12" customHeight="1"/>
    <row r="1026" ht="12" customHeight="1"/>
    <row r="1027" ht="12" customHeight="1"/>
    <row r="1028" ht="12" customHeight="1"/>
    <row r="1029" ht="12" customHeight="1"/>
    <row r="1030" ht="12" customHeight="1"/>
    <row r="1031" ht="12" customHeight="1"/>
    <row r="1032" ht="12" customHeight="1"/>
    <row r="1033" ht="12" customHeight="1"/>
    <row r="1034" ht="12" customHeight="1"/>
    <row r="1035" ht="12" customHeight="1"/>
    <row r="1036" ht="12" customHeight="1"/>
    <row r="1037" ht="12" customHeight="1"/>
    <row r="1038" ht="12" customHeight="1"/>
    <row r="1039" ht="12" customHeight="1"/>
    <row r="1040" ht="12" customHeight="1"/>
    <row r="1041" ht="12" customHeight="1"/>
    <row r="1042" ht="12" customHeight="1"/>
    <row r="1043" ht="12" customHeight="1"/>
    <row r="1044" ht="12" customHeight="1"/>
    <row r="1045" ht="12" customHeight="1"/>
    <row r="1046" ht="12" customHeight="1"/>
    <row r="1047" ht="12" customHeight="1"/>
    <row r="1048" ht="12" customHeight="1"/>
    <row r="1049" ht="12" customHeight="1"/>
    <row r="1050" ht="12" customHeight="1"/>
    <row r="1051" ht="12" customHeight="1"/>
    <row r="1052" ht="12" customHeight="1"/>
    <row r="1053" ht="12" customHeight="1"/>
    <row r="1054" ht="12" customHeight="1"/>
    <row r="1055" ht="12" customHeight="1"/>
    <row r="1056" ht="12" customHeight="1"/>
    <row r="1057" ht="12" customHeight="1"/>
    <row r="1058" ht="12" customHeight="1"/>
    <row r="1059" ht="12" customHeight="1"/>
    <row r="1060" ht="12" customHeight="1"/>
    <row r="1061" ht="12" customHeight="1"/>
    <row r="1062" ht="12" customHeight="1"/>
    <row r="1063" ht="12" customHeight="1"/>
    <row r="1064" ht="12" customHeight="1"/>
    <row r="1065" ht="12" customHeight="1"/>
    <row r="1066" ht="12" customHeight="1"/>
    <row r="1067" ht="12" customHeight="1"/>
    <row r="1068" ht="12" customHeight="1"/>
    <row r="1069" ht="12" customHeight="1"/>
    <row r="1070" ht="12" customHeight="1"/>
    <row r="1071" ht="12" customHeight="1"/>
    <row r="1072" ht="12" customHeight="1"/>
    <row r="1073" ht="12" customHeight="1"/>
    <row r="1074" ht="12" customHeight="1"/>
    <row r="1075" ht="12" customHeight="1"/>
    <row r="1076" ht="12" customHeight="1"/>
    <row r="1077" ht="12" customHeight="1"/>
    <row r="1078" ht="12" customHeight="1"/>
    <row r="1079" ht="12" customHeight="1"/>
    <row r="1080" ht="12" customHeight="1"/>
    <row r="1081" ht="12" customHeight="1"/>
    <row r="1082" ht="12" customHeight="1"/>
    <row r="1083" ht="12" customHeight="1"/>
    <row r="1084" ht="12" customHeight="1"/>
    <row r="1085" ht="12" customHeight="1"/>
    <row r="1086" ht="12" customHeight="1"/>
    <row r="1087" ht="12" customHeight="1"/>
    <row r="1088" ht="12" customHeight="1"/>
    <row r="1089" ht="12" customHeight="1"/>
    <row r="1090" ht="12" customHeight="1"/>
    <row r="1091" ht="12" customHeight="1"/>
    <row r="1092" ht="12" customHeight="1"/>
    <row r="1093" ht="12" customHeight="1"/>
    <row r="1094" ht="12" customHeight="1"/>
    <row r="1095" ht="12" customHeight="1"/>
    <row r="1096" ht="12" customHeight="1"/>
    <row r="1097" ht="12" customHeight="1"/>
    <row r="1098" ht="12" customHeight="1"/>
    <row r="1099" ht="12" customHeight="1"/>
    <row r="1100" ht="12" customHeight="1"/>
    <row r="1101" ht="12" customHeight="1"/>
    <row r="1102" ht="12" customHeight="1"/>
    <row r="1103" ht="12" customHeight="1"/>
    <row r="1104" ht="12" customHeight="1"/>
    <row r="1105" ht="12" customHeight="1"/>
    <row r="1106" ht="12" customHeight="1"/>
    <row r="1107" ht="12" customHeight="1"/>
    <row r="1108" ht="12" customHeight="1"/>
    <row r="1109" ht="12" customHeight="1"/>
    <row r="1110" ht="12" customHeight="1"/>
    <row r="1111" ht="12" customHeight="1"/>
    <row r="1112" ht="12" customHeight="1"/>
    <row r="1113" ht="12" customHeight="1"/>
    <row r="1114" ht="12" customHeight="1"/>
    <row r="1115" ht="12" customHeight="1"/>
    <row r="1116" ht="12" customHeight="1"/>
    <row r="1117" ht="12" customHeight="1"/>
    <row r="1118" ht="12" customHeight="1"/>
    <row r="1119" ht="12" customHeight="1"/>
    <row r="1120" ht="12" customHeight="1"/>
    <row r="1121" ht="12" customHeight="1"/>
    <row r="1122" ht="12" customHeight="1"/>
    <row r="1123" ht="12" customHeight="1"/>
    <row r="1124" ht="12" customHeight="1"/>
    <row r="1125" ht="12" customHeight="1"/>
    <row r="1126" ht="12" customHeight="1"/>
    <row r="1127" ht="12" customHeight="1"/>
    <row r="1128" ht="12" customHeight="1"/>
    <row r="1129" ht="12" customHeight="1"/>
    <row r="1130" ht="12" customHeight="1"/>
    <row r="1131" ht="12" customHeight="1"/>
    <row r="1132" ht="12" customHeight="1"/>
    <row r="1133" ht="12" customHeight="1"/>
    <row r="1134" ht="12" customHeight="1"/>
    <row r="1135" ht="12" customHeight="1"/>
    <row r="1136" ht="12" customHeight="1"/>
    <row r="1137" ht="12" customHeight="1"/>
    <row r="1138" ht="12" customHeight="1"/>
    <row r="1139" ht="12" customHeight="1"/>
    <row r="1140" ht="12" customHeight="1"/>
    <row r="1141" ht="12" customHeight="1"/>
    <row r="1142" ht="12" customHeight="1"/>
    <row r="1143" ht="12" customHeight="1"/>
    <row r="1144" ht="12" customHeight="1"/>
    <row r="1145" ht="12" customHeight="1"/>
    <row r="1146" ht="12" customHeight="1"/>
    <row r="1147" ht="12" customHeight="1"/>
    <row r="1148" ht="12" customHeight="1"/>
    <row r="1149" ht="12" customHeight="1"/>
    <row r="1150" ht="12" customHeight="1"/>
    <row r="1151" ht="12" customHeight="1"/>
    <row r="1152" ht="12" customHeight="1"/>
    <row r="1153" ht="12" customHeight="1"/>
    <row r="1154" ht="12" customHeight="1"/>
    <row r="1155" ht="12" customHeight="1"/>
    <row r="1156" ht="12" customHeight="1"/>
    <row r="1157" ht="12" customHeight="1"/>
    <row r="1158" ht="12" customHeight="1"/>
    <row r="1159" ht="12" customHeight="1"/>
    <row r="1160" ht="12" customHeight="1"/>
    <row r="1161" ht="12" customHeight="1"/>
    <row r="1162" ht="12" customHeight="1"/>
    <row r="1163" ht="12" customHeight="1"/>
    <row r="1164" ht="12" customHeight="1"/>
    <row r="1165" ht="12" customHeight="1"/>
    <row r="1166" ht="12" customHeight="1"/>
    <row r="1167" ht="12" customHeight="1"/>
    <row r="1168" ht="12" customHeight="1"/>
    <row r="1169" ht="12" customHeight="1"/>
    <row r="1170" ht="12" customHeight="1"/>
    <row r="1171" ht="12" customHeight="1"/>
    <row r="1172" ht="12" customHeight="1"/>
    <row r="1173" ht="12" customHeight="1"/>
    <row r="1174" ht="12" customHeight="1"/>
    <row r="1175" ht="12" customHeight="1"/>
    <row r="1176" ht="12" customHeight="1"/>
    <row r="1177" ht="12" customHeight="1"/>
    <row r="1178" ht="12" customHeight="1"/>
    <row r="1179" ht="12" customHeight="1"/>
    <row r="1180" ht="12" customHeight="1"/>
    <row r="1181" ht="12" customHeight="1"/>
    <row r="1182" ht="12" customHeight="1"/>
    <row r="1183" ht="12" customHeight="1"/>
    <row r="1184" ht="12" customHeight="1"/>
    <row r="1185" ht="12" customHeight="1"/>
    <row r="1186" ht="12" customHeight="1"/>
    <row r="1187" ht="12" customHeight="1"/>
    <row r="1188" ht="12" customHeight="1"/>
    <row r="1189" ht="12" customHeight="1"/>
    <row r="1190" ht="12" customHeight="1"/>
    <row r="1191" ht="12" customHeight="1"/>
    <row r="1192" ht="12" customHeight="1"/>
    <row r="1193" ht="12" customHeight="1"/>
    <row r="1194" ht="12" customHeight="1"/>
    <row r="1195" ht="12" customHeight="1"/>
    <row r="1196" ht="12" customHeight="1"/>
    <row r="1197" ht="12" customHeight="1"/>
    <row r="1198" ht="12" customHeight="1"/>
    <row r="1199" ht="12" customHeight="1"/>
    <row r="1200" ht="12" customHeight="1"/>
    <row r="1201" ht="12" customHeight="1"/>
    <row r="1202" ht="12" customHeight="1"/>
    <row r="1203" ht="12" customHeight="1"/>
    <row r="1204" ht="12" customHeight="1"/>
    <row r="1205" ht="12" customHeight="1"/>
    <row r="1206" ht="12" customHeight="1"/>
    <row r="1207" ht="12" customHeight="1"/>
    <row r="1208" ht="12" customHeight="1"/>
    <row r="1209" ht="12" customHeight="1"/>
    <row r="1210" ht="12" customHeight="1"/>
    <row r="1211" ht="12" customHeight="1"/>
    <row r="1212" ht="12" customHeight="1"/>
    <row r="1213" ht="12" customHeight="1"/>
    <row r="1214" ht="12" customHeight="1"/>
    <row r="1215" ht="12" customHeight="1"/>
    <row r="1216" ht="12" customHeight="1"/>
    <row r="1217" ht="12" customHeight="1"/>
    <row r="1218" ht="12" customHeight="1"/>
    <row r="1219" ht="12" customHeight="1"/>
    <row r="1220" ht="12" customHeight="1"/>
    <row r="1221" ht="12" customHeight="1"/>
    <row r="1222" ht="12" customHeight="1"/>
    <row r="1223" ht="12" customHeight="1"/>
    <row r="1224" ht="12" customHeight="1"/>
    <row r="1225" ht="12" customHeight="1"/>
    <row r="1226" ht="12" customHeight="1"/>
    <row r="1227" ht="12" customHeight="1"/>
    <row r="1228" ht="12" customHeight="1"/>
    <row r="1229" ht="12" customHeight="1"/>
    <row r="1230" ht="12" customHeight="1"/>
    <row r="1231" ht="12" customHeight="1"/>
    <row r="1232" ht="12" customHeight="1"/>
    <row r="1233" ht="12" customHeight="1"/>
    <row r="1234" ht="12" customHeight="1"/>
    <row r="1235" ht="12" customHeight="1"/>
    <row r="1236" ht="12" customHeight="1"/>
    <row r="1237" ht="12" customHeight="1"/>
    <row r="1238" ht="12" customHeight="1"/>
    <row r="1239" ht="12" customHeight="1"/>
    <row r="1240" ht="12" customHeight="1"/>
    <row r="1241" ht="12" customHeight="1"/>
    <row r="1242" ht="12" customHeight="1"/>
    <row r="1243" ht="12" customHeight="1"/>
    <row r="1244" ht="12" customHeight="1"/>
    <row r="1245" ht="12" customHeight="1"/>
    <row r="1246" ht="12" customHeight="1"/>
    <row r="1247" ht="12" customHeight="1"/>
    <row r="1248" ht="12" customHeight="1"/>
    <row r="1249" ht="12" customHeight="1"/>
    <row r="1250" ht="12" customHeight="1"/>
    <row r="1251" ht="12" customHeight="1"/>
    <row r="1252" ht="12" customHeight="1"/>
    <row r="1253" ht="12" customHeight="1"/>
    <row r="1254" ht="12" customHeight="1"/>
    <row r="1255" ht="12" customHeight="1"/>
    <row r="1256" ht="12" customHeight="1"/>
    <row r="1257" ht="12" customHeight="1"/>
    <row r="1258" ht="12" customHeight="1"/>
    <row r="1259" ht="12" customHeight="1"/>
    <row r="1260" ht="12" customHeight="1"/>
    <row r="1261" ht="12" customHeight="1"/>
    <row r="1262" ht="12" customHeight="1"/>
    <row r="1263" ht="12" customHeight="1"/>
    <row r="1264" ht="12" customHeight="1"/>
    <row r="1265" ht="12" customHeight="1"/>
    <row r="1266" ht="12" customHeight="1"/>
    <row r="1267" ht="12" customHeight="1"/>
    <row r="1268" ht="12" customHeight="1"/>
    <row r="1269" ht="12" customHeight="1"/>
    <row r="1270" ht="12" customHeight="1"/>
    <row r="1271" ht="12" customHeight="1"/>
    <row r="1272" ht="12" customHeight="1"/>
    <row r="1273" ht="12" customHeight="1"/>
    <row r="1274" ht="12" customHeight="1"/>
    <row r="1275" ht="12" customHeight="1"/>
    <row r="1276" ht="12" customHeight="1"/>
    <row r="1277" ht="12" customHeight="1"/>
    <row r="1278" ht="12" customHeight="1"/>
    <row r="1279" ht="12" customHeight="1"/>
    <row r="1280" ht="12" customHeight="1"/>
    <row r="1281" ht="12" customHeight="1"/>
    <row r="1282" ht="12" customHeight="1"/>
    <row r="1283" ht="12" customHeight="1"/>
    <row r="1284" ht="12" customHeight="1"/>
    <row r="1285" ht="12" customHeight="1"/>
    <row r="1286" ht="12" customHeight="1"/>
    <row r="1287" ht="12" customHeight="1"/>
    <row r="1288" ht="12" customHeight="1"/>
    <row r="1289" ht="12" customHeight="1"/>
    <row r="1290" ht="12" customHeight="1"/>
    <row r="1291" ht="12" customHeight="1"/>
    <row r="1292" ht="12" customHeight="1"/>
    <row r="1293" ht="12" customHeight="1"/>
    <row r="1294" ht="12" customHeight="1"/>
    <row r="1295" ht="12" customHeight="1"/>
    <row r="1296" ht="12" customHeight="1"/>
    <row r="1297" ht="12" customHeight="1"/>
    <row r="1298" ht="12" customHeight="1"/>
    <row r="1299" ht="12" customHeight="1"/>
    <row r="1300" ht="12" customHeight="1"/>
    <row r="1301" ht="12" customHeight="1"/>
    <row r="1302" ht="12" customHeight="1"/>
    <row r="1303" ht="12" customHeight="1"/>
    <row r="1304" ht="12" customHeight="1"/>
    <row r="1305" ht="12" customHeight="1"/>
    <row r="1306" ht="12" customHeight="1"/>
    <row r="1307" ht="12" customHeight="1"/>
    <row r="1308" ht="12" customHeight="1"/>
    <row r="1309" ht="12" customHeight="1"/>
    <row r="1310" ht="12" customHeight="1"/>
    <row r="1311" ht="12" customHeight="1"/>
    <row r="1312" ht="12" customHeight="1"/>
    <row r="1313" ht="12" customHeight="1"/>
    <row r="1314" ht="12" customHeight="1"/>
    <row r="1315" ht="12" customHeight="1"/>
    <row r="1316" ht="12" customHeight="1"/>
    <row r="1317" ht="12" customHeight="1"/>
    <row r="1318" ht="12" customHeight="1"/>
    <row r="1319" ht="12" customHeight="1"/>
    <row r="1320" ht="12" customHeight="1"/>
    <row r="1321" ht="12" customHeight="1"/>
    <row r="1322" ht="12" customHeight="1"/>
    <row r="1323" ht="12" customHeight="1"/>
    <row r="1324" ht="12" customHeight="1"/>
    <row r="1325" ht="12" customHeight="1"/>
    <row r="1326" ht="12" customHeight="1"/>
    <row r="1327" ht="12" customHeight="1"/>
    <row r="1328" ht="12" customHeight="1"/>
    <row r="1329" ht="12" customHeight="1"/>
    <row r="1330" ht="12" customHeight="1"/>
    <row r="1331" ht="12" customHeight="1"/>
    <row r="1332" ht="12" customHeight="1"/>
    <row r="1333" ht="12" customHeight="1"/>
    <row r="1334" ht="12" customHeight="1"/>
    <row r="1335" ht="12" customHeight="1"/>
    <row r="1336" ht="12" customHeight="1"/>
    <row r="1337" ht="12" customHeight="1"/>
    <row r="1338" ht="12" customHeight="1"/>
    <row r="1339" ht="12" customHeight="1"/>
    <row r="1340" ht="12" customHeight="1"/>
    <row r="1341" ht="12" customHeight="1"/>
    <row r="1342" ht="12" customHeight="1"/>
    <row r="1343" ht="12" customHeight="1"/>
    <row r="1344" ht="12" customHeight="1"/>
    <row r="1345" ht="12" customHeight="1"/>
    <row r="1346" ht="12" customHeight="1"/>
    <row r="1347" ht="12" customHeight="1"/>
    <row r="1348" ht="12" customHeight="1"/>
    <row r="1349" ht="12" customHeight="1"/>
    <row r="1350" ht="12" customHeight="1"/>
    <row r="1351" ht="12" customHeight="1"/>
    <row r="1352" ht="12" customHeight="1"/>
    <row r="1353" ht="12" customHeight="1"/>
    <row r="1354" ht="12" customHeight="1"/>
    <row r="1355" ht="12" customHeight="1"/>
    <row r="1356" ht="12" customHeight="1"/>
    <row r="1357" ht="12" customHeight="1"/>
    <row r="1358" ht="12" customHeight="1"/>
    <row r="1359" ht="12" customHeight="1"/>
    <row r="1360" ht="12" customHeight="1"/>
    <row r="1361" ht="12" customHeight="1"/>
    <row r="1362" ht="12" customHeight="1"/>
    <row r="1363" ht="12" customHeight="1"/>
    <row r="1364" ht="12" customHeight="1"/>
    <row r="1365" ht="12" customHeight="1"/>
    <row r="1366" ht="12" customHeight="1"/>
    <row r="1367" ht="12" customHeight="1"/>
    <row r="1368" ht="12" customHeight="1"/>
    <row r="1369" ht="12" customHeight="1"/>
    <row r="1370" ht="12" customHeight="1"/>
    <row r="1371" ht="12" customHeight="1"/>
    <row r="1372" ht="12" customHeight="1"/>
    <row r="1373" ht="12" customHeight="1"/>
    <row r="1374" ht="12" customHeight="1"/>
    <row r="1375" ht="12" customHeight="1"/>
    <row r="1376" ht="12" customHeight="1"/>
    <row r="1377" ht="12" customHeight="1"/>
    <row r="1378" ht="12" customHeight="1"/>
    <row r="1379" ht="12" customHeight="1"/>
    <row r="1380" ht="12" customHeight="1"/>
    <row r="1381" ht="12" customHeight="1"/>
    <row r="1382" ht="12" customHeight="1"/>
    <row r="1383" ht="12" customHeight="1"/>
    <row r="1384" ht="12" customHeight="1"/>
    <row r="1385" ht="12" customHeight="1"/>
    <row r="1386" ht="12" customHeight="1"/>
    <row r="1387" ht="12" customHeight="1"/>
    <row r="1388" ht="12" customHeight="1"/>
    <row r="1389" ht="12" customHeight="1"/>
    <row r="1390" ht="12" customHeight="1"/>
    <row r="1391" ht="12" customHeight="1"/>
    <row r="1392" ht="12" customHeight="1"/>
    <row r="1393" ht="12" customHeight="1"/>
    <row r="1394" ht="12" customHeight="1"/>
    <row r="1395" ht="12" customHeight="1"/>
    <row r="1396" ht="12" customHeight="1"/>
    <row r="1397" ht="12" customHeight="1"/>
    <row r="1398" ht="12" customHeight="1"/>
    <row r="1399" ht="12" customHeight="1"/>
    <row r="1400" ht="12" customHeight="1"/>
    <row r="1401" ht="12" customHeight="1"/>
    <row r="1402" ht="12" customHeight="1"/>
    <row r="1403" ht="12" customHeight="1"/>
    <row r="1404" ht="12" customHeight="1"/>
    <row r="1405" ht="12" customHeight="1"/>
    <row r="1406" ht="12" customHeight="1"/>
    <row r="1407" ht="12" customHeight="1"/>
    <row r="1408" ht="12" customHeight="1"/>
    <row r="1409" ht="12" customHeight="1"/>
    <row r="1410" ht="12" customHeight="1"/>
    <row r="1411" ht="12" customHeight="1"/>
    <row r="1412" ht="12" customHeight="1"/>
    <row r="1413" ht="12" customHeight="1"/>
    <row r="1414" ht="12" customHeight="1"/>
    <row r="1415" ht="12" customHeight="1"/>
    <row r="1416" ht="12" customHeight="1"/>
    <row r="1417" ht="12" customHeight="1"/>
    <row r="1418" ht="12" customHeight="1"/>
    <row r="1419" ht="12" customHeight="1"/>
    <row r="1420" ht="12" customHeight="1"/>
    <row r="1421" ht="12" customHeight="1"/>
    <row r="1422" ht="12" customHeight="1"/>
    <row r="1423" ht="12" customHeight="1"/>
    <row r="1424" ht="12" customHeight="1"/>
    <row r="1425" ht="12" customHeight="1"/>
    <row r="1426" ht="12" customHeight="1"/>
    <row r="1427" ht="12" customHeight="1"/>
    <row r="1428" ht="12" customHeight="1"/>
    <row r="1429" ht="12" customHeight="1"/>
    <row r="1430" ht="12" customHeight="1"/>
    <row r="1431" ht="12" customHeight="1"/>
    <row r="1432" ht="12" customHeight="1"/>
    <row r="1433" ht="12" customHeight="1"/>
    <row r="1434" ht="12" customHeight="1"/>
    <row r="1435" ht="12" customHeight="1"/>
    <row r="1436" ht="12" customHeight="1"/>
    <row r="1437" ht="12" customHeight="1"/>
    <row r="1438" ht="12" customHeight="1"/>
    <row r="1439" ht="12" customHeight="1"/>
    <row r="1440" ht="12" customHeight="1"/>
    <row r="1441" ht="12" customHeight="1"/>
    <row r="1442" ht="12" customHeight="1"/>
    <row r="1443" ht="12" customHeight="1"/>
    <row r="1444" ht="12" customHeight="1"/>
    <row r="1445" ht="12" customHeight="1"/>
    <row r="1446" ht="12" customHeight="1"/>
    <row r="1447" ht="12" customHeight="1"/>
    <row r="1448" ht="12" customHeight="1"/>
    <row r="1449" ht="12" customHeight="1"/>
    <row r="1450" ht="12" customHeight="1"/>
    <row r="1451" ht="12" customHeight="1"/>
    <row r="1452" ht="12" customHeight="1"/>
    <row r="1453" ht="12" customHeight="1"/>
    <row r="1454" ht="12" customHeight="1"/>
    <row r="1455" ht="12" customHeight="1"/>
    <row r="1456" ht="12" customHeight="1"/>
    <row r="1457" ht="12" customHeight="1"/>
    <row r="1458" ht="12" customHeight="1"/>
    <row r="1459" ht="12" customHeight="1"/>
    <row r="1460" ht="12" customHeight="1"/>
    <row r="1461" ht="12" customHeight="1"/>
    <row r="1462" ht="12" customHeight="1"/>
    <row r="1463" ht="12" customHeight="1"/>
    <row r="1464" ht="12" customHeight="1"/>
    <row r="1465" ht="12" customHeight="1"/>
    <row r="1466" ht="12" customHeight="1"/>
    <row r="1467" ht="12" customHeight="1"/>
    <row r="1468" ht="12" customHeight="1"/>
    <row r="1469" ht="12" customHeight="1"/>
    <row r="1470" ht="12" customHeight="1"/>
    <row r="1471" ht="12" customHeight="1"/>
    <row r="1472" ht="12" customHeight="1"/>
    <row r="1473" ht="12" customHeight="1"/>
    <row r="1474" ht="12" customHeight="1"/>
    <row r="1475" ht="12" customHeight="1"/>
    <row r="1476" ht="12" customHeight="1"/>
    <row r="1477" ht="12" customHeight="1"/>
    <row r="1478" ht="12" customHeight="1"/>
    <row r="1479" ht="12" customHeight="1"/>
    <row r="1480" ht="12" customHeight="1"/>
    <row r="1481" ht="12" customHeight="1"/>
    <row r="1482" ht="12" customHeight="1"/>
    <row r="1483" ht="12" customHeight="1"/>
    <row r="1484" ht="12" customHeight="1"/>
    <row r="1485" ht="12" customHeight="1"/>
    <row r="1486" ht="12" customHeight="1"/>
    <row r="1487" ht="12" customHeight="1"/>
    <row r="1488" ht="12" customHeight="1"/>
    <row r="1489" ht="12" customHeight="1"/>
    <row r="1490" ht="12" customHeight="1"/>
    <row r="1491" ht="12" customHeight="1"/>
    <row r="1492" ht="12" customHeight="1"/>
    <row r="1493" ht="12" customHeight="1"/>
    <row r="1494" ht="12" customHeight="1"/>
    <row r="1495" ht="12" customHeight="1"/>
    <row r="1496" ht="12" customHeight="1"/>
    <row r="1497" ht="12" customHeight="1"/>
    <row r="1498" ht="12" customHeight="1"/>
    <row r="1499" ht="12" customHeight="1"/>
    <row r="1500" ht="12" customHeight="1"/>
    <row r="1501" ht="12" customHeight="1"/>
    <row r="1502" ht="12" customHeight="1"/>
    <row r="1503" ht="12" customHeight="1"/>
    <row r="1504" ht="12" customHeight="1"/>
    <row r="1505" ht="12" customHeight="1"/>
    <row r="1506" ht="12" customHeight="1"/>
    <row r="1507" ht="12" customHeight="1"/>
    <row r="1508" ht="12" customHeight="1"/>
    <row r="1509" ht="12" customHeight="1"/>
    <row r="1510" ht="12" customHeight="1"/>
    <row r="1511" ht="12" customHeight="1"/>
    <row r="1512" ht="12" customHeight="1"/>
    <row r="1513" ht="12" customHeight="1"/>
    <row r="1514" ht="12" customHeight="1"/>
    <row r="1515" ht="12" customHeight="1"/>
    <row r="1516" ht="12" customHeight="1"/>
    <row r="1517" ht="12" customHeight="1"/>
    <row r="1518" ht="12" customHeight="1"/>
    <row r="1519" ht="12" customHeight="1"/>
    <row r="1520" ht="12" customHeight="1"/>
    <row r="1521" ht="12" customHeight="1"/>
    <row r="1522" ht="12" customHeight="1"/>
    <row r="1523" ht="12" customHeight="1"/>
    <row r="1524" ht="12" customHeight="1"/>
    <row r="1525" ht="12" customHeight="1"/>
    <row r="1526" ht="12" customHeight="1"/>
    <row r="1527" ht="12" customHeight="1"/>
    <row r="1528" ht="12" customHeight="1"/>
    <row r="1529" ht="12" customHeight="1"/>
    <row r="1530" ht="12" customHeight="1"/>
    <row r="1531" ht="12" customHeight="1"/>
    <row r="1532" ht="12" customHeight="1"/>
    <row r="1533" ht="12" customHeight="1"/>
    <row r="1534" ht="12" customHeight="1"/>
    <row r="1535" ht="12" customHeight="1"/>
    <row r="1536" ht="12" customHeight="1"/>
    <row r="1537" ht="12" customHeight="1"/>
    <row r="1538" ht="12" customHeight="1"/>
    <row r="1539" ht="12" customHeight="1"/>
    <row r="1540" ht="12" customHeight="1"/>
    <row r="1541" ht="12" customHeight="1"/>
    <row r="1542" ht="12" customHeight="1"/>
    <row r="1543" ht="12" customHeight="1"/>
    <row r="1544" ht="12" customHeight="1"/>
    <row r="1545" ht="12" customHeight="1"/>
    <row r="1546" ht="12" customHeight="1"/>
    <row r="1547" ht="12" customHeight="1"/>
    <row r="1548" ht="12" customHeight="1"/>
    <row r="1549" ht="12" customHeight="1"/>
    <row r="1550" ht="12" customHeight="1"/>
    <row r="1551" ht="12" customHeight="1"/>
    <row r="1552" ht="12" customHeight="1"/>
    <row r="1553" ht="12" customHeight="1"/>
    <row r="1554" ht="12" customHeight="1"/>
    <row r="1555" ht="12" customHeight="1"/>
    <row r="1556" ht="12" customHeight="1"/>
    <row r="1557" ht="12" customHeight="1"/>
    <row r="1558" ht="12" customHeight="1"/>
    <row r="1559" ht="12" customHeight="1"/>
    <row r="1560" ht="12" customHeight="1"/>
    <row r="1561" ht="12" customHeight="1"/>
    <row r="1562" ht="12" customHeight="1"/>
    <row r="1563" ht="12" customHeight="1"/>
    <row r="1564" ht="12" customHeight="1"/>
    <row r="1565" ht="12" customHeight="1"/>
    <row r="1566" ht="12" customHeight="1"/>
    <row r="1567" ht="12" customHeight="1"/>
    <row r="1568" ht="12" customHeight="1"/>
    <row r="1569" ht="12" customHeight="1"/>
    <row r="1570" ht="12" customHeight="1"/>
    <row r="1571" ht="12" customHeight="1"/>
    <row r="1572" ht="12" customHeight="1"/>
    <row r="1573" ht="12" customHeight="1"/>
    <row r="1574" ht="12" customHeight="1"/>
    <row r="1575" ht="12" customHeight="1"/>
    <row r="1576" ht="12" customHeight="1"/>
    <row r="1577" ht="12" customHeight="1"/>
    <row r="1578" ht="12" customHeight="1"/>
    <row r="1579" ht="12" customHeight="1"/>
    <row r="1580" ht="12" customHeight="1"/>
    <row r="1581" ht="12" customHeight="1"/>
    <row r="1582" ht="12" customHeight="1"/>
    <row r="1583" ht="12" customHeight="1"/>
    <row r="1584" ht="12" customHeight="1"/>
    <row r="1585" ht="12" customHeight="1"/>
    <row r="1586" ht="12" customHeight="1"/>
    <row r="1587" ht="12" customHeight="1"/>
    <row r="1588" ht="12" customHeight="1"/>
    <row r="1589" ht="12" customHeight="1"/>
    <row r="1590" ht="12" customHeight="1"/>
    <row r="1591" ht="12" customHeight="1"/>
    <row r="1592" ht="12" customHeight="1"/>
    <row r="1593" ht="12" customHeight="1"/>
    <row r="1594" ht="12" customHeight="1"/>
    <row r="1595" ht="12" customHeight="1"/>
    <row r="1596" ht="12" customHeight="1"/>
    <row r="1597" ht="12" customHeight="1"/>
    <row r="1598" ht="12" customHeight="1"/>
    <row r="1599" ht="12" customHeight="1"/>
    <row r="1600" ht="12" customHeight="1"/>
    <row r="1601" ht="12" customHeight="1"/>
    <row r="1602" ht="12" customHeight="1"/>
    <row r="1603" ht="12" customHeight="1"/>
    <row r="1604" ht="12" customHeight="1"/>
    <row r="1605" ht="12" customHeight="1"/>
    <row r="1606" ht="12" customHeight="1"/>
    <row r="1607" ht="12" customHeight="1"/>
    <row r="1608" ht="12" customHeight="1"/>
    <row r="1609" ht="12" customHeight="1"/>
    <row r="1610" ht="12" customHeight="1"/>
    <row r="1611" ht="12" customHeight="1"/>
    <row r="1612" ht="12" customHeight="1"/>
    <row r="1613" ht="12" customHeight="1"/>
    <row r="1614" ht="12" customHeight="1"/>
    <row r="1615" ht="12" customHeight="1"/>
    <row r="1616" ht="12" customHeight="1"/>
    <row r="1617" ht="12" customHeight="1"/>
    <row r="1618" ht="12" customHeight="1"/>
    <row r="1619" ht="12" customHeight="1"/>
    <row r="1620" ht="12" customHeight="1"/>
    <row r="1621" ht="12" customHeight="1"/>
    <row r="1622" ht="12" customHeight="1"/>
    <row r="1623" ht="12" customHeight="1"/>
    <row r="1624" ht="12" customHeight="1"/>
    <row r="1625" ht="12" customHeight="1"/>
    <row r="1626" ht="12" customHeight="1"/>
    <row r="1627" ht="12" customHeight="1"/>
    <row r="1628" ht="12" customHeight="1"/>
    <row r="1629" ht="12" customHeight="1"/>
    <row r="1630" ht="12" customHeight="1"/>
    <row r="1631" ht="12" customHeight="1"/>
    <row r="1632" ht="12" customHeight="1"/>
    <row r="1633" ht="12" customHeight="1"/>
    <row r="1634" ht="12" customHeight="1"/>
    <row r="1635" ht="12" customHeight="1"/>
    <row r="1636" ht="12" customHeight="1"/>
    <row r="1637" ht="12" customHeight="1"/>
    <row r="1638" ht="12" customHeight="1"/>
    <row r="1639" ht="12" customHeight="1"/>
    <row r="1640" ht="12" customHeight="1"/>
    <row r="1641" ht="12" customHeight="1"/>
    <row r="1642" ht="12" customHeight="1"/>
    <row r="1643" ht="12" customHeight="1"/>
    <row r="1644" ht="12" customHeight="1"/>
    <row r="1645" ht="12" customHeight="1"/>
    <row r="1646" ht="12" customHeight="1"/>
    <row r="1647" ht="12" customHeight="1"/>
    <row r="1648" ht="12" customHeight="1"/>
    <row r="1649" ht="12" customHeight="1"/>
    <row r="1650" ht="12" customHeight="1"/>
    <row r="1651" ht="12" customHeight="1"/>
    <row r="1652" ht="12" customHeight="1"/>
    <row r="1653" ht="12" customHeight="1"/>
    <row r="1654" ht="12" customHeight="1"/>
    <row r="1655" ht="12" customHeight="1"/>
    <row r="1656" ht="12" customHeight="1"/>
    <row r="1657" ht="12" customHeight="1"/>
    <row r="1658" ht="12" customHeight="1"/>
    <row r="1659" ht="12" customHeight="1"/>
    <row r="1660" ht="12" customHeight="1"/>
    <row r="1661" ht="12" customHeight="1"/>
    <row r="1662" ht="12" customHeight="1"/>
    <row r="1663" ht="12" customHeight="1"/>
    <row r="1664" ht="12" customHeight="1"/>
    <row r="1665" ht="12" customHeight="1"/>
    <row r="1666" ht="12" customHeight="1"/>
    <row r="1667" ht="12" customHeight="1"/>
    <row r="1668" ht="12" customHeight="1"/>
    <row r="1669" ht="12" customHeight="1"/>
    <row r="1670" ht="12" customHeight="1"/>
    <row r="1671" ht="12" customHeight="1"/>
    <row r="1672" ht="12" customHeight="1"/>
    <row r="1673" ht="12" customHeight="1"/>
    <row r="1674" ht="12" customHeight="1"/>
    <row r="1675" ht="12" customHeight="1"/>
    <row r="1676" ht="12" customHeight="1"/>
    <row r="1677" ht="12" customHeight="1"/>
    <row r="1678" ht="12" customHeight="1"/>
    <row r="1679" ht="12" customHeight="1"/>
    <row r="1680" ht="12" customHeight="1"/>
    <row r="1681" ht="12" customHeight="1"/>
    <row r="1682" ht="12" customHeight="1"/>
    <row r="1683" ht="12" customHeight="1"/>
    <row r="1684" ht="12" customHeight="1"/>
    <row r="1685" ht="12" customHeight="1"/>
    <row r="1686" ht="12" customHeight="1"/>
    <row r="1687" ht="12" customHeight="1"/>
    <row r="1688" ht="12" customHeight="1"/>
    <row r="1689" ht="12" customHeight="1"/>
    <row r="1690" ht="12" customHeight="1"/>
    <row r="1691" ht="12" customHeight="1"/>
    <row r="1692" ht="12" customHeight="1"/>
    <row r="1693" ht="12" customHeight="1"/>
    <row r="1694" ht="12" customHeight="1"/>
    <row r="1695" ht="12" customHeight="1"/>
    <row r="1696" ht="12" customHeight="1"/>
    <row r="1697" ht="12" customHeight="1"/>
    <row r="1698" ht="12" customHeight="1"/>
    <row r="1699" ht="12" customHeight="1"/>
    <row r="1700" ht="12" customHeight="1"/>
    <row r="1701" ht="12" customHeight="1"/>
    <row r="1702" ht="12" customHeight="1"/>
    <row r="1703" ht="12" customHeight="1"/>
    <row r="1704" ht="12" customHeight="1"/>
    <row r="1705" ht="12" customHeight="1"/>
    <row r="1706" ht="12" customHeight="1"/>
    <row r="1707" ht="12" customHeight="1"/>
    <row r="1708" ht="12" customHeight="1"/>
    <row r="1709" ht="12" customHeight="1"/>
    <row r="1710" ht="12" customHeight="1"/>
    <row r="1711" ht="12" customHeight="1"/>
    <row r="1712" ht="12" customHeight="1"/>
    <row r="1713" ht="12" customHeight="1"/>
    <row r="1714" ht="12" customHeight="1"/>
    <row r="1715" ht="12" customHeight="1"/>
    <row r="1716" ht="12" customHeight="1"/>
    <row r="1717" ht="12" customHeight="1"/>
    <row r="1718" ht="12" customHeight="1"/>
    <row r="1719" ht="12" customHeight="1"/>
    <row r="1720" ht="12" customHeight="1"/>
    <row r="1721" ht="12" customHeight="1"/>
    <row r="1722" ht="12" customHeight="1"/>
    <row r="1723" ht="12" customHeight="1"/>
    <row r="1724" ht="12" customHeight="1"/>
    <row r="1725" ht="12" customHeight="1"/>
    <row r="1726" ht="12" customHeight="1"/>
    <row r="1727" ht="12" customHeight="1"/>
    <row r="1728" ht="12" customHeight="1"/>
    <row r="1729" ht="12" customHeight="1"/>
    <row r="1730" ht="12" customHeight="1"/>
    <row r="1731" ht="12" customHeight="1"/>
    <row r="1732" ht="12" customHeight="1"/>
    <row r="1733" ht="12" customHeight="1"/>
    <row r="1734" ht="12" customHeight="1"/>
    <row r="1735" ht="12" customHeight="1"/>
    <row r="1736" ht="12" customHeight="1"/>
    <row r="1737" ht="12" customHeight="1"/>
    <row r="1738" ht="12" customHeight="1"/>
    <row r="1739" ht="12" customHeight="1"/>
    <row r="1740" ht="12" customHeight="1"/>
    <row r="1741" ht="12" customHeight="1"/>
    <row r="1742" ht="12" customHeight="1"/>
    <row r="1743" ht="12" customHeight="1"/>
    <row r="1744" ht="12" customHeight="1"/>
    <row r="1745" ht="12" customHeight="1"/>
    <row r="1746" ht="12" customHeight="1"/>
    <row r="1747" ht="12" customHeight="1"/>
    <row r="1748" ht="12" customHeight="1"/>
    <row r="1749" ht="12" customHeight="1"/>
    <row r="1750" ht="12" customHeight="1"/>
    <row r="1751" ht="12" customHeight="1"/>
    <row r="1752" ht="12" customHeight="1"/>
    <row r="1753" ht="12" customHeight="1"/>
    <row r="1754" ht="12" customHeight="1"/>
    <row r="1755" ht="12" customHeight="1"/>
    <row r="1756" ht="12" customHeight="1"/>
    <row r="1757" ht="12" customHeight="1"/>
    <row r="1758" ht="12" customHeight="1"/>
    <row r="1759" ht="12" customHeight="1"/>
    <row r="1760" ht="12" customHeight="1"/>
    <row r="1761" ht="12" customHeight="1"/>
    <row r="1762" ht="12" customHeight="1"/>
    <row r="1763" ht="12" customHeight="1"/>
    <row r="1764" ht="12" customHeight="1"/>
    <row r="1765" ht="12" customHeight="1"/>
    <row r="1766" ht="12" customHeight="1"/>
    <row r="1767" ht="12" customHeight="1"/>
    <row r="1768" ht="12" customHeight="1"/>
    <row r="1769" ht="12" customHeight="1"/>
    <row r="1770" ht="12" customHeight="1"/>
    <row r="1771" ht="12" customHeight="1"/>
    <row r="1772" ht="12" customHeight="1"/>
    <row r="1773" ht="12" customHeight="1"/>
    <row r="1774" ht="12" customHeight="1"/>
    <row r="1775" ht="12" customHeight="1"/>
    <row r="1776" ht="12" customHeight="1"/>
    <row r="1777" ht="12" customHeight="1"/>
    <row r="1778" ht="12" customHeight="1"/>
    <row r="1779" ht="12" customHeight="1"/>
    <row r="1780" ht="12" customHeight="1"/>
    <row r="1781" ht="12" customHeight="1"/>
    <row r="1782" ht="12" customHeight="1"/>
    <row r="1783" ht="12" customHeight="1"/>
    <row r="1784" ht="12" customHeight="1"/>
    <row r="1785" ht="12" customHeight="1"/>
    <row r="1786" ht="12" customHeight="1"/>
    <row r="1787" ht="12" customHeight="1"/>
    <row r="1788" ht="12" customHeight="1"/>
    <row r="1789" ht="12" customHeight="1"/>
    <row r="1790" ht="12" customHeight="1"/>
    <row r="1791" ht="12" customHeight="1"/>
    <row r="1792" ht="12" customHeight="1"/>
    <row r="1793" ht="12" customHeight="1"/>
    <row r="1794" ht="12" customHeight="1"/>
    <row r="1795" ht="12" customHeight="1"/>
    <row r="1796" ht="12" customHeight="1"/>
    <row r="1797" ht="12" customHeight="1"/>
    <row r="1798" ht="12" customHeight="1"/>
    <row r="1799" ht="12" customHeight="1"/>
    <row r="1800" ht="12" customHeight="1"/>
    <row r="1801" ht="12" customHeight="1"/>
    <row r="1802" ht="12" customHeight="1"/>
    <row r="1803" ht="12" customHeight="1"/>
    <row r="1804" ht="12" customHeight="1"/>
    <row r="1805" ht="12" customHeight="1"/>
    <row r="1806" ht="12" customHeight="1"/>
    <row r="1807" ht="12" customHeight="1"/>
    <row r="1808" ht="12" customHeight="1"/>
    <row r="1809" ht="12" customHeight="1"/>
    <row r="1810" ht="12" customHeight="1"/>
    <row r="1811" ht="12" customHeight="1"/>
    <row r="1812" ht="12" customHeight="1"/>
    <row r="1813" ht="12" customHeight="1"/>
    <row r="1814" ht="12" customHeight="1"/>
    <row r="1815" ht="12" customHeight="1"/>
    <row r="1816" ht="12" customHeight="1"/>
    <row r="1817" ht="12" customHeight="1"/>
    <row r="1818" ht="12" customHeight="1"/>
    <row r="1819" ht="12" customHeight="1"/>
    <row r="1820" ht="12" customHeight="1"/>
    <row r="1821" ht="12" customHeight="1"/>
    <row r="1822" ht="12" customHeight="1"/>
    <row r="1823" ht="12" customHeight="1"/>
    <row r="1824" ht="12" customHeight="1"/>
    <row r="1825" ht="12" customHeight="1"/>
    <row r="1826" ht="12" customHeight="1"/>
    <row r="1827" ht="12" customHeight="1"/>
    <row r="1828" ht="12" customHeight="1"/>
    <row r="1829" ht="12" customHeight="1"/>
    <row r="1830" ht="12" customHeight="1"/>
    <row r="1831" ht="12" customHeight="1"/>
    <row r="1832" ht="12" customHeight="1"/>
    <row r="1833" ht="12" customHeight="1"/>
    <row r="1834" ht="12" customHeight="1"/>
    <row r="1835" ht="12" customHeight="1"/>
    <row r="1836" ht="12" customHeight="1"/>
    <row r="1837" ht="12" customHeight="1"/>
    <row r="1838" ht="12" customHeight="1"/>
    <row r="1839" ht="12" customHeight="1"/>
    <row r="1840" ht="12" customHeight="1"/>
    <row r="1841" ht="12" customHeight="1"/>
    <row r="1842" ht="12" customHeight="1"/>
    <row r="1843" ht="12" customHeight="1"/>
    <row r="1844" ht="12" customHeight="1"/>
    <row r="1845" ht="12" customHeight="1"/>
    <row r="1846" ht="12" customHeight="1"/>
    <row r="1847" ht="12" customHeight="1"/>
    <row r="1848" ht="12" customHeight="1"/>
    <row r="1849" ht="12" customHeight="1"/>
    <row r="1850" ht="12" customHeight="1"/>
    <row r="1851" ht="12" customHeight="1"/>
    <row r="1852" ht="12" customHeight="1"/>
    <row r="1853" ht="12" customHeight="1"/>
    <row r="1854" ht="12" customHeight="1"/>
    <row r="1855" ht="12" customHeight="1"/>
    <row r="1856" ht="12" customHeight="1"/>
    <row r="1857" ht="12" customHeight="1"/>
    <row r="1858" ht="12" customHeight="1"/>
    <row r="1859" ht="12" customHeight="1"/>
    <row r="1860" ht="12" customHeight="1"/>
    <row r="1861" ht="12" customHeight="1"/>
    <row r="1862" ht="12" customHeight="1"/>
    <row r="1863" ht="12" customHeight="1"/>
    <row r="1864" ht="12" customHeight="1"/>
    <row r="1865" ht="12" customHeight="1"/>
    <row r="1866" ht="12" customHeight="1"/>
    <row r="1867" ht="12" customHeight="1"/>
    <row r="1868" ht="12" customHeight="1"/>
    <row r="1869" ht="12" customHeight="1"/>
    <row r="1870" ht="12" customHeight="1"/>
    <row r="1871" ht="12" customHeight="1"/>
    <row r="1872" ht="12" customHeight="1"/>
    <row r="1873" ht="12" customHeight="1"/>
    <row r="1874" ht="12" customHeight="1"/>
    <row r="1875" ht="12" customHeight="1"/>
    <row r="1876" ht="12" customHeight="1"/>
    <row r="1877" ht="12" customHeight="1"/>
    <row r="1878" ht="12" customHeight="1"/>
    <row r="1879" ht="12" customHeight="1"/>
    <row r="1880" ht="12" customHeight="1"/>
    <row r="1881" ht="12" customHeight="1"/>
    <row r="1882" ht="12" customHeight="1"/>
    <row r="1883" ht="12" customHeight="1"/>
    <row r="1884" ht="12" customHeight="1"/>
    <row r="1885" ht="12" customHeight="1"/>
    <row r="1886" ht="12" customHeight="1"/>
    <row r="1887" ht="12" customHeight="1"/>
    <row r="1888" ht="12" customHeight="1"/>
    <row r="1889" ht="12" customHeight="1"/>
    <row r="1890" ht="12" customHeight="1"/>
    <row r="1891" ht="12" customHeight="1"/>
    <row r="1892" ht="12" customHeight="1"/>
    <row r="1893" ht="12" customHeight="1"/>
    <row r="1894" ht="12" customHeight="1"/>
    <row r="1895" ht="12" customHeight="1"/>
    <row r="1896" ht="12" customHeight="1"/>
    <row r="1897" ht="12" customHeight="1"/>
    <row r="1898" ht="12" customHeight="1"/>
    <row r="1899" ht="12" customHeight="1"/>
    <row r="1900" ht="12" customHeight="1"/>
    <row r="1901" ht="12" customHeight="1"/>
    <row r="1902" ht="12" customHeight="1"/>
    <row r="1903" ht="12" customHeight="1"/>
    <row r="1904" ht="12" customHeight="1"/>
    <row r="1905" ht="12" customHeight="1"/>
    <row r="1906" ht="12" customHeight="1"/>
    <row r="1907" ht="12" customHeight="1"/>
    <row r="1908" ht="12" customHeight="1"/>
    <row r="1909" ht="12" customHeight="1"/>
    <row r="1910" ht="12" customHeight="1"/>
    <row r="1911" ht="12" customHeight="1"/>
    <row r="1912" ht="12" customHeight="1"/>
    <row r="1913" ht="12" customHeight="1"/>
    <row r="1914" ht="12" customHeight="1"/>
    <row r="1915" ht="12" customHeight="1"/>
    <row r="1916" ht="12" customHeight="1"/>
    <row r="1917" ht="12" customHeight="1"/>
    <row r="1918" ht="12" customHeight="1"/>
    <row r="1919" ht="12" customHeight="1"/>
    <row r="1920" ht="12" customHeight="1"/>
    <row r="1921" ht="12" customHeight="1"/>
    <row r="1922" ht="12" customHeight="1"/>
    <row r="1923" ht="12" customHeight="1"/>
    <row r="1924" ht="12" customHeight="1"/>
    <row r="1925" ht="12" customHeight="1"/>
    <row r="1926" ht="12" customHeight="1"/>
    <row r="1927" ht="12" customHeight="1"/>
    <row r="1928" ht="12" customHeight="1"/>
    <row r="1929" ht="12" customHeight="1"/>
    <row r="1930" ht="12" customHeight="1"/>
    <row r="1931" ht="12" customHeight="1"/>
    <row r="1932" ht="12" customHeight="1"/>
    <row r="1933" ht="12" customHeight="1"/>
    <row r="1934" ht="12" customHeight="1"/>
    <row r="1935" ht="12" customHeight="1"/>
    <row r="1936" ht="12" customHeight="1"/>
    <row r="1937" ht="12" customHeight="1"/>
    <row r="1938" ht="12" customHeight="1"/>
    <row r="1939" ht="12" customHeight="1"/>
    <row r="1940" ht="12" customHeight="1"/>
    <row r="1941" ht="12" customHeight="1"/>
    <row r="1942" ht="12" customHeight="1"/>
    <row r="1943" ht="12" customHeight="1"/>
    <row r="1944" ht="12" customHeight="1"/>
    <row r="1945" ht="12" customHeight="1"/>
    <row r="1946" ht="12" customHeight="1"/>
    <row r="1947" ht="12" customHeight="1"/>
    <row r="1948" ht="12" customHeight="1"/>
    <row r="1949" ht="12" customHeight="1"/>
    <row r="1950" ht="12" customHeight="1"/>
    <row r="1951" ht="12" customHeight="1"/>
    <row r="1952" ht="12" customHeight="1"/>
    <row r="1953" ht="12" customHeight="1"/>
    <row r="1954" ht="12" customHeight="1"/>
    <row r="1955" ht="12" customHeight="1"/>
    <row r="1956" ht="12" customHeight="1"/>
    <row r="1957" ht="12" customHeight="1"/>
    <row r="1958" ht="12" customHeight="1"/>
    <row r="1959" ht="12" customHeight="1"/>
    <row r="1960" ht="12" customHeight="1"/>
    <row r="1961" ht="12" customHeight="1"/>
    <row r="1962" ht="12" customHeight="1"/>
    <row r="1963" ht="12" customHeight="1"/>
    <row r="1964" ht="12" customHeight="1"/>
    <row r="1965" ht="12" customHeight="1"/>
    <row r="1966" ht="12" customHeight="1"/>
    <row r="1967" ht="12" customHeight="1"/>
    <row r="1968" ht="12" customHeight="1"/>
    <row r="1969" ht="12" customHeight="1"/>
    <row r="1970" ht="12" customHeight="1"/>
    <row r="1971" ht="12" customHeight="1"/>
    <row r="1972" ht="12" customHeight="1"/>
    <row r="1973" ht="12" customHeight="1"/>
    <row r="1974" ht="12" customHeight="1"/>
    <row r="1975" ht="12" customHeight="1"/>
    <row r="1976" ht="12" customHeight="1"/>
    <row r="1977" ht="12" customHeight="1"/>
    <row r="1978" ht="12" customHeight="1"/>
    <row r="1979" ht="12" customHeight="1"/>
    <row r="1980" ht="12" customHeight="1"/>
    <row r="1981" ht="12" customHeight="1"/>
    <row r="1982" ht="12" customHeight="1"/>
    <row r="1983" ht="12" customHeight="1"/>
    <row r="1984" ht="12" customHeight="1"/>
    <row r="1985" ht="12" customHeight="1"/>
    <row r="1986" ht="12" customHeight="1"/>
    <row r="1987" ht="12" customHeight="1"/>
    <row r="1988" ht="12" customHeight="1"/>
    <row r="1989" ht="12" customHeight="1"/>
    <row r="1990" ht="12" customHeight="1"/>
    <row r="1991" ht="12" customHeight="1"/>
    <row r="1992" ht="12" customHeight="1"/>
    <row r="1993" ht="12" customHeight="1"/>
    <row r="1994" ht="12" customHeight="1"/>
    <row r="1995" ht="12" customHeight="1"/>
    <row r="1996" ht="12" customHeight="1"/>
    <row r="1997" ht="12" customHeight="1"/>
    <row r="1998" ht="12" customHeight="1"/>
    <row r="1999" ht="12" customHeight="1"/>
    <row r="2000" ht="12" customHeight="1"/>
    <row r="2001" ht="12" customHeight="1"/>
    <row r="2002" ht="12" customHeight="1"/>
    <row r="2003" ht="12" customHeight="1"/>
    <row r="2004" ht="12" customHeight="1"/>
    <row r="2005" ht="12" customHeight="1"/>
    <row r="2006" ht="12" customHeight="1"/>
    <row r="2007" ht="12" customHeight="1"/>
    <row r="2008" ht="12" customHeight="1"/>
    <row r="2009" ht="12" customHeight="1"/>
    <row r="2010" ht="12" customHeight="1"/>
    <row r="2011" ht="12" customHeight="1"/>
    <row r="2012" ht="12" customHeight="1"/>
    <row r="2013" ht="12" customHeight="1"/>
    <row r="2014" ht="12" customHeight="1"/>
    <row r="2015" ht="12" customHeight="1"/>
    <row r="2016" ht="12" customHeight="1"/>
    <row r="2017" ht="12" customHeight="1"/>
    <row r="2018" ht="12" customHeight="1"/>
    <row r="2019" ht="12" customHeight="1"/>
    <row r="2020" ht="12" customHeight="1"/>
    <row r="2021" ht="12" customHeight="1"/>
    <row r="2022" ht="12" customHeight="1"/>
    <row r="2023" ht="12" customHeight="1"/>
    <row r="2024" ht="12" customHeight="1"/>
    <row r="2025" ht="12" customHeight="1"/>
    <row r="2026" ht="12" customHeight="1"/>
    <row r="2027" ht="12" customHeight="1"/>
    <row r="2028" ht="12" customHeight="1"/>
    <row r="2029" ht="12" customHeight="1"/>
    <row r="2030" ht="12" customHeight="1"/>
    <row r="2031" ht="12" customHeight="1"/>
    <row r="2032" ht="12" customHeight="1"/>
    <row r="2033" ht="12" customHeight="1"/>
    <row r="2034" ht="12" customHeight="1"/>
    <row r="2035" ht="12" customHeight="1"/>
    <row r="2036" ht="12" customHeight="1"/>
    <row r="2037" ht="12" customHeight="1"/>
    <row r="2038" ht="12" customHeight="1"/>
    <row r="2039" ht="12" customHeight="1"/>
    <row r="2040" ht="12" customHeight="1"/>
    <row r="2041" ht="12" customHeight="1"/>
    <row r="2042" ht="12" customHeight="1"/>
    <row r="2043" ht="12" customHeight="1"/>
    <row r="2044" ht="12" customHeight="1"/>
    <row r="2045" ht="12" customHeight="1"/>
    <row r="2046" ht="12" customHeight="1"/>
    <row r="2047" ht="12" customHeight="1"/>
    <row r="2048" ht="12" customHeight="1"/>
    <row r="2049" ht="12" customHeight="1"/>
    <row r="2050" ht="12" customHeight="1"/>
    <row r="2051" ht="12" customHeight="1"/>
    <row r="2052" ht="12" customHeight="1"/>
    <row r="2053" ht="12" customHeight="1"/>
    <row r="2054" ht="12" customHeight="1"/>
    <row r="2055" ht="12" customHeight="1"/>
    <row r="2056" ht="12" customHeight="1"/>
    <row r="2057" ht="12" customHeight="1"/>
    <row r="2058" ht="12" customHeight="1"/>
    <row r="2059" ht="12" customHeight="1"/>
    <row r="2060" ht="12" customHeight="1"/>
    <row r="2061" ht="12" customHeight="1"/>
    <row r="2062" ht="12" customHeight="1"/>
    <row r="2063" ht="12" customHeight="1"/>
    <row r="2064" ht="12" customHeight="1"/>
    <row r="2065" ht="12" customHeight="1"/>
    <row r="2066" ht="12" customHeight="1"/>
    <row r="2067" ht="12" customHeight="1"/>
    <row r="2068" ht="12" customHeight="1"/>
    <row r="2069" ht="12" customHeight="1"/>
    <row r="2070" ht="12" customHeight="1"/>
    <row r="2071" ht="12" customHeight="1"/>
    <row r="2072" ht="12" customHeight="1"/>
    <row r="2073" ht="12" customHeight="1"/>
    <row r="2074" ht="12" customHeight="1"/>
    <row r="2075" ht="12" customHeight="1"/>
    <row r="2076" ht="12" customHeight="1"/>
    <row r="2077" ht="12" customHeight="1"/>
    <row r="2078" ht="12" customHeight="1"/>
    <row r="2079" ht="12" customHeight="1"/>
    <row r="2080" ht="12" customHeight="1"/>
    <row r="2081" ht="12" customHeight="1"/>
    <row r="2082" ht="12" customHeight="1"/>
    <row r="2083" ht="12" customHeight="1"/>
    <row r="2084" ht="12" customHeight="1"/>
    <row r="2085" ht="12" customHeight="1"/>
    <row r="2086" ht="12" customHeight="1"/>
    <row r="2087" ht="12" customHeight="1"/>
    <row r="2088" ht="12" customHeight="1"/>
    <row r="2089" ht="12" customHeight="1"/>
    <row r="2090" ht="12" customHeight="1"/>
    <row r="2091" ht="12" customHeight="1"/>
    <row r="2092" ht="12" customHeight="1"/>
    <row r="2093" ht="12" customHeight="1"/>
    <row r="2094" ht="12" customHeight="1"/>
    <row r="2095" ht="12" customHeight="1"/>
    <row r="2096" ht="12" customHeight="1"/>
    <row r="2097" ht="12" customHeight="1"/>
    <row r="2098" ht="12" customHeight="1"/>
    <row r="2099" ht="12" customHeight="1"/>
    <row r="2100" ht="12" customHeight="1"/>
    <row r="2101" ht="12" customHeight="1"/>
    <row r="2102" ht="12" customHeight="1"/>
    <row r="2103" ht="12" customHeight="1"/>
    <row r="2104" ht="12" customHeight="1"/>
    <row r="2105" ht="12" customHeight="1"/>
    <row r="2106" ht="12" customHeight="1"/>
    <row r="2107" ht="12" customHeight="1"/>
    <row r="2108" ht="12" customHeight="1"/>
    <row r="2109" ht="12" customHeight="1"/>
    <row r="2110" ht="12" customHeight="1"/>
    <row r="2111" ht="12" customHeight="1"/>
    <row r="2112" ht="12" customHeight="1"/>
    <row r="2113" ht="12" customHeight="1"/>
    <row r="2114" ht="12" customHeight="1"/>
    <row r="2115" ht="12" customHeight="1"/>
    <row r="2116" ht="12" customHeight="1"/>
    <row r="2117" ht="12" customHeight="1"/>
    <row r="2118" ht="12" customHeight="1"/>
    <row r="2119" ht="12" customHeight="1"/>
    <row r="2120" ht="12" customHeight="1"/>
    <row r="2121" ht="12" customHeight="1"/>
    <row r="2122" ht="12" customHeight="1"/>
    <row r="2123" ht="12" customHeight="1"/>
    <row r="2124" ht="12" customHeight="1"/>
    <row r="2125" ht="12" customHeight="1"/>
    <row r="2126" ht="12" customHeight="1"/>
    <row r="2127" ht="12" customHeight="1"/>
    <row r="2128" ht="12" customHeight="1"/>
    <row r="2129" ht="12" customHeight="1"/>
    <row r="2130" ht="12" customHeight="1"/>
    <row r="2131" ht="12" customHeight="1"/>
    <row r="2132" ht="12" customHeight="1"/>
    <row r="2133" ht="12" customHeight="1"/>
    <row r="2134" ht="12" customHeight="1"/>
    <row r="2135" ht="12" customHeight="1"/>
    <row r="2136" ht="12" customHeight="1"/>
    <row r="2137" ht="12" customHeight="1"/>
    <row r="2138" ht="12" customHeight="1"/>
    <row r="2139" ht="12" customHeight="1"/>
    <row r="2140" ht="12" customHeight="1"/>
    <row r="2141" ht="12" customHeight="1"/>
    <row r="2142" ht="12" customHeight="1"/>
    <row r="2143" ht="12" customHeight="1"/>
    <row r="2144" ht="12" customHeight="1"/>
    <row r="2145" ht="12" customHeight="1"/>
    <row r="2146" ht="12" customHeight="1"/>
    <row r="2147" ht="12" customHeight="1"/>
    <row r="2148" ht="12" customHeight="1"/>
    <row r="2149" ht="12" customHeight="1"/>
    <row r="2150" ht="12" customHeight="1"/>
    <row r="2151" ht="12" customHeight="1"/>
    <row r="2152" ht="12" customHeight="1"/>
    <row r="2153" ht="12" customHeight="1"/>
    <row r="2154" ht="12" customHeight="1"/>
    <row r="2155" ht="12" customHeight="1"/>
    <row r="2156" ht="12" customHeight="1"/>
    <row r="2157" ht="12" customHeight="1"/>
    <row r="2158" ht="12" customHeight="1"/>
    <row r="2159" ht="12" customHeight="1"/>
    <row r="2160" ht="12" customHeight="1"/>
    <row r="2161" ht="12" customHeight="1"/>
    <row r="2162" ht="12" customHeight="1"/>
    <row r="2163" ht="12" customHeight="1"/>
    <row r="2164" ht="12" customHeight="1"/>
    <row r="2165" ht="12" customHeight="1"/>
    <row r="2166" ht="12" customHeight="1"/>
    <row r="2167" ht="12" customHeight="1"/>
    <row r="2168" ht="12" customHeight="1"/>
    <row r="2169" ht="12" customHeight="1"/>
    <row r="2170" ht="12" customHeight="1"/>
    <row r="2171" ht="12" customHeight="1"/>
    <row r="2172" ht="12" customHeight="1"/>
    <row r="2173" ht="12" customHeight="1"/>
    <row r="2174" ht="12" customHeight="1"/>
    <row r="2175" ht="12" customHeight="1"/>
    <row r="2176" ht="12" customHeight="1"/>
    <row r="2177" ht="12" customHeight="1"/>
    <row r="2178" ht="12" customHeight="1"/>
    <row r="2179" ht="12" customHeight="1"/>
    <row r="2180" ht="12" customHeight="1"/>
    <row r="2181" ht="12" customHeight="1"/>
    <row r="2182" ht="12" customHeight="1"/>
    <row r="2183" ht="12" customHeight="1"/>
    <row r="2184" ht="12" customHeight="1"/>
    <row r="2185" ht="12" customHeight="1"/>
    <row r="2186" ht="12" customHeight="1"/>
    <row r="2187" ht="12" customHeight="1"/>
    <row r="2188" ht="12" customHeight="1"/>
    <row r="2189" ht="12" customHeight="1"/>
    <row r="2190" ht="12" customHeight="1"/>
    <row r="2191" ht="12" customHeight="1"/>
    <row r="2192" ht="12" customHeight="1"/>
    <row r="2193" ht="12" customHeight="1"/>
    <row r="2194" ht="12" customHeight="1"/>
    <row r="2195" ht="12" customHeight="1"/>
    <row r="2196" ht="12" customHeight="1"/>
    <row r="2197" ht="12" customHeight="1"/>
    <row r="2198" ht="12" customHeight="1"/>
    <row r="2199" ht="12" customHeight="1"/>
    <row r="2200" ht="12" customHeight="1"/>
    <row r="2201" ht="12" customHeight="1"/>
    <row r="2202" ht="12" customHeight="1"/>
    <row r="2203" ht="12" customHeight="1"/>
    <row r="2204" ht="12" customHeight="1"/>
    <row r="2205" ht="12" customHeight="1"/>
    <row r="2206" ht="12" customHeight="1"/>
    <row r="2207" ht="12" customHeight="1"/>
    <row r="2208" ht="12" customHeight="1"/>
    <row r="2209" ht="12" customHeight="1"/>
    <row r="2210" ht="12" customHeight="1"/>
    <row r="2211" ht="12" customHeight="1"/>
    <row r="2212" ht="12" customHeight="1"/>
    <row r="2213" ht="12" customHeight="1"/>
    <row r="2214" ht="12" customHeight="1"/>
    <row r="2215" ht="12" customHeight="1"/>
    <row r="2216" ht="12" customHeight="1"/>
    <row r="2217" ht="12" customHeight="1"/>
    <row r="2218" ht="12" customHeight="1"/>
    <row r="2219" ht="12" customHeight="1"/>
    <row r="2220" ht="12" customHeight="1"/>
    <row r="2221" ht="12" customHeight="1"/>
    <row r="2222" ht="12" customHeight="1"/>
    <row r="2223" ht="12" customHeight="1"/>
    <row r="2224" ht="12" customHeight="1"/>
    <row r="2225" ht="12" customHeight="1"/>
    <row r="2226" ht="12" customHeight="1"/>
    <row r="2227" ht="12" customHeight="1"/>
    <row r="2228" ht="12" customHeight="1"/>
    <row r="2229" ht="12" customHeight="1"/>
    <row r="2230" ht="12" customHeight="1"/>
    <row r="2231" ht="12" customHeight="1"/>
    <row r="2232" ht="12" customHeight="1"/>
    <row r="2233" ht="12" customHeight="1"/>
    <row r="2234" ht="12" customHeight="1"/>
    <row r="2235" ht="12" customHeight="1"/>
    <row r="2236" ht="12" customHeight="1"/>
    <row r="2237" ht="12" customHeight="1"/>
    <row r="2238" ht="12" customHeight="1"/>
    <row r="2239" ht="12" customHeight="1"/>
    <row r="2240" ht="12" customHeight="1"/>
    <row r="2241" ht="12" customHeight="1"/>
    <row r="2242" ht="12" customHeight="1"/>
    <row r="2243" ht="12" customHeight="1"/>
    <row r="2244" ht="12" customHeight="1"/>
    <row r="2245" ht="12" customHeight="1"/>
    <row r="2246" ht="12" customHeight="1"/>
    <row r="2247" ht="12" customHeight="1"/>
    <row r="2248" ht="12" customHeight="1"/>
    <row r="2249" ht="12" customHeight="1"/>
    <row r="2250" ht="12" customHeight="1"/>
    <row r="2251" ht="12" customHeight="1"/>
    <row r="2252" ht="12" customHeight="1"/>
    <row r="2253" ht="12" customHeight="1"/>
    <row r="2254" ht="12" customHeight="1"/>
    <row r="2255" ht="12" customHeight="1"/>
    <row r="2256" ht="12" customHeight="1"/>
    <row r="2257" ht="12" customHeight="1"/>
    <row r="2258" ht="12" customHeight="1"/>
    <row r="2259" ht="12" customHeight="1"/>
    <row r="2260" ht="12" customHeight="1"/>
    <row r="2261" ht="12" customHeight="1"/>
    <row r="2262" ht="12" customHeight="1"/>
    <row r="2263" ht="12" customHeight="1"/>
    <row r="2264" ht="12" customHeight="1"/>
    <row r="2265" ht="12" customHeight="1"/>
    <row r="2266" ht="12" customHeight="1"/>
    <row r="2267" ht="12" customHeight="1"/>
    <row r="2268" ht="12" customHeight="1"/>
    <row r="2269" ht="12" customHeight="1"/>
    <row r="2270" ht="12" customHeight="1"/>
    <row r="2271" ht="12" customHeight="1"/>
    <row r="2272" ht="12" customHeight="1"/>
    <row r="2273" ht="12" customHeight="1"/>
    <row r="2274" ht="12" customHeight="1"/>
    <row r="2275" ht="12" customHeight="1"/>
    <row r="2276" ht="12" customHeight="1"/>
    <row r="2277" ht="12" customHeight="1"/>
    <row r="2278" ht="12" customHeight="1"/>
    <row r="2279" ht="12" customHeight="1"/>
    <row r="2280" ht="12" customHeight="1"/>
    <row r="2281" ht="12" customHeight="1"/>
    <row r="2282" ht="12" customHeight="1"/>
    <row r="2283" ht="12" customHeight="1"/>
    <row r="2284" ht="12" customHeight="1"/>
    <row r="2285" ht="12" customHeight="1"/>
    <row r="2286" ht="12" customHeight="1"/>
    <row r="2287" ht="12" customHeight="1"/>
    <row r="2288" ht="12" customHeight="1"/>
    <row r="2289" ht="12" customHeight="1"/>
    <row r="2290" ht="12" customHeight="1"/>
    <row r="2291" ht="12" customHeight="1"/>
    <row r="2292" ht="12" customHeight="1"/>
    <row r="2293" ht="12" customHeight="1"/>
    <row r="2294" ht="12" customHeight="1"/>
    <row r="2295" ht="12" customHeight="1"/>
    <row r="2296" ht="12" customHeight="1"/>
    <row r="2297" ht="12" customHeight="1"/>
    <row r="2298" ht="12" customHeight="1"/>
    <row r="2299" ht="12" customHeight="1"/>
    <row r="2300" ht="12" customHeight="1"/>
    <row r="2301" ht="12" customHeight="1"/>
    <row r="2302" ht="12" customHeight="1"/>
    <row r="2303" ht="12" customHeight="1"/>
    <row r="2304" ht="12" customHeight="1"/>
    <row r="2305" ht="12" customHeight="1"/>
    <row r="2306" ht="12" customHeight="1"/>
    <row r="2307" ht="12" customHeight="1"/>
    <row r="2308" ht="12" customHeight="1"/>
    <row r="2309" ht="12" customHeight="1"/>
    <row r="2310" ht="12" customHeight="1"/>
    <row r="2311" ht="12" customHeight="1"/>
    <row r="2312" ht="12" customHeight="1"/>
    <row r="2313" ht="12" customHeight="1"/>
    <row r="2314" ht="12" customHeight="1"/>
    <row r="2315" ht="12" customHeight="1"/>
    <row r="2316" ht="12" customHeight="1"/>
    <row r="2317" ht="12" customHeight="1"/>
    <row r="2318" ht="12" customHeight="1"/>
    <row r="2319" ht="12" customHeight="1"/>
    <row r="2320" ht="12" customHeight="1"/>
    <row r="2321" ht="12" customHeight="1"/>
    <row r="2322" ht="12" customHeight="1"/>
    <row r="2323" ht="12" customHeight="1"/>
    <row r="2324" ht="12" customHeight="1"/>
    <row r="2325" ht="12" customHeight="1"/>
    <row r="2326" ht="12" customHeight="1"/>
    <row r="2327" ht="12" customHeight="1"/>
    <row r="2328" ht="12" customHeight="1"/>
    <row r="2329" ht="12" customHeight="1"/>
    <row r="2330" ht="12" customHeight="1"/>
    <row r="2331" ht="12" customHeight="1"/>
    <row r="2332" ht="12" customHeight="1"/>
    <row r="2333" ht="12" customHeight="1"/>
    <row r="2334" ht="12" customHeight="1"/>
    <row r="2335" ht="12" customHeight="1"/>
    <row r="2336" ht="12" customHeight="1"/>
    <row r="2337" ht="12" customHeight="1"/>
    <row r="2338" ht="12" customHeight="1"/>
    <row r="2339" ht="12" customHeight="1"/>
    <row r="2340" ht="12" customHeight="1"/>
    <row r="2341" ht="12" customHeight="1"/>
    <row r="2342" ht="12" customHeight="1"/>
    <row r="2343" ht="12" customHeight="1"/>
    <row r="2344" ht="12" customHeight="1"/>
    <row r="2345" ht="12" customHeight="1"/>
    <row r="2346" ht="12" customHeight="1"/>
    <row r="2347" ht="12" customHeight="1"/>
    <row r="2348" ht="12" customHeight="1"/>
    <row r="2349" ht="12" customHeight="1"/>
    <row r="2350" ht="12" customHeight="1"/>
    <row r="2351" ht="12" customHeight="1"/>
    <row r="2352" ht="12" customHeight="1"/>
    <row r="2353" ht="12" customHeight="1"/>
    <row r="2354" ht="12" customHeight="1"/>
    <row r="2355" ht="12" customHeight="1"/>
    <row r="2356" ht="12" customHeight="1"/>
    <row r="2357" ht="12" customHeight="1"/>
    <row r="2358" ht="12" customHeight="1"/>
    <row r="2359" ht="12" customHeight="1"/>
    <row r="2360" ht="12" customHeight="1"/>
    <row r="2361" ht="12" customHeight="1"/>
    <row r="2362" ht="12" customHeight="1"/>
    <row r="2363" ht="12" customHeight="1"/>
    <row r="2364" ht="12" customHeight="1"/>
    <row r="2365" ht="12" customHeight="1"/>
    <row r="2366" ht="12" customHeight="1"/>
    <row r="2367" ht="12" customHeight="1"/>
    <row r="2368" ht="12" customHeight="1"/>
    <row r="2369" ht="12" customHeight="1"/>
    <row r="2370" ht="12" customHeight="1"/>
    <row r="2371" ht="12" customHeight="1"/>
    <row r="2372" ht="12" customHeight="1"/>
    <row r="2373" ht="12" customHeight="1"/>
    <row r="2374" ht="12" customHeight="1"/>
    <row r="2375" ht="12" customHeight="1"/>
    <row r="2376" ht="12" customHeight="1"/>
    <row r="2377" ht="12" customHeight="1"/>
    <row r="2378" ht="12" customHeight="1"/>
    <row r="2379" ht="12" customHeight="1"/>
    <row r="2380" ht="12" customHeight="1"/>
    <row r="2381" ht="12" customHeight="1"/>
    <row r="2382" ht="12" customHeight="1"/>
    <row r="2383" ht="12" customHeight="1"/>
    <row r="2384" ht="12" customHeight="1"/>
    <row r="2385" ht="12" customHeight="1"/>
    <row r="2386" ht="12" customHeight="1"/>
    <row r="2387" ht="12" customHeight="1"/>
    <row r="2388" ht="12" customHeight="1"/>
    <row r="2389" ht="12" customHeight="1"/>
    <row r="2390" ht="12" customHeight="1"/>
    <row r="2391" ht="12" customHeight="1"/>
    <row r="2392" ht="12" customHeight="1"/>
    <row r="2393" ht="12" customHeight="1"/>
    <row r="2394" ht="12" customHeight="1"/>
    <row r="2395" ht="12" customHeight="1"/>
    <row r="2396" ht="12" customHeight="1"/>
    <row r="2397" ht="12" customHeight="1"/>
    <row r="2398" ht="12" customHeight="1"/>
    <row r="2399" ht="12" customHeight="1"/>
    <row r="2400" ht="12" customHeight="1"/>
    <row r="2401" ht="12" customHeight="1"/>
    <row r="2402" ht="12" customHeight="1"/>
    <row r="2403" ht="12" customHeight="1"/>
    <row r="2404" ht="12" customHeight="1"/>
    <row r="2405" ht="12" customHeight="1"/>
    <row r="2406" ht="12" customHeight="1"/>
    <row r="2407" ht="12" customHeight="1"/>
    <row r="2408" ht="12" customHeight="1"/>
    <row r="2409" ht="12" customHeight="1"/>
    <row r="2410" ht="12" customHeight="1"/>
    <row r="2411" ht="12" customHeight="1"/>
    <row r="2412" ht="12" customHeight="1"/>
    <row r="2413" ht="12" customHeight="1"/>
    <row r="2414" ht="12" customHeight="1"/>
    <row r="2415" ht="12" customHeight="1"/>
    <row r="2416" ht="12" customHeight="1"/>
    <row r="2417" ht="12" customHeight="1"/>
    <row r="2418" ht="12" customHeight="1"/>
    <row r="2419" ht="12" customHeight="1"/>
    <row r="2420" ht="12" customHeight="1"/>
    <row r="2421" ht="12" customHeight="1"/>
    <row r="2422" ht="12" customHeight="1"/>
    <row r="2423" ht="12" customHeight="1"/>
    <row r="2424" ht="12" customHeight="1"/>
    <row r="2425" ht="12" customHeight="1"/>
    <row r="2426" ht="12" customHeight="1"/>
    <row r="2427" ht="12" customHeight="1"/>
    <row r="2428" ht="12" customHeight="1"/>
    <row r="2429" ht="12" customHeight="1"/>
    <row r="2430" ht="12" customHeight="1"/>
    <row r="2431" ht="12" customHeight="1"/>
    <row r="2432" ht="12" customHeight="1"/>
    <row r="2433" ht="12" customHeight="1"/>
    <row r="2434" ht="12" customHeight="1"/>
    <row r="2435" ht="12" customHeight="1"/>
    <row r="2436" ht="12" customHeight="1"/>
    <row r="2437" ht="12" customHeight="1"/>
    <row r="2438" ht="12" customHeight="1"/>
    <row r="2439" ht="12" customHeight="1"/>
    <row r="2440" ht="12" customHeight="1"/>
    <row r="2441" ht="12" customHeight="1"/>
    <row r="2442" ht="12" customHeight="1"/>
    <row r="2443" ht="12" customHeight="1"/>
    <row r="2444" ht="12" customHeight="1"/>
    <row r="2445" ht="12" customHeight="1"/>
    <row r="2446" ht="12" customHeight="1"/>
    <row r="2447" ht="12" customHeight="1"/>
    <row r="2448" ht="12" customHeight="1"/>
    <row r="2449" ht="12" customHeight="1"/>
    <row r="2450" ht="12" customHeight="1"/>
    <row r="2451" ht="12" customHeight="1"/>
    <row r="2452" ht="12" customHeight="1"/>
    <row r="2453" ht="12" customHeight="1"/>
    <row r="2454" ht="12" customHeight="1"/>
    <row r="2455" ht="12" customHeight="1"/>
    <row r="2456" ht="12" customHeight="1"/>
    <row r="2457" ht="12" customHeight="1"/>
    <row r="2458" ht="12" customHeight="1"/>
    <row r="2459" ht="12" customHeight="1"/>
    <row r="2460" ht="12" customHeight="1"/>
    <row r="2461" ht="12" customHeight="1"/>
    <row r="2462" ht="12" customHeight="1"/>
    <row r="2463" ht="12" customHeight="1"/>
    <row r="2464" ht="12" customHeight="1"/>
    <row r="2465" ht="12" customHeight="1"/>
    <row r="2466" ht="12" customHeight="1"/>
    <row r="2467" ht="12" customHeight="1"/>
    <row r="2468" ht="12" customHeight="1"/>
    <row r="2469" ht="12" customHeight="1"/>
    <row r="2470" ht="12" customHeight="1"/>
    <row r="2471" ht="12" customHeight="1"/>
    <row r="2472" ht="12" customHeight="1"/>
    <row r="2473" ht="12" customHeight="1"/>
    <row r="2474" ht="12" customHeight="1"/>
    <row r="2475" ht="12" customHeight="1"/>
    <row r="2476" ht="12" customHeight="1"/>
    <row r="2477" ht="12" customHeight="1"/>
    <row r="2478" ht="12" customHeight="1"/>
    <row r="2479" ht="12" customHeight="1"/>
    <row r="2480" ht="12" customHeight="1"/>
    <row r="2481" ht="12" customHeight="1"/>
    <row r="2482" ht="12" customHeight="1"/>
    <row r="2483" ht="12" customHeight="1"/>
    <row r="2484" ht="12" customHeight="1"/>
    <row r="2485" ht="12" customHeight="1"/>
    <row r="2486" ht="12" customHeight="1"/>
    <row r="2487" ht="12" customHeight="1"/>
    <row r="2488" ht="12" customHeight="1"/>
    <row r="2489" ht="12" customHeight="1"/>
    <row r="2490" ht="12" customHeight="1"/>
    <row r="2491" ht="12" customHeight="1"/>
    <row r="2492" ht="12" customHeight="1"/>
    <row r="2493" ht="12" customHeight="1"/>
    <row r="2494" ht="12" customHeight="1"/>
    <row r="2495" ht="12" customHeight="1"/>
    <row r="2496" ht="12" customHeight="1"/>
    <row r="2497" ht="12" customHeight="1"/>
    <row r="2498" ht="12" customHeight="1"/>
    <row r="2499" ht="12" customHeight="1"/>
    <row r="2500" ht="12" customHeight="1"/>
    <row r="2501" ht="12" customHeight="1"/>
    <row r="2502" ht="12" customHeight="1"/>
    <row r="2503" ht="12" customHeight="1"/>
    <row r="2504" ht="12" customHeight="1"/>
    <row r="2505" ht="12" customHeight="1"/>
    <row r="2506" ht="12" customHeight="1"/>
    <row r="2507" ht="12" customHeight="1"/>
    <row r="2508" ht="12" customHeight="1"/>
    <row r="2509" ht="12" customHeight="1"/>
    <row r="2510" ht="12" customHeight="1"/>
    <row r="2511" ht="12" customHeight="1"/>
    <row r="2512" ht="12" customHeight="1"/>
    <row r="2513" ht="12" customHeight="1"/>
    <row r="2514" ht="12" customHeight="1"/>
    <row r="2515" ht="12" customHeight="1"/>
    <row r="2516" ht="12" customHeight="1"/>
    <row r="2517" ht="12" customHeight="1"/>
    <row r="2518" ht="12" customHeight="1"/>
    <row r="2519" ht="12" customHeight="1"/>
    <row r="2520" ht="12" customHeight="1"/>
    <row r="2521" ht="12" customHeight="1"/>
    <row r="2522" ht="12" customHeight="1"/>
    <row r="2523" ht="12" customHeight="1"/>
    <row r="2524" ht="12" customHeight="1"/>
    <row r="2525" ht="12" customHeight="1"/>
    <row r="2526" ht="12" customHeight="1"/>
    <row r="2527" ht="12" customHeight="1"/>
    <row r="2528" ht="12" customHeight="1"/>
    <row r="2529" ht="12" customHeight="1"/>
    <row r="2530" ht="12" customHeight="1"/>
    <row r="2531" ht="12" customHeight="1"/>
    <row r="2532" ht="12" customHeight="1"/>
    <row r="2533" ht="12" customHeight="1"/>
    <row r="2534" ht="12" customHeight="1"/>
    <row r="2535" ht="12" customHeight="1"/>
    <row r="2536" ht="12" customHeight="1"/>
    <row r="2537" ht="12" customHeight="1"/>
    <row r="2538" ht="12" customHeight="1"/>
    <row r="2539" ht="12" customHeight="1"/>
    <row r="2540" ht="12" customHeight="1"/>
    <row r="2541" ht="12" customHeight="1"/>
    <row r="2542" ht="12" customHeight="1"/>
    <row r="2543" ht="12" customHeight="1"/>
    <row r="2544" ht="12" customHeight="1"/>
    <row r="2545" ht="12" customHeight="1"/>
    <row r="2546" ht="12" customHeight="1"/>
    <row r="2547" ht="12" customHeight="1"/>
    <row r="2548" ht="12" customHeight="1"/>
    <row r="2549" ht="12" customHeight="1"/>
    <row r="2550" ht="12" customHeight="1"/>
    <row r="2551" ht="12" customHeight="1"/>
    <row r="2552" ht="12" customHeight="1"/>
    <row r="2553" ht="12" customHeight="1"/>
    <row r="2554" ht="12" customHeight="1"/>
    <row r="2555" ht="12" customHeight="1"/>
    <row r="2556" ht="12" customHeight="1"/>
    <row r="2557" ht="12" customHeight="1"/>
    <row r="2558" ht="12" customHeight="1"/>
    <row r="2559" ht="12" customHeight="1"/>
    <row r="2560" ht="12" customHeight="1"/>
    <row r="2561" ht="12" customHeight="1"/>
    <row r="2562" ht="12" customHeight="1"/>
    <row r="2563" ht="12" customHeight="1"/>
    <row r="2564" ht="12" customHeight="1"/>
    <row r="2565" ht="12" customHeight="1"/>
    <row r="2566" ht="12" customHeight="1"/>
    <row r="2567" ht="12" customHeight="1"/>
    <row r="2568" ht="12" customHeight="1"/>
    <row r="2569" ht="12" customHeight="1"/>
    <row r="2570" ht="12" customHeight="1"/>
    <row r="2571" ht="12" customHeight="1"/>
    <row r="2572" ht="12" customHeight="1"/>
    <row r="2573" ht="12" customHeight="1"/>
    <row r="2574" ht="12" customHeight="1"/>
    <row r="2575" ht="12" customHeight="1"/>
    <row r="2576" ht="12" customHeight="1"/>
    <row r="2577" ht="12" customHeight="1"/>
    <row r="2578" ht="12" customHeight="1"/>
    <row r="2579" ht="12" customHeight="1"/>
    <row r="2580" ht="12" customHeight="1"/>
    <row r="2581" ht="12" customHeight="1"/>
    <row r="2582" ht="12" customHeight="1"/>
    <row r="2583" ht="12" customHeight="1"/>
    <row r="2584" ht="12" customHeight="1"/>
    <row r="2585" ht="12" customHeight="1"/>
    <row r="2586" ht="12" customHeight="1"/>
    <row r="2587" ht="12" customHeight="1"/>
    <row r="2588" ht="12" customHeight="1"/>
    <row r="2589" ht="12" customHeight="1"/>
    <row r="2590" ht="12" customHeight="1"/>
    <row r="2591" ht="12" customHeight="1"/>
    <row r="2592" ht="12" customHeight="1"/>
    <row r="2593" ht="12" customHeight="1"/>
    <row r="2594" ht="12" customHeight="1"/>
    <row r="2595" ht="12" customHeight="1"/>
    <row r="2596" ht="12" customHeight="1"/>
    <row r="2597" ht="12" customHeight="1"/>
    <row r="2598" ht="12" customHeight="1"/>
    <row r="2599" ht="12" customHeight="1"/>
    <row r="2600" ht="12" customHeight="1"/>
    <row r="2601" ht="12" customHeight="1"/>
    <row r="2602" ht="12" customHeight="1"/>
    <row r="2603" ht="12" customHeight="1"/>
    <row r="2604" ht="12" customHeight="1"/>
    <row r="2605" ht="12" customHeight="1"/>
    <row r="2606" ht="12" customHeight="1"/>
    <row r="2607" ht="12" customHeight="1"/>
    <row r="2608" ht="12" customHeight="1"/>
    <row r="2609" ht="12" customHeight="1"/>
    <row r="2610" ht="12" customHeight="1"/>
    <row r="2611" ht="12" customHeight="1"/>
    <row r="2612" ht="12" customHeight="1"/>
    <row r="2613" ht="12" customHeight="1"/>
    <row r="2614" ht="12" customHeight="1"/>
    <row r="2615" ht="12" customHeight="1"/>
    <row r="2616" ht="12" customHeight="1"/>
    <row r="2617" ht="12" customHeight="1"/>
    <row r="2618" ht="12" customHeight="1"/>
    <row r="2619" ht="12" customHeight="1"/>
    <row r="2620" ht="12" customHeight="1"/>
    <row r="2621" ht="12" customHeight="1"/>
    <row r="2622" ht="12" customHeight="1"/>
    <row r="2623" ht="12" customHeight="1"/>
    <row r="2624" ht="12" customHeight="1"/>
    <row r="2625" ht="12" customHeight="1"/>
    <row r="2626" ht="12" customHeight="1"/>
    <row r="2627" ht="12" customHeight="1"/>
    <row r="2628" ht="12" customHeight="1"/>
    <row r="2629" ht="12" customHeight="1"/>
    <row r="2630" ht="12" customHeight="1"/>
    <row r="2631" ht="12" customHeight="1"/>
    <row r="2632" ht="12" customHeight="1"/>
    <row r="2633" ht="12" customHeight="1"/>
    <row r="2634" ht="12" customHeight="1"/>
    <row r="2635" ht="12" customHeight="1"/>
    <row r="2636" ht="12" customHeight="1"/>
    <row r="2637" ht="12" customHeight="1"/>
    <row r="2638" ht="12" customHeight="1"/>
    <row r="2639" ht="12" customHeight="1"/>
    <row r="2640" ht="12" customHeight="1"/>
    <row r="2641" ht="12" customHeight="1"/>
    <row r="2642" ht="12" customHeight="1"/>
    <row r="2643" ht="12" customHeight="1"/>
    <row r="2644" ht="12" customHeight="1"/>
    <row r="2645" ht="12" customHeight="1"/>
    <row r="2646" ht="12" customHeight="1"/>
    <row r="2647" ht="12" customHeight="1"/>
    <row r="2648" ht="12" customHeight="1"/>
    <row r="2649" ht="12" customHeight="1"/>
    <row r="2650" ht="12" customHeight="1"/>
    <row r="2651" ht="12" customHeight="1"/>
    <row r="2652" ht="12" customHeight="1"/>
    <row r="2653" ht="12" customHeight="1"/>
    <row r="2654" ht="12" customHeight="1"/>
    <row r="2655" ht="12" customHeight="1"/>
    <row r="2656" ht="12" customHeight="1"/>
    <row r="2657" ht="12" customHeight="1"/>
    <row r="2658" ht="12" customHeight="1"/>
    <row r="2659" ht="12" customHeight="1"/>
    <row r="2660" ht="12" customHeight="1"/>
    <row r="2661" ht="12" customHeight="1"/>
    <row r="2662" ht="12" customHeight="1"/>
    <row r="2663" ht="12" customHeight="1"/>
    <row r="2664" ht="12" customHeight="1"/>
    <row r="2665" ht="12" customHeight="1"/>
    <row r="2666" ht="12" customHeight="1"/>
    <row r="2667" ht="12" customHeight="1"/>
    <row r="2668" ht="12" customHeight="1"/>
    <row r="2669" ht="12" customHeight="1"/>
    <row r="2670" ht="12" customHeight="1"/>
    <row r="2671" ht="12" customHeight="1"/>
    <row r="2672" ht="12" customHeight="1"/>
    <row r="2673" ht="12" customHeight="1"/>
    <row r="2674" ht="12" customHeight="1"/>
    <row r="2675" ht="12" customHeight="1"/>
    <row r="2676" ht="12" customHeight="1"/>
    <row r="2677" ht="12" customHeight="1"/>
    <row r="2678" ht="12" customHeight="1"/>
    <row r="2679" ht="12" customHeight="1"/>
    <row r="2680" ht="12" customHeight="1"/>
    <row r="2681" ht="12" customHeight="1"/>
    <row r="2682" ht="12" customHeight="1"/>
    <row r="2683" ht="12" customHeight="1"/>
    <row r="2684" ht="12" customHeight="1"/>
    <row r="2685" ht="12" customHeight="1"/>
    <row r="2686" ht="12" customHeight="1"/>
    <row r="2687" ht="12" customHeight="1"/>
    <row r="2688" ht="12" customHeight="1"/>
    <row r="2689" ht="12" customHeight="1"/>
    <row r="2690" ht="12" customHeight="1"/>
    <row r="2691" ht="12" customHeight="1"/>
    <row r="2692" ht="12" customHeight="1"/>
    <row r="2693" ht="12" customHeight="1"/>
    <row r="2694" ht="12" customHeight="1"/>
    <row r="2695" ht="12" customHeight="1"/>
    <row r="2696" ht="12" customHeight="1"/>
    <row r="2697" ht="12" customHeight="1"/>
    <row r="2698" ht="12" customHeight="1"/>
    <row r="2699" ht="12" customHeight="1"/>
    <row r="2700" ht="12" customHeight="1"/>
    <row r="2701" ht="12" customHeight="1"/>
    <row r="2702" ht="12" customHeight="1"/>
    <row r="2703" ht="12" customHeight="1"/>
    <row r="2704" ht="12" customHeight="1"/>
    <row r="2705" ht="12" customHeight="1"/>
    <row r="2706" ht="12" customHeight="1"/>
    <row r="2707" ht="12" customHeight="1"/>
    <row r="2708" ht="12" customHeight="1"/>
    <row r="2709" ht="12" customHeight="1"/>
    <row r="2710" ht="12" customHeight="1"/>
    <row r="2711" ht="12" customHeight="1"/>
    <row r="2712" ht="12" customHeight="1"/>
    <row r="2713" ht="12" customHeight="1"/>
    <row r="2714" ht="12" customHeight="1"/>
    <row r="2715" ht="12" customHeight="1"/>
    <row r="2716" ht="12" customHeight="1"/>
    <row r="2717" ht="12" customHeight="1"/>
    <row r="2718" ht="12" customHeight="1"/>
    <row r="2719" ht="12" customHeight="1"/>
    <row r="2720" ht="12" customHeight="1"/>
    <row r="2721" ht="12" customHeight="1"/>
    <row r="2722" ht="12" customHeight="1"/>
    <row r="2723" ht="12" customHeight="1"/>
    <row r="2724" ht="12" customHeight="1"/>
    <row r="2725" ht="12" customHeight="1"/>
    <row r="2726" ht="12" customHeight="1"/>
    <row r="2727" ht="12" customHeight="1"/>
    <row r="2728" ht="12" customHeight="1"/>
    <row r="2729" ht="12" customHeight="1"/>
    <row r="2730" ht="12" customHeight="1"/>
    <row r="2731" ht="12" customHeight="1"/>
    <row r="2732" ht="12" customHeight="1"/>
    <row r="2733" ht="12" customHeight="1"/>
    <row r="2734" ht="12" customHeight="1"/>
    <row r="2735" ht="12" customHeight="1"/>
    <row r="2736" ht="12" customHeight="1"/>
    <row r="2737" ht="12" customHeight="1"/>
    <row r="2738" ht="12" customHeight="1"/>
    <row r="2739" ht="12" customHeight="1"/>
    <row r="2740" ht="12" customHeight="1"/>
    <row r="2741" ht="12" customHeight="1"/>
    <row r="2742" ht="12" customHeight="1"/>
    <row r="2743" ht="12" customHeight="1"/>
    <row r="2744" ht="12" customHeight="1"/>
    <row r="2745" ht="12" customHeight="1"/>
    <row r="2746" ht="12" customHeight="1"/>
    <row r="2747" ht="12" customHeight="1"/>
    <row r="2748" ht="12" customHeight="1"/>
    <row r="2749" ht="12" customHeight="1"/>
    <row r="2750" ht="12" customHeight="1"/>
    <row r="2751" ht="12" customHeight="1"/>
    <row r="2752" ht="12" customHeight="1"/>
    <row r="2753" ht="12" customHeight="1"/>
    <row r="2754" ht="12" customHeight="1"/>
    <row r="2755" ht="12" customHeight="1"/>
    <row r="2756" ht="12" customHeight="1"/>
    <row r="2757" ht="12" customHeight="1"/>
    <row r="2758" ht="12" customHeight="1"/>
    <row r="2759" ht="12" customHeight="1"/>
    <row r="2760" ht="12" customHeight="1"/>
    <row r="2761" ht="12" customHeight="1"/>
    <row r="2762" ht="12" customHeight="1"/>
    <row r="2763" ht="12" customHeight="1"/>
    <row r="2764" ht="12" customHeight="1"/>
    <row r="2765" ht="12" customHeight="1"/>
    <row r="2766" ht="12" customHeight="1"/>
    <row r="2767" ht="12" customHeight="1"/>
    <row r="2768" ht="12" customHeight="1"/>
    <row r="2769" ht="12" customHeight="1"/>
    <row r="2770" ht="12" customHeight="1"/>
    <row r="2771" ht="12" customHeight="1"/>
    <row r="2772" ht="12" customHeight="1"/>
    <row r="2773" ht="12" customHeight="1"/>
    <row r="2774" ht="12" customHeight="1"/>
    <row r="2775" ht="12" customHeight="1"/>
    <row r="2776" ht="12" customHeight="1"/>
    <row r="2777" ht="12" customHeight="1"/>
    <row r="2778" ht="12" customHeight="1"/>
    <row r="2779" ht="12" customHeight="1"/>
    <row r="2780" ht="12" customHeight="1"/>
    <row r="2781" ht="12" customHeight="1"/>
    <row r="2782" ht="12" customHeight="1"/>
    <row r="2783" ht="12" customHeight="1"/>
    <row r="2784" ht="12" customHeight="1"/>
    <row r="2785" ht="12" customHeight="1"/>
    <row r="2786" ht="12" customHeight="1"/>
    <row r="2787" ht="12" customHeight="1"/>
    <row r="2788" ht="12" customHeight="1"/>
    <row r="2789" ht="12" customHeight="1"/>
    <row r="2790" ht="12" customHeight="1"/>
    <row r="2791" ht="12" customHeight="1"/>
    <row r="2792" ht="12" customHeight="1"/>
    <row r="2793" ht="12" customHeight="1"/>
    <row r="2794" ht="12" customHeight="1"/>
    <row r="2795" ht="12" customHeight="1"/>
    <row r="2796" ht="12" customHeight="1"/>
    <row r="2797" ht="12" customHeight="1"/>
    <row r="2798" ht="12" customHeight="1"/>
    <row r="2799" ht="12" customHeight="1"/>
    <row r="2800" ht="12" customHeight="1"/>
    <row r="2801" ht="12" customHeight="1"/>
    <row r="2802" ht="12" customHeight="1"/>
    <row r="2803" ht="12" customHeight="1"/>
    <row r="2804" ht="12" customHeight="1"/>
    <row r="2805" ht="12" customHeight="1"/>
    <row r="2806" ht="12" customHeight="1"/>
    <row r="2807" ht="12" customHeight="1"/>
    <row r="2808" ht="12" customHeight="1"/>
    <row r="2809" ht="12" customHeight="1"/>
    <row r="2810" ht="12" customHeight="1"/>
    <row r="2811" ht="12" customHeight="1"/>
    <row r="2812" ht="12" customHeight="1"/>
    <row r="2813" ht="12" customHeight="1"/>
    <row r="2814" ht="12" customHeight="1"/>
    <row r="2815" ht="12" customHeight="1"/>
    <row r="2816" ht="12" customHeight="1"/>
    <row r="2817" ht="12" customHeight="1"/>
    <row r="2818" ht="12" customHeight="1"/>
    <row r="2819" ht="12" customHeight="1"/>
    <row r="2820" ht="12" customHeight="1"/>
    <row r="2821" ht="12" customHeight="1"/>
    <row r="2822" ht="12" customHeight="1"/>
    <row r="2823" ht="12" customHeight="1"/>
    <row r="2824" ht="12" customHeight="1"/>
    <row r="2825" ht="12" customHeight="1"/>
    <row r="2826" ht="12" customHeight="1"/>
    <row r="2827" ht="12" customHeight="1"/>
    <row r="2828" ht="12" customHeight="1"/>
    <row r="2829" ht="12" customHeight="1"/>
    <row r="2830" ht="12" customHeight="1"/>
    <row r="2831" ht="12" customHeight="1"/>
    <row r="2832" ht="12" customHeight="1"/>
    <row r="2833" ht="12" customHeight="1"/>
    <row r="2834" ht="12" customHeight="1"/>
    <row r="2835" ht="12" customHeight="1"/>
    <row r="2836" ht="12" customHeight="1"/>
    <row r="2837" ht="12" customHeight="1"/>
    <row r="2838" ht="12" customHeight="1"/>
    <row r="2839" ht="12" customHeight="1"/>
    <row r="2840" ht="12" customHeight="1"/>
    <row r="2841" ht="12" customHeight="1"/>
    <row r="2842" ht="12" customHeight="1"/>
    <row r="2843" ht="12" customHeight="1"/>
    <row r="2844" ht="12" customHeight="1"/>
    <row r="2845" ht="12" customHeight="1"/>
    <row r="2846" ht="12" customHeight="1"/>
    <row r="2847" ht="12" customHeight="1"/>
    <row r="2848" ht="12" customHeight="1"/>
    <row r="2849" ht="12" customHeight="1"/>
    <row r="2850" ht="12" customHeight="1"/>
    <row r="2851" ht="12" customHeight="1"/>
    <row r="2852" ht="12" customHeight="1"/>
    <row r="2853" ht="12" customHeight="1"/>
    <row r="2854" ht="12" customHeight="1"/>
    <row r="2855" ht="12" customHeight="1"/>
    <row r="2856" ht="12" customHeight="1"/>
    <row r="2857" ht="12" customHeight="1"/>
    <row r="2858" ht="12" customHeight="1"/>
    <row r="2859" ht="12" customHeight="1"/>
    <row r="2860" ht="12" customHeight="1"/>
    <row r="2861" ht="12" customHeight="1"/>
    <row r="2862" ht="12" customHeight="1"/>
    <row r="2863" ht="12" customHeight="1"/>
    <row r="2864" ht="12" customHeight="1"/>
    <row r="2865" ht="12" customHeight="1"/>
    <row r="2866" ht="12" customHeight="1"/>
    <row r="2867" ht="12" customHeight="1"/>
    <row r="2868" ht="12" customHeight="1"/>
    <row r="2869" ht="12" customHeight="1"/>
    <row r="2870" ht="12" customHeight="1"/>
    <row r="2871" ht="12" customHeight="1"/>
    <row r="2872" ht="12" customHeight="1"/>
    <row r="2873" ht="12" customHeight="1"/>
    <row r="2874" ht="12" customHeight="1"/>
    <row r="2875" ht="12" customHeight="1"/>
    <row r="2876" ht="12" customHeight="1"/>
    <row r="2877" ht="12" customHeight="1"/>
    <row r="2878" ht="12" customHeight="1"/>
    <row r="2879" ht="12" customHeight="1"/>
    <row r="2880" ht="12" customHeight="1"/>
    <row r="2881" ht="12" customHeight="1"/>
    <row r="2882" ht="12" customHeight="1"/>
    <row r="2883" ht="12" customHeight="1"/>
    <row r="2884" ht="12" customHeight="1"/>
    <row r="2885" ht="12" customHeight="1"/>
    <row r="2886" ht="12" customHeight="1"/>
    <row r="2887" ht="12" customHeight="1"/>
    <row r="2888" ht="12" customHeight="1"/>
    <row r="2889" ht="12" customHeight="1"/>
    <row r="2890" ht="12" customHeight="1"/>
    <row r="2891" ht="12" customHeight="1"/>
    <row r="2892" ht="12" customHeight="1"/>
    <row r="2893" ht="12" customHeight="1"/>
    <row r="2894" ht="12" customHeight="1"/>
    <row r="2895" ht="12" customHeight="1"/>
    <row r="2896" ht="12" customHeight="1"/>
    <row r="2897" ht="12" customHeight="1"/>
    <row r="2898" ht="12" customHeight="1"/>
    <row r="2899" ht="12" customHeight="1"/>
    <row r="2900" ht="12" customHeight="1"/>
    <row r="2901" ht="12" customHeight="1"/>
    <row r="2902" ht="12" customHeight="1"/>
    <row r="2903" ht="12" customHeight="1"/>
    <row r="2904" ht="12" customHeight="1"/>
    <row r="2905" ht="12" customHeight="1"/>
    <row r="2906" ht="12" customHeight="1"/>
    <row r="2907" ht="12" customHeight="1"/>
    <row r="2908" ht="12" customHeight="1"/>
    <row r="2909" ht="12" customHeight="1"/>
    <row r="2910" ht="12" customHeight="1"/>
    <row r="2911" ht="12" customHeight="1"/>
    <row r="2912" ht="12" customHeight="1"/>
    <row r="2913" ht="12" customHeight="1"/>
    <row r="2914" ht="12" customHeight="1"/>
    <row r="2915" ht="12" customHeight="1"/>
    <row r="2916" ht="12" customHeight="1"/>
    <row r="2917" ht="12" customHeight="1"/>
    <row r="2918" ht="12" customHeight="1"/>
    <row r="2919" ht="12" customHeight="1"/>
    <row r="2920" ht="12" customHeight="1"/>
    <row r="2921" ht="12" customHeight="1"/>
    <row r="2922" ht="12" customHeight="1"/>
    <row r="2923" ht="12" customHeight="1"/>
    <row r="2924" ht="12" customHeight="1"/>
    <row r="2925" ht="12" customHeight="1"/>
    <row r="2926" ht="12" customHeight="1"/>
    <row r="2927" ht="12" customHeight="1"/>
    <row r="2928" ht="12" customHeight="1"/>
    <row r="2929" ht="12" customHeight="1"/>
    <row r="2930" ht="12" customHeight="1"/>
    <row r="2931" ht="12" customHeight="1"/>
    <row r="2932" ht="12" customHeight="1"/>
    <row r="2933" ht="12" customHeight="1"/>
    <row r="2934" ht="12" customHeight="1"/>
    <row r="2935" ht="12" customHeight="1"/>
    <row r="2936" ht="12" customHeight="1"/>
    <row r="2937" ht="12" customHeight="1"/>
    <row r="2938" ht="12" customHeight="1"/>
    <row r="2939" ht="12" customHeight="1"/>
    <row r="2940" ht="12" customHeight="1"/>
    <row r="2941" ht="12" customHeight="1"/>
    <row r="2942" ht="12" customHeight="1"/>
    <row r="2943" ht="12" customHeight="1"/>
    <row r="2944" ht="12" customHeight="1"/>
    <row r="2945" ht="12" customHeight="1"/>
    <row r="2946" ht="12" customHeight="1"/>
    <row r="2947" ht="12" customHeight="1"/>
    <row r="2948" ht="12" customHeight="1"/>
    <row r="2949" ht="12" customHeight="1"/>
    <row r="2950" ht="12" customHeight="1"/>
    <row r="2951" ht="12" customHeight="1"/>
    <row r="2952" ht="12" customHeight="1"/>
    <row r="2953" ht="12" customHeight="1"/>
    <row r="2954" ht="12" customHeight="1"/>
    <row r="2955" ht="12" customHeight="1"/>
    <row r="2956" ht="12" customHeight="1"/>
  </sheetData>
  <sheetProtection sheet="1"/>
  <mergeCells count="11">
    <mergeCell ref="BI162:BO162"/>
    <mergeCell ref="AR190:BC190"/>
    <mergeCell ref="AR192:BC192"/>
    <mergeCell ref="AR194:BC194"/>
    <mergeCell ref="BX194:CE194"/>
    <mergeCell ref="BX196:CE196"/>
    <mergeCell ref="CG1:CO1"/>
    <mergeCell ref="CG2:CO2"/>
    <mergeCell ref="CB91:CM91"/>
    <mergeCell ref="CB93:CM93"/>
    <mergeCell ref="CB95:CM95"/>
  </mergeCells>
  <conditionalFormatting sqref="AR5">
    <cfRule type="expression" dxfId="383" priority="96" stopIfTrue="1">
      <formula>AR5=AR9</formula>
    </cfRule>
    <cfRule type="expression" dxfId="382" priority="95" stopIfTrue="1">
      <formula>OR(AR5=AR11,AR5=AR15)</formula>
    </cfRule>
    <cfRule type="cellIs" dxfId="381" priority="94" stopIfTrue="1" operator="equal">
      <formula>""</formula>
    </cfRule>
  </conditionalFormatting>
  <conditionalFormatting sqref="AR9">
    <cfRule type="expression" dxfId="380" priority="93" stopIfTrue="1">
      <formula>AR9=AR5</formula>
    </cfRule>
    <cfRule type="expression" dxfId="379" priority="92" stopIfTrue="1">
      <formula>OR(AR9=AR11,AR9=AR15)</formula>
    </cfRule>
    <cfRule type="cellIs" dxfId="378" priority="91" stopIfTrue="1" operator="equal">
      <formula>""</formula>
    </cfRule>
  </conditionalFormatting>
  <conditionalFormatting sqref="AR11">
    <cfRule type="expression" dxfId="377" priority="90" stopIfTrue="1">
      <formula>AR11=AR15</formula>
    </cfRule>
    <cfRule type="expression" dxfId="376" priority="89" stopIfTrue="1">
      <formula>OR(AR11=AR5,AR11=AR9)</formula>
    </cfRule>
    <cfRule type="cellIs" dxfId="375" priority="88" stopIfTrue="1" operator="equal">
      <formula>""</formula>
    </cfRule>
  </conditionalFormatting>
  <conditionalFormatting sqref="AR15">
    <cfRule type="cellIs" dxfId="374" priority="85" stopIfTrue="1" operator="equal">
      <formula>""</formula>
    </cfRule>
    <cfRule type="expression" dxfId="373" priority="87" stopIfTrue="1">
      <formula>AR15=AR11</formula>
    </cfRule>
    <cfRule type="expression" dxfId="372" priority="86" stopIfTrue="1">
      <formula>OR(AR15=AR5,AR15=AR9)</formula>
    </cfRule>
  </conditionalFormatting>
  <conditionalFormatting sqref="AR17">
    <cfRule type="expression" dxfId="371" priority="83" stopIfTrue="1">
      <formula>OR(AR17=AR23,AR17=AR27)</formula>
    </cfRule>
    <cfRule type="cellIs" dxfId="370" priority="82" stopIfTrue="1" operator="equal">
      <formula>""</formula>
    </cfRule>
    <cfRule type="expression" dxfId="369" priority="84" stopIfTrue="1">
      <formula>AR17=AR21</formula>
    </cfRule>
  </conditionalFormatting>
  <conditionalFormatting sqref="AR21">
    <cfRule type="cellIs" dxfId="368" priority="61" stopIfTrue="1" operator="equal">
      <formula>""</formula>
    </cfRule>
    <cfRule type="expression" dxfId="367" priority="63" stopIfTrue="1">
      <formula>AR21=AR17</formula>
    </cfRule>
    <cfRule type="expression" dxfId="366" priority="62" stopIfTrue="1">
      <formula>OR(AR21=AR23,AR21=AR27)</formula>
    </cfRule>
  </conditionalFormatting>
  <conditionalFormatting sqref="AR23">
    <cfRule type="cellIs" dxfId="365" priority="40" stopIfTrue="1" operator="equal">
      <formula>""</formula>
    </cfRule>
    <cfRule type="expression" dxfId="364" priority="41" stopIfTrue="1">
      <formula>OR(AR23=AR17,AR23=AR21)</formula>
    </cfRule>
    <cfRule type="expression" dxfId="363" priority="42" stopIfTrue="1">
      <formula>AR23=AR27</formula>
    </cfRule>
  </conditionalFormatting>
  <conditionalFormatting sqref="AR27">
    <cfRule type="cellIs" dxfId="362" priority="19" stopIfTrue="1" operator="equal">
      <formula>""</formula>
    </cfRule>
    <cfRule type="expression" dxfId="361" priority="20" stopIfTrue="1">
      <formula>OR(AR27=AR17,AR27=AR21)</formula>
    </cfRule>
    <cfRule type="expression" dxfId="360" priority="21" stopIfTrue="1">
      <formula>AR27=AR23</formula>
    </cfRule>
  </conditionalFormatting>
  <conditionalFormatting sqref="AR29">
    <cfRule type="expression" dxfId="359" priority="81" stopIfTrue="1">
      <formula>AR29=AR33</formula>
    </cfRule>
    <cfRule type="expression" dxfId="358" priority="80" stopIfTrue="1">
      <formula>OR(AR29=AR35,AR29=AR39)</formula>
    </cfRule>
    <cfRule type="cellIs" dxfId="357" priority="79" stopIfTrue="1" operator="equal">
      <formula>""</formula>
    </cfRule>
  </conditionalFormatting>
  <conditionalFormatting sqref="AR33">
    <cfRule type="expression" dxfId="356" priority="59" stopIfTrue="1">
      <formula>OR(AR33=AR35,AR33=AR39)</formula>
    </cfRule>
    <cfRule type="cellIs" dxfId="355" priority="58" stopIfTrue="1" operator="equal">
      <formula>""</formula>
    </cfRule>
    <cfRule type="expression" dxfId="354" priority="60" stopIfTrue="1">
      <formula>AR33=AR29</formula>
    </cfRule>
  </conditionalFormatting>
  <conditionalFormatting sqref="AR35">
    <cfRule type="cellIs" dxfId="353" priority="37" stopIfTrue="1" operator="equal">
      <formula>""</formula>
    </cfRule>
    <cfRule type="expression" dxfId="352" priority="38" stopIfTrue="1">
      <formula>OR(AR35=AR29,AR35=AR33)</formula>
    </cfRule>
    <cfRule type="expression" dxfId="351" priority="39" stopIfTrue="1">
      <formula>AR35=AR39</formula>
    </cfRule>
  </conditionalFormatting>
  <conditionalFormatting sqref="AR39">
    <cfRule type="cellIs" dxfId="350" priority="16" stopIfTrue="1" operator="equal">
      <formula>""</formula>
    </cfRule>
    <cfRule type="expression" dxfId="349" priority="18" stopIfTrue="1">
      <formula>AR39=AR35</formula>
    </cfRule>
    <cfRule type="expression" dxfId="348" priority="17" stopIfTrue="1">
      <formula>OR(AR39=AR29,AR39=AR33)</formula>
    </cfRule>
  </conditionalFormatting>
  <conditionalFormatting sqref="AR41">
    <cfRule type="cellIs" dxfId="347" priority="76" stopIfTrue="1" operator="equal">
      <formula>""</formula>
    </cfRule>
    <cfRule type="expression" dxfId="346" priority="78" stopIfTrue="1">
      <formula>AR41=AR45</formula>
    </cfRule>
    <cfRule type="expression" dxfId="345" priority="77" stopIfTrue="1">
      <formula>OR(AR41=AR47,AR41=AR51)</formula>
    </cfRule>
  </conditionalFormatting>
  <conditionalFormatting sqref="AR45">
    <cfRule type="cellIs" dxfId="344" priority="55" stopIfTrue="1" operator="equal">
      <formula>""</formula>
    </cfRule>
    <cfRule type="expression" dxfId="343" priority="56" stopIfTrue="1">
      <formula>OR(AR45=AR47,AR45=AR51)</formula>
    </cfRule>
    <cfRule type="expression" dxfId="342" priority="57" stopIfTrue="1">
      <formula>AR45=AR41</formula>
    </cfRule>
  </conditionalFormatting>
  <conditionalFormatting sqref="AR47">
    <cfRule type="cellIs" dxfId="341" priority="34" stopIfTrue="1" operator="equal">
      <formula>""</formula>
    </cfRule>
    <cfRule type="expression" dxfId="340" priority="35" stopIfTrue="1">
      <formula>OR(AR47=AR41,AR47=AR45)</formula>
    </cfRule>
    <cfRule type="expression" dxfId="339" priority="36" stopIfTrue="1">
      <formula>AR47=AR51</formula>
    </cfRule>
  </conditionalFormatting>
  <conditionalFormatting sqref="AR51">
    <cfRule type="cellIs" dxfId="338" priority="13" stopIfTrue="1" operator="equal">
      <formula>""</formula>
    </cfRule>
    <cfRule type="expression" dxfId="337" priority="14" stopIfTrue="1">
      <formula>OR(AR51=AR41,AR51=AR45)</formula>
    </cfRule>
    <cfRule type="expression" dxfId="336" priority="15" stopIfTrue="1">
      <formula>AR51=AR47</formula>
    </cfRule>
  </conditionalFormatting>
  <conditionalFormatting sqref="AR53">
    <cfRule type="expression" dxfId="335" priority="75" stopIfTrue="1">
      <formula>AR53=AR57</formula>
    </cfRule>
    <cfRule type="expression" dxfId="334" priority="74" stopIfTrue="1">
      <formula>OR(AR53=AR59,AR53=AR63)</formula>
    </cfRule>
    <cfRule type="cellIs" dxfId="333" priority="73" stopIfTrue="1" operator="equal">
      <formula>""</formula>
    </cfRule>
  </conditionalFormatting>
  <conditionalFormatting sqref="AR57">
    <cfRule type="cellIs" dxfId="332" priority="52" stopIfTrue="1" operator="equal">
      <formula>""</formula>
    </cfRule>
    <cfRule type="expression" dxfId="331" priority="53" stopIfTrue="1">
      <formula>OR(AR57=AR59,AR57=AR63)</formula>
    </cfRule>
    <cfRule type="expression" dxfId="330" priority="54" stopIfTrue="1">
      <formula>AR57=AR53</formula>
    </cfRule>
  </conditionalFormatting>
  <conditionalFormatting sqref="AR59">
    <cfRule type="cellIs" dxfId="329" priority="31" stopIfTrue="1" operator="equal">
      <formula>""</formula>
    </cfRule>
    <cfRule type="expression" dxfId="328" priority="32" stopIfTrue="1">
      <formula>OR(AR59=AR53,AR59=AR57)</formula>
    </cfRule>
    <cfRule type="expression" dxfId="327" priority="33" stopIfTrue="1">
      <formula>AR59=AR63</formula>
    </cfRule>
  </conditionalFormatting>
  <conditionalFormatting sqref="AR63">
    <cfRule type="cellIs" dxfId="326" priority="10" stopIfTrue="1" operator="equal">
      <formula>""</formula>
    </cfRule>
    <cfRule type="expression" dxfId="325" priority="11" stopIfTrue="1">
      <formula>OR(AR63=AR53,AR63=AR57)</formula>
    </cfRule>
    <cfRule type="expression" dxfId="324" priority="12" stopIfTrue="1">
      <formula>AR63=AR59</formula>
    </cfRule>
  </conditionalFormatting>
  <conditionalFormatting sqref="AR65">
    <cfRule type="expression" dxfId="323" priority="71" stopIfTrue="1">
      <formula>OR(AR65=AR71,AR65=AR75)</formula>
    </cfRule>
    <cfRule type="expression" dxfId="322" priority="72" stopIfTrue="1">
      <formula>AR65=AR69</formula>
    </cfRule>
    <cfRule type="cellIs" dxfId="321" priority="70" stopIfTrue="1" operator="equal">
      <formula>""</formula>
    </cfRule>
  </conditionalFormatting>
  <conditionalFormatting sqref="AR69">
    <cfRule type="expression" dxfId="320" priority="51" stopIfTrue="1">
      <formula>AR69=AR65</formula>
    </cfRule>
    <cfRule type="expression" dxfId="319" priority="50" stopIfTrue="1">
      <formula>OR(AR69=AR71,AR69=AR75)</formula>
    </cfRule>
    <cfRule type="cellIs" dxfId="318" priority="49" stopIfTrue="1" operator="equal">
      <formula>""</formula>
    </cfRule>
  </conditionalFormatting>
  <conditionalFormatting sqref="AR71">
    <cfRule type="cellIs" dxfId="317" priority="28" stopIfTrue="1" operator="equal">
      <formula>""</formula>
    </cfRule>
    <cfRule type="expression" dxfId="316" priority="29" stopIfTrue="1">
      <formula>OR(AR71=AR65,AR71=AR69)</formula>
    </cfRule>
    <cfRule type="expression" dxfId="315" priority="30" stopIfTrue="1">
      <formula>AR71=AR75</formula>
    </cfRule>
  </conditionalFormatting>
  <conditionalFormatting sqref="AR75">
    <cfRule type="cellIs" dxfId="314" priority="7" stopIfTrue="1" operator="equal">
      <formula>""</formula>
    </cfRule>
    <cfRule type="expression" dxfId="313" priority="9" stopIfTrue="1">
      <formula>AR75=AR71</formula>
    </cfRule>
    <cfRule type="expression" dxfId="312" priority="8" stopIfTrue="1">
      <formula>OR(AR75=AR65,AR75=AR69)</formula>
    </cfRule>
  </conditionalFormatting>
  <conditionalFormatting sqref="AR77">
    <cfRule type="expression" dxfId="311" priority="68" stopIfTrue="1">
      <formula>OR(AR77=AR83,AR77=AR87)</formula>
    </cfRule>
    <cfRule type="expression" dxfId="310" priority="69" stopIfTrue="1">
      <formula>AR77=AR81</formula>
    </cfRule>
    <cfRule type="cellIs" dxfId="309" priority="67" stopIfTrue="1" operator="equal">
      <formula>""</formula>
    </cfRule>
  </conditionalFormatting>
  <conditionalFormatting sqref="AR81">
    <cfRule type="expression" dxfId="308" priority="48" stopIfTrue="1">
      <formula>AR81=AR77</formula>
    </cfRule>
    <cfRule type="cellIs" dxfId="307" priority="46" stopIfTrue="1" operator="equal">
      <formula>""</formula>
    </cfRule>
    <cfRule type="expression" dxfId="306" priority="47" stopIfTrue="1">
      <formula>OR(AR81=AR83,AR81=AR87)</formula>
    </cfRule>
  </conditionalFormatting>
  <conditionalFormatting sqref="AR83">
    <cfRule type="expression" dxfId="305" priority="26" stopIfTrue="1">
      <formula>OR(AR83=AR77,AR83=AR81)</formula>
    </cfRule>
    <cfRule type="expression" dxfId="304" priority="27" stopIfTrue="1">
      <formula>AR83=AR87</formula>
    </cfRule>
    <cfRule type="cellIs" dxfId="303" priority="25" stopIfTrue="1" operator="equal">
      <formula>""</formula>
    </cfRule>
  </conditionalFormatting>
  <conditionalFormatting sqref="AR87">
    <cfRule type="expression" dxfId="302" priority="5" stopIfTrue="1">
      <formula>OR(AR87=AR77,AR87=AR81)</formula>
    </cfRule>
    <cfRule type="cellIs" dxfId="301" priority="4" stopIfTrue="1" operator="equal">
      <formula>""</formula>
    </cfRule>
    <cfRule type="expression" dxfId="300" priority="6" stopIfTrue="1">
      <formula>AR87=AR83</formula>
    </cfRule>
  </conditionalFormatting>
  <conditionalFormatting sqref="AR89">
    <cfRule type="cellIs" dxfId="299" priority="64" stopIfTrue="1" operator="equal">
      <formula>""</formula>
    </cfRule>
    <cfRule type="expression" dxfId="298" priority="66" stopIfTrue="1">
      <formula>AR89=AR93</formula>
    </cfRule>
    <cfRule type="expression" dxfId="297" priority="65" stopIfTrue="1">
      <formula>OR(AR89=AR95,AR89=AR99)</formula>
    </cfRule>
  </conditionalFormatting>
  <conditionalFormatting sqref="AR93">
    <cfRule type="expression" dxfId="296" priority="45" stopIfTrue="1">
      <formula>AR93=AR89</formula>
    </cfRule>
    <cfRule type="cellIs" dxfId="295" priority="43" stopIfTrue="1" operator="equal">
      <formula>""</formula>
    </cfRule>
    <cfRule type="expression" dxfId="294" priority="44" stopIfTrue="1">
      <formula>OR(AR93=AR95,AR93=AR99)</formula>
    </cfRule>
  </conditionalFormatting>
  <conditionalFormatting sqref="AR95">
    <cfRule type="expression" dxfId="293" priority="24" stopIfTrue="1">
      <formula>AR95=AR99</formula>
    </cfRule>
    <cfRule type="expression" dxfId="292" priority="23" stopIfTrue="1">
      <formula>OR(AR95=AR89,AR95=AR93)</formula>
    </cfRule>
    <cfRule type="cellIs" dxfId="291" priority="22" stopIfTrue="1" operator="equal">
      <formula>""</formula>
    </cfRule>
  </conditionalFormatting>
  <conditionalFormatting sqref="AR99">
    <cfRule type="expression" dxfId="290" priority="3" stopIfTrue="1">
      <formula>AR99=AR95</formula>
    </cfRule>
    <cfRule type="cellIs" dxfId="289" priority="1" stopIfTrue="1" operator="equal">
      <formula>""</formula>
    </cfRule>
    <cfRule type="expression" dxfId="288" priority="2" stopIfTrue="1">
      <formula>OR(AR99=AR89,AR99=AR93)</formula>
    </cfRule>
  </conditionalFormatting>
  <printOptions horizontalCentered="1"/>
  <pageMargins left="0.19685039370078741" right="0.19685039370078741" top="0.31496062992125984" bottom="0.35433070866141736" header="0.19685039370078741" footer="0.19685039370078741"/>
  <pageSetup paperSize="9" scale="40" orientation="landscape" horizontalDpi="4294967293" verticalDpi="4294967293" r:id="rId1"/>
  <headerFooter alignWithMargins="0">
    <oddFooter>&amp;LPage &amp;P / &amp;N&amp;C&amp;F&amp;R&amp;D</oddFooter>
  </headerFooter>
  <rowBreaks count="1" manualBreakCount="1">
    <brk id="9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O2956"/>
  <sheetViews>
    <sheetView zoomScale="88" zoomScaleNormal="88" workbookViewId="0"/>
  </sheetViews>
  <sheetFormatPr baseColWidth="10" defaultColWidth="10.28515625" defaultRowHeight="15.75"/>
  <cols>
    <col min="1" max="1" width="3.5703125" style="30" customWidth="1"/>
    <col min="2" max="9" width="3.5703125" style="13" customWidth="1"/>
    <col min="10" max="10" width="4.7109375" style="13" customWidth="1"/>
    <col min="11" max="12" width="3.5703125" style="13" customWidth="1"/>
    <col min="13" max="13" width="3.5703125" style="12" customWidth="1"/>
    <col min="14" max="15" width="3.5703125" style="13" customWidth="1"/>
    <col min="16" max="16" width="3.5703125" style="12" customWidth="1"/>
    <col min="17" max="17" width="3.5703125" style="13" customWidth="1"/>
    <col min="18" max="18" width="4.7109375" style="13" customWidth="1"/>
    <col min="19" max="19" width="5.140625" style="13" bestFit="1" customWidth="1"/>
    <col min="20" max="20" width="3.5703125" style="13" customWidth="1"/>
    <col min="21" max="21" width="3.5703125" style="12" customWidth="1"/>
    <col min="22" max="23" width="3.5703125" style="13" customWidth="1"/>
    <col min="24" max="24" width="3.5703125" style="12" customWidth="1"/>
    <col min="25" max="25" width="3.5703125" style="13" customWidth="1"/>
    <col min="26" max="26" width="4.7109375" style="13" customWidth="1"/>
    <col min="27" max="27" width="5.140625" style="13" bestFit="1" customWidth="1"/>
    <col min="28" max="28" width="3.5703125" style="13" customWidth="1"/>
    <col min="29" max="29" width="3.5703125" style="12" customWidth="1"/>
    <col min="30" max="31" width="3.5703125" style="13" customWidth="1"/>
    <col min="32" max="32" width="3.5703125" style="12" customWidth="1"/>
    <col min="33" max="33" width="3.5703125" style="13" customWidth="1"/>
    <col min="34" max="34" width="4.7109375" style="13" customWidth="1"/>
    <col min="35" max="35" width="5.140625" style="13" bestFit="1" customWidth="1"/>
    <col min="36" max="36" width="3.5703125" style="13" customWidth="1"/>
    <col min="37" max="37" width="3.5703125" style="12" customWidth="1"/>
    <col min="38" max="39" width="3.5703125" style="13" customWidth="1"/>
    <col min="40" max="40" width="3.5703125" style="12" customWidth="1"/>
    <col min="41" max="41" width="3.5703125" style="13" customWidth="1"/>
    <col min="42" max="42" width="4.7109375" style="13" customWidth="1"/>
    <col min="43" max="43" width="5.140625" style="12" bestFit="1" customWidth="1"/>
    <col min="44" max="44" width="4.7109375" style="13" customWidth="1"/>
    <col min="45" max="46" width="3.5703125" style="13" customWidth="1"/>
    <col min="47" max="47" width="3.5703125" style="12" customWidth="1"/>
    <col min="48" max="49" width="3.5703125" style="13" customWidth="1"/>
    <col min="50" max="50" width="3.5703125" style="12" customWidth="1"/>
    <col min="51" max="51" width="3.5703125" style="13" customWidth="1"/>
    <col min="52" max="52" width="4.7109375" style="13" customWidth="1"/>
    <col min="53" max="54" width="3.5703125" style="13" customWidth="1"/>
    <col min="55" max="55" width="3.5703125" style="12" customWidth="1"/>
    <col min="56" max="57" width="3.5703125" style="13" customWidth="1"/>
    <col min="58" max="58" width="3.5703125" style="12" customWidth="1"/>
    <col min="59" max="59" width="5.140625" style="13" bestFit="1" customWidth="1"/>
    <col min="60" max="60" width="4.7109375" style="13" customWidth="1"/>
    <col min="61" max="62" width="3.5703125" style="13" customWidth="1"/>
    <col min="63" max="63" width="3.5703125" style="12" customWidth="1"/>
    <col min="64" max="65" width="3.5703125" style="13" customWidth="1"/>
    <col min="66" max="66" width="3.5703125" style="12" customWidth="1"/>
    <col min="67" max="67" width="5.140625" style="13" bestFit="1" customWidth="1"/>
    <col min="68" max="68" width="4.7109375" style="13" customWidth="1"/>
    <col min="69" max="70" width="3.5703125" style="13" customWidth="1"/>
    <col min="71" max="71" width="3.5703125" style="12" customWidth="1"/>
    <col min="72" max="73" width="3.5703125" style="13" customWidth="1"/>
    <col min="74" max="74" width="3.5703125" style="12" customWidth="1"/>
    <col min="75" max="75" width="5.140625" style="13" bestFit="1" customWidth="1"/>
    <col min="76" max="76" width="4.7109375" style="13" customWidth="1"/>
    <col min="77" max="78" width="3.5703125" style="13" customWidth="1"/>
    <col min="79" max="79" width="3.5703125" style="12" customWidth="1"/>
    <col min="80" max="81" width="3.5703125" style="13" customWidth="1"/>
    <col min="82" max="82" width="3.5703125" style="12" customWidth="1"/>
    <col min="83" max="83" width="3.5703125" style="13" customWidth="1"/>
    <col min="84" max="84" width="4.7109375" style="13" customWidth="1"/>
    <col min="85" max="91" width="3.5703125" style="13" customWidth="1"/>
    <col min="92" max="92" width="3.5703125" style="16" customWidth="1"/>
    <col min="93" max="93" width="3.5703125" style="13" customWidth="1"/>
    <col min="94" max="103" width="10.28515625" style="13" customWidth="1"/>
    <col min="104" max="104" width="5.7109375" style="13" customWidth="1"/>
    <col min="105" max="16384" width="10.28515625" style="13"/>
  </cols>
  <sheetData>
    <row r="1" spans="1:93" ht="15.75" customHeight="1">
      <c r="K1" s="114"/>
      <c r="L1" s="115"/>
      <c r="M1" s="115"/>
      <c r="N1" s="115"/>
      <c r="O1" s="115"/>
      <c r="P1" s="115"/>
      <c r="Q1" s="115"/>
      <c r="R1" s="116"/>
      <c r="S1" s="114"/>
      <c r="T1" s="115"/>
      <c r="U1" s="115"/>
      <c r="V1" s="115"/>
      <c r="W1" s="115"/>
      <c r="X1" s="115"/>
      <c r="Y1" s="115"/>
      <c r="Z1" s="115"/>
      <c r="AA1" s="114"/>
      <c r="AB1" s="115"/>
      <c r="AC1" s="115"/>
      <c r="AD1" s="115"/>
      <c r="AE1" s="115"/>
      <c r="AF1" s="115"/>
      <c r="AG1" s="115"/>
      <c r="AH1" s="116"/>
      <c r="AQ1" s="114"/>
      <c r="AS1" s="115"/>
      <c r="AT1" s="115"/>
      <c r="AU1" s="115"/>
      <c r="AV1" s="115"/>
      <c r="AW1" s="115"/>
      <c r="AX1" s="115"/>
      <c r="AY1" s="116"/>
      <c r="AZ1" s="114"/>
      <c r="BA1" s="115"/>
      <c r="BB1" s="115"/>
      <c r="BC1" s="115"/>
      <c r="BD1" s="115"/>
      <c r="BE1" s="115"/>
      <c r="BF1" s="115"/>
      <c r="BG1" s="115"/>
      <c r="BH1" s="114"/>
      <c r="BI1" s="115"/>
      <c r="BJ1" s="115"/>
      <c r="BK1" s="115"/>
      <c r="BL1" s="115"/>
      <c r="BM1" s="115"/>
      <c r="BN1" s="115"/>
      <c r="BO1" s="116"/>
      <c r="BP1" s="114"/>
      <c r="BQ1" s="115"/>
      <c r="BR1" s="115"/>
      <c r="BS1" s="115"/>
      <c r="BT1" s="115"/>
      <c r="BU1" s="115"/>
      <c r="BV1" s="115"/>
      <c r="BW1" s="116"/>
      <c r="BX1" s="114"/>
      <c r="BY1" s="115"/>
      <c r="BZ1" s="115"/>
      <c r="CA1" s="115"/>
      <c r="CB1" s="115"/>
      <c r="CC1" s="115"/>
      <c r="CD1" s="115"/>
      <c r="CE1" s="115"/>
      <c r="CF1" s="116"/>
      <c r="CG1" s="217"/>
      <c r="CH1" s="215"/>
      <c r="CI1" s="215"/>
      <c r="CJ1" s="215"/>
      <c r="CK1" s="215"/>
      <c r="CL1" s="215"/>
      <c r="CM1" s="215"/>
      <c r="CN1" s="215"/>
      <c r="CO1" s="50"/>
    </row>
    <row r="2" spans="1:93" ht="15.75" customHeight="1">
      <c r="I2" s="68"/>
      <c r="J2" s="68"/>
      <c r="K2" s="14" t="s">
        <v>133</v>
      </c>
      <c r="L2" s="14"/>
      <c r="M2" s="14"/>
      <c r="N2" s="14"/>
      <c r="O2" s="14"/>
      <c r="P2" s="14"/>
      <c r="Q2" s="14"/>
      <c r="R2" s="14"/>
      <c r="S2" s="14" t="s">
        <v>132</v>
      </c>
      <c r="T2" s="14"/>
      <c r="U2" s="14"/>
      <c r="V2" s="14"/>
      <c r="W2" s="14"/>
      <c r="X2" s="14"/>
      <c r="Y2" s="14"/>
      <c r="Z2" s="14"/>
      <c r="AA2" s="14" t="s">
        <v>131</v>
      </c>
      <c r="AB2" s="14"/>
      <c r="AC2" s="14"/>
      <c r="AD2" s="14"/>
      <c r="AE2" s="14"/>
      <c r="AF2" s="14"/>
      <c r="AG2" s="14"/>
      <c r="AH2" s="14"/>
      <c r="AI2" s="14" t="s">
        <v>130</v>
      </c>
      <c r="AJ2" s="14"/>
      <c r="AK2" s="14"/>
      <c r="AL2" s="14"/>
      <c r="AM2" s="14"/>
      <c r="AN2" s="14"/>
      <c r="AO2" s="14"/>
      <c r="AP2" s="14"/>
      <c r="AQ2" s="14" t="s">
        <v>114</v>
      </c>
      <c r="AR2" s="14"/>
      <c r="AS2" s="14"/>
      <c r="AT2" s="14"/>
      <c r="AU2" s="14"/>
      <c r="AV2" s="14"/>
      <c r="AW2" s="14"/>
      <c r="AX2" s="14"/>
      <c r="AY2" s="14"/>
      <c r="AZ2" s="14" t="s">
        <v>115</v>
      </c>
      <c r="BA2" s="14"/>
      <c r="BB2" s="14"/>
      <c r="BC2" s="14"/>
      <c r="BD2" s="14"/>
      <c r="BE2" s="14"/>
      <c r="BF2" s="14"/>
      <c r="BG2" s="14"/>
      <c r="BH2" s="14" t="s">
        <v>116</v>
      </c>
      <c r="BI2" s="14"/>
      <c r="BJ2" s="14"/>
      <c r="BK2" s="14"/>
      <c r="BL2" s="14"/>
      <c r="BM2" s="14"/>
      <c r="BN2" s="14"/>
      <c r="BO2" s="14"/>
      <c r="BP2" s="14" t="s">
        <v>117</v>
      </c>
      <c r="BQ2" s="14"/>
      <c r="BR2" s="14"/>
      <c r="BS2" s="14"/>
      <c r="BT2" s="14"/>
      <c r="BU2" s="14"/>
      <c r="BV2" s="14"/>
      <c r="BW2" s="14"/>
      <c r="BX2" s="14" t="s">
        <v>118</v>
      </c>
      <c r="BY2" s="14"/>
      <c r="BZ2" s="14"/>
      <c r="CA2" s="14"/>
      <c r="CB2" s="14"/>
      <c r="CC2" s="14"/>
      <c r="CD2" s="14"/>
      <c r="CE2" s="14"/>
      <c r="CF2" s="14"/>
      <c r="CG2" s="215"/>
      <c r="CH2" s="215"/>
      <c r="CI2" s="215"/>
      <c r="CJ2" s="215"/>
      <c r="CK2" s="215"/>
      <c r="CL2" s="215"/>
      <c r="CM2" s="215"/>
      <c r="CN2" s="215"/>
      <c r="CO2" s="16"/>
    </row>
    <row r="3" spans="1:93" ht="15.75" customHeight="1">
      <c r="I3" s="68"/>
      <c r="J3" s="68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5"/>
      <c r="CH3" s="15"/>
      <c r="CI3" s="15"/>
      <c r="CJ3" s="15"/>
      <c r="CK3" s="15"/>
      <c r="CL3" s="15"/>
      <c r="CM3" s="15"/>
      <c r="CN3" s="15"/>
      <c r="CO3" s="16"/>
    </row>
    <row r="4" spans="1:93" ht="15.75" customHeight="1">
      <c r="I4" s="68"/>
      <c r="J4" s="68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85">
        <v>3</v>
      </c>
      <c r="AR4" s="84" t="str">
        <f>IF(VLOOKUP(AR6,NP,4,FALSE)=0,"",VLOOKUP(AR6,NP,4,FALSE))</f>
        <v/>
      </c>
      <c r="AS4" s="20" t="str">
        <f>IF(AR4="","",CONCATENATE(VLOOKUP(AR6,NP,5,FALSE),"  ",VLOOKUP(AR6,NP,6,FALSE)))</f>
        <v/>
      </c>
      <c r="AT4" s="20"/>
      <c r="AU4" s="92"/>
      <c r="AV4" s="20"/>
      <c r="AW4" s="20"/>
      <c r="AX4" s="92"/>
      <c r="AY4" s="20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5"/>
      <c r="CH4" s="15"/>
      <c r="CI4" s="15"/>
      <c r="CJ4" s="15"/>
      <c r="CK4" s="15"/>
      <c r="CL4" s="15"/>
      <c r="CM4" s="15"/>
      <c r="CN4" s="15"/>
      <c r="CO4" s="16"/>
    </row>
    <row r="5" spans="1:93" ht="15.75" customHeight="1">
      <c r="B5" s="67"/>
      <c r="C5" s="67"/>
      <c r="D5" s="67"/>
      <c r="E5" s="67"/>
      <c r="F5" s="67"/>
      <c r="G5" s="67"/>
      <c r="H5" s="67"/>
      <c r="I5" s="67"/>
      <c r="J5" s="18"/>
      <c r="K5" s="18"/>
      <c r="L5" s="18"/>
      <c r="M5" s="99"/>
      <c r="N5" s="18"/>
      <c r="O5" s="18"/>
      <c r="P5" s="99"/>
      <c r="Q5" s="68"/>
      <c r="R5" s="68"/>
      <c r="S5" s="18"/>
      <c r="T5" s="18"/>
      <c r="U5" s="99"/>
      <c r="V5" s="18"/>
      <c r="W5" s="18"/>
      <c r="X5" s="99"/>
      <c r="Y5" s="18"/>
      <c r="AP5" s="118">
        <v>6</v>
      </c>
      <c r="AQ5" s="186"/>
      <c r="AR5" s="174" t="str">
        <f>IF(OR(AR4="",VLOOKUP(AR6,NP,10,FALSE)=0),"",IF(LEN(VLOOKUP(AR6,NP,10,FALSE))=7,VLOOKUP(AR6,NP,10,FALSE),VLOOKUP(AR6,NP,10,FALSE)))</f>
        <v/>
      </c>
      <c r="AS5" s="27" t="str">
        <f>IF(AR4="","",CONCATENATE(VLOOKUP(AR6,NP,8,FALSE)," pts - ",VLOOKUP(AR6,NP,11,FALSE)))</f>
        <v/>
      </c>
      <c r="AT5" s="27"/>
      <c r="AU5" s="97"/>
      <c r="AV5" s="27"/>
      <c r="AW5" s="27"/>
      <c r="AX5" s="97"/>
      <c r="AY5" s="85"/>
      <c r="AZ5" s="180">
        <v>3</v>
      </c>
      <c r="BA5" s="120"/>
      <c r="BB5" s="121"/>
      <c r="BC5" s="122"/>
      <c r="BD5" s="121"/>
      <c r="BE5" s="121"/>
      <c r="BF5" s="122"/>
      <c r="BG5" s="4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5"/>
      <c r="CH5" s="15"/>
      <c r="CI5" s="15"/>
      <c r="CJ5" s="15"/>
      <c r="CK5" s="15"/>
      <c r="CL5" s="15"/>
      <c r="CM5" s="15"/>
      <c r="CN5" s="15"/>
      <c r="CO5" s="16"/>
    </row>
    <row r="6" spans="1:93" ht="12" customHeight="1">
      <c r="J6" s="18"/>
      <c r="K6" s="18"/>
      <c r="L6" s="18"/>
      <c r="M6" s="99"/>
      <c r="N6" s="18"/>
      <c r="O6" s="18"/>
      <c r="P6" s="99"/>
      <c r="Q6" s="68"/>
      <c r="R6" s="68"/>
      <c r="S6" s="120"/>
      <c r="T6" s="121"/>
      <c r="U6" s="122"/>
      <c r="V6" s="121"/>
      <c r="W6" s="121"/>
      <c r="X6" s="122"/>
      <c r="Y6" s="4"/>
      <c r="AI6" s="20" t="str">
        <f>IF(AP6="","",IF(VLOOKUP(AR6,NP,12,FALSE)=0,CONCATENATE(VLOOKUP(AR6,NP,5,FALSE),"  ",VLOOKUP(AR6,NP,6,FALSE)),IF(VLOOKUP(AR6,NP,22,FALSE)=0,CONCATENATE(VLOOKUP(AR6,NP,15,FALSE),"  ",VLOOKUP(AR6,NP,16,FALSE)),"")))</f>
        <v/>
      </c>
      <c r="AJ6" s="20"/>
      <c r="AK6" s="92"/>
      <c r="AL6" s="20"/>
      <c r="AM6" s="20"/>
      <c r="AN6" s="92"/>
      <c r="AO6" s="20"/>
      <c r="AP6" s="90" t="str">
        <f>IF(AND(VLOOKUP(AR6,NP,12,FALSE)=0,VLOOKUP(AR6,NP,22,FALSE)=0),"",IF(VLOOKUP(AR6,NP,12,FALSE)=0,VLOOKUP(AR6,NP,4,FALSE),IF(VLOOKUP(AR6,NP,22,FALSE)=0,VLOOKUP(AR6,NP,14,FALSE),"")))</f>
        <v/>
      </c>
      <c r="AQ6" s="136"/>
      <c r="AR6" s="124">
        <v>289</v>
      </c>
      <c r="AS6" s="125" t="s">
        <v>67</v>
      </c>
      <c r="AT6" s="125"/>
      <c r="AU6" s="126" t="str">
        <f>IF(VLOOKUP(AR6,NP,32,FALSE)="","",IF(VLOOKUP(AR6,NP,32,FALSE)=0,"",VLOOKUP(AR6,NP,32,FALSE)))</f>
        <v/>
      </c>
      <c r="AV6" s="127" t="str">
        <f>IF(VLOOKUP(AR6,NP,33,FALSE)="","",IF(VLOOKUP(AR6,NP,34,FALSE)=2,"",VLOOKUP(AR6,NP,34,FALSE)))</f>
        <v/>
      </c>
      <c r="AW6" s="127"/>
      <c r="AX6" s="128" t="str">
        <f>IF(VLOOKUP(AR6,NP,33,FALSE)="","",IF(VLOOKUP(AR6,NP,33,FALSE)=0,"",VLOOKUP(AR6,NP,33,FALSE)))</f>
        <v/>
      </c>
      <c r="AY6" s="129"/>
      <c r="AZ6" s="83" t="str">
        <f>IF(VLOOKUP(AZ9,NP,4,FALSE)=0,"",VLOOKUP(AZ9,NP,4,FALSE))</f>
        <v/>
      </c>
      <c r="BA6" s="20" t="str">
        <f>IF(AZ6="","",CONCATENATE(VLOOKUP(AZ9,NP,5,FALSE),"  ",VLOOKUP(AZ9,NP,6,FALSE)))</f>
        <v/>
      </c>
      <c r="BB6" s="20"/>
      <c r="BC6" s="92"/>
      <c r="BD6" s="20"/>
      <c r="BE6" s="20"/>
      <c r="BF6" s="92"/>
      <c r="BG6" s="20"/>
    </row>
    <row r="7" spans="1:93" ht="12" customHeight="1">
      <c r="J7" s="18"/>
      <c r="K7" s="18"/>
      <c r="L7" s="18"/>
      <c r="M7" s="99"/>
      <c r="N7" s="18"/>
      <c r="O7" s="18"/>
      <c r="P7" s="99"/>
      <c r="Q7" s="68"/>
      <c r="R7" s="68"/>
      <c r="AH7" s="71"/>
      <c r="AI7" s="64" t="str">
        <f>IF(AP6="","",IF(VLOOKUP(AR6,NP,12,FALSE)=0,CONCATENATE(VLOOKUP(AR6,NP,8,FALSE)," pts - ",VLOOKUP(AR6,NP,11,FALSE)),IF(VLOOKUP(AR6,NP,22,FALSE)=0,CONCATENATE(VLOOKUP(AR6,NP,18,FALSE)," pts - ",VLOOKUP(AR6,NP,21,FALSE)),"")))</f>
        <v/>
      </c>
      <c r="AJ7" s="64"/>
      <c r="AK7" s="107"/>
      <c r="AL7" s="64"/>
      <c r="AM7" s="64"/>
      <c r="AN7" s="107"/>
      <c r="AO7" s="64"/>
      <c r="AP7" s="72"/>
      <c r="AQ7" s="136"/>
      <c r="AR7" s="2"/>
      <c r="AS7" s="120"/>
      <c r="AT7" s="120"/>
      <c r="AU7" s="130"/>
      <c r="AV7" s="120"/>
      <c r="AW7" s="120"/>
      <c r="AX7" s="130"/>
      <c r="AY7" s="131"/>
      <c r="AZ7" s="26"/>
      <c r="BA7" s="21" t="str">
        <f>IF(AZ6="","",CONCATENATE(VLOOKUP(AZ9,NP,8,FALSE)," pts - ",VLOOKUP(AZ9,NP,11,FALSE)))</f>
        <v/>
      </c>
      <c r="BB7" s="21"/>
      <c r="BC7" s="17"/>
      <c r="BD7" s="21"/>
      <c r="BE7" s="21"/>
      <c r="BF7" s="17"/>
      <c r="BG7" s="21"/>
      <c r="BH7" s="22"/>
    </row>
    <row r="8" spans="1:93" ht="12" customHeight="1">
      <c r="Q8" s="68"/>
      <c r="R8" s="68"/>
      <c r="Z8" s="18"/>
      <c r="AH8" s="132">
        <v>11</v>
      </c>
      <c r="AQ8" s="187">
        <v>6</v>
      </c>
      <c r="AR8" s="84" t="str">
        <f>IF(VLOOKUP(AR6,NP,14,FALSE)=0,"",VLOOKUP(AR6,NP,14,FALSE))</f>
        <v/>
      </c>
      <c r="AS8" s="20" t="str">
        <f>IF(AR8="","",CONCATENATE(VLOOKUP(AR6,NP,15,FALSE),"  ",VLOOKUP(AR6,NP,16,FALSE)))</f>
        <v/>
      </c>
      <c r="AT8" s="134"/>
      <c r="AU8" s="135"/>
      <c r="AV8" s="134"/>
      <c r="AW8" s="134"/>
      <c r="AX8" s="135"/>
      <c r="AY8" s="86"/>
      <c r="AZ8" s="26"/>
      <c r="BA8" s="21" t="str">
        <f>IF(AZ6="","",CONCATENATE(IF(VLOOKUP(AR6,NP,23,FALSE)="","",IF(VLOOKUP(AR6,NP,12,FALSE)=1,VLOOKUP(AR6,NP,23,FALSE),-VLOOKUP(AR6,NP,23,FALSE))),IF(VLOOKUP(AR6,NP,24,FALSE)="","",CONCATENATE(" / ",IF(VLOOKUP(AR6,NP,12,FALSE)=1,VLOOKUP(AR6,NP,24,FALSE),-VLOOKUP(AR6,NP,24,FALSE)))),IF(VLOOKUP(AR6,NP,25,FALSE)="","",CONCATENATE(" / ",IF(VLOOKUP(AR6,NP,12,FALSE)=1,VLOOKUP(AR6,NP,25,FALSE),-VLOOKUP(AR6,NP,25,FALSE)))),IF(VLOOKUP(AR6,NP,26,FALSE)="","",CONCATENATE(" / ",IF(VLOOKUP(AR6,NP,12,FALSE)=1,VLOOKUP(AR6,NP,26,FALSE),-VLOOKUP(AR6,NP,26,FALSE)))),IF(VLOOKUP(AR6,NP,27,FALSE)="","",CONCATENATE(" / ",IF(VLOOKUP(AR6,NP,12,FALSE)=1,VLOOKUP(AR6,NP,27,FALSE),-VLOOKUP(AR6,NP,27,FALSE)))),IF(VLOOKUP(AR6,NP,28)="","",CONCATENATE(" / ",IF(VLOOKUP(AR6,NP,12)=1,VLOOKUP(AR6,NP,28),-VLOOKUP(AR6,NP,28)))),IF(VLOOKUP(AR6,NP,29)="","",CONCATENATE(" / ",IF(VLOOKUP(AR6,NP,12)=1,VLOOKUP(AR6,NP,29),-VLOOKUP(AR6,NP,29))))))</f>
        <v/>
      </c>
      <c r="BB8" s="21"/>
      <c r="BC8" s="17"/>
      <c r="BD8" s="21"/>
      <c r="BE8" s="21"/>
      <c r="BF8" s="17"/>
      <c r="BG8" s="21"/>
      <c r="BH8" s="136">
        <v>3</v>
      </c>
    </row>
    <row r="9" spans="1:93" ht="12" customHeight="1">
      <c r="Q9" s="68"/>
      <c r="R9" s="68"/>
      <c r="AA9" s="20" t="str">
        <f>IF(AH9="","",CONCATENATE(VLOOKUP(AH15,NP,5,FALSE),"  ",VLOOKUP(AH15,NP,6,FALSE)))</f>
        <v/>
      </c>
      <c r="AB9" s="20"/>
      <c r="AC9" s="92"/>
      <c r="AD9" s="20"/>
      <c r="AE9" s="20"/>
      <c r="AF9" s="92"/>
      <c r="AG9" s="20"/>
      <c r="AH9" s="90" t="str">
        <f>IF(VLOOKUP(AH15,NP,4,FALSE)=0,"",VLOOKUP(AH15,NP,4,FALSE))</f>
        <v/>
      </c>
      <c r="AI9" s="125" t="s">
        <v>67</v>
      </c>
      <c r="AJ9" s="125"/>
      <c r="AK9" s="126" t="str">
        <f>IF(VLOOKUP(AP9,NP,32,FALSE)="","",IF(VLOOKUP(AP9,NP,32,FALSE)=0,"",VLOOKUP(AP9,NP,32,FALSE)))</f>
        <v/>
      </c>
      <c r="AL9" s="127" t="str">
        <f>IF(VLOOKUP(AP9,NP,33,FALSE)="","",IF(VLOOKUP(AP9,NP,34,FALSE)=2,"",VLOOKUP(AP9,NP,34,FALSE)))</f>
        <v/>
      </c>
      <c r="AM9" s="127"/>
      <c r="AN9" s="128" t="str">
        <f>IF(VLOOKUP(AP9,NP,33,FALSE)="","",IF(VLOOKUP(AP9,NP,33,FALSE)=0,"",VLOOKUP(AP9,NP,33,FALSE)))</f>
        <v/>
      </c>
      <c r="AO9" s="137"/>
      <c r="AP9" s="147">
        <f>AZ93+1</f>
        <v>313</v>
      </c>
      <c r="AQ9" s="109"/>
      <c r="AR9" s="174" t="str">
        <f>IF(OR(AR8="",VLOOKUP(AR6,NP,20,FALSE)=0),"",IF(LEN(VLOOKUP(AR6,NP,20,FALSE))=7,VLOOKUP(AR6,NP,20,FALSE),VLOOKUP(AR6,NP,20,FALSE)))</f>
        <v/>
      </c>
      <c r="AS9" s="21" t="str">
        <f>IF(AR8="","",CONCATENATE(VLOOKUP(AR6,NP,18,FALSE)," pts - ",VLOOKUP(AR6,NP,21,FALSE)))</f>
        <v/>
      </c>
      <c r="AT9" s="21"/>
      <c r="AU9" s="17"/>
      <c r="AV9" s="21"/>
      <c r="AW9" s="21"/>
      <c r="AX9" s="17"/>
      <c r="AY9" s="21"/>
      <c r="AZ9" s="139">
        <f>AR96+1</f>
        <v>305</v>
      </c>
      <c r="BA9" s="125" t="s">
        <v>67</v>
      </c>
      <c r="BB9" s="125"/>
      <c r="BC9" s="126" t="str">
        <f>IF(VLOOKUP(AZ9,NP,32,FALSE)="","",IF(VLOOKUP(AZ9,NP,32,FALSE)=0,"",VLOOKUP(AZ9,NP,32,FALSE)))</f>
        <v/>
      </c>
      <c r="BD9" s="127" t="str">
        <f>IF(VLOOKUP(AZ9,NP,33,FALSE)="","",IF(VLOOKUP(AZ9,NP,34,FALSE)=2,"",VLOOKUP(AZ9,NP,34,FALSE)))</f>
        <v/>
      </c>
      <c r="BE9" s="127"/>
      <c r="BF9" s="128" t="str">
        <f>IF(VLOOKUP(AZ9,NP,33,FALSE)="","",IF(VLOOKUP(AZ9,NP,33,FALSE)=0,"",VLOOKUP(AZ9,NP,33,FALSE)))</f>
        <v/>
      </c>
      <c r="BG9" s="137"/>
      <c r="BH9" s="83" t="str">
        <f>IF(VLOOKUP(BH15,NP,4,FALSE)=0,"",VLOOKUP(BH15,NP,4,FALSE))</f>
        <v/>
      </c>
      <c r="BI9" s="20" t="str">
        <f>IF(BH9="","",CONCATENATE(VLOOKUP(BH15,NP,5,FALSE),"  ",VLOOKUP(BH15,NP,6,FALSE)))</f>
        <v/>
      </c>
      <c r="BJ9" s="20"/>
      <c r="BK9" s="92"/>
      <c r="BL9" s="20"/>
      <c r="BM9" s="20"/>
      <c r="BN9" s="92"/>
      <c r="BO9" s="20"/>
    </row>
    <row r="10" spans="1:93" ht="12" customHeight="1">
      <c r="Q10" s="68"/>
      <c r="R10" s="68"/>
      <c r="Z10" s="72"/>
      <c r="AA10" s="64" t="str">
        <f>IF(AH9="","",CONCATENATE(VLOOKUP(AH15,NP,8,FALSE)," pts - ",VLOOKUP(AH15,NP,11,FALSE)))</f>
        <v/>
      </c>
      <c r="AB10" s="64"/>
      <c r="AC10" s="107"/>
      <c r="AD10" s="64"/>
      <c r="AE10" s="64"/>
      <c r="AF10" s="107"/>
      <c r="AG10" s="64"/>
      <c r="AH10" s="72"/>
      <c r="AQ10" s="185">
        <v>11</v>
      </c>
      <c r="AR10" s="84" t="str">
        <f>IF(VLOOKUP(AR12,NP,4,FALSE)=0,"",VLOOKUP(AR12,NP,4,FALSE))</f>
        <v/>
      </c>
      <c r="AS10" s="20" t="str">
        <f>IF(AR10="","",CONCATENATE(VLOOKUP(AR12,NP,5,FALSE),"  ",VLOOKUP(AR12,NP,6,FALSE)))</f>
        <v/>
      </c>
      <c r="AT10" s="20"/>
      <c r="AU10" s="92"/>
      <c r="AV10" s="20"/>
      <c r="AW10" s="20"/>
      <c r="AX10" s="92"/>
      <c r="AY10" s="20"/>
      <c r="AZ10" s="2"/>
      <c r="BA10" s="121"/>
      <c r="BB10" s="121"/>
      <c r="BC10" s="122"/>
      <c r="BD10" s="121"/>
      <c r="BE10" s="121"/>
      <c r="BF10" s="122"/>
      <c r="BG10" s="4"/>
      <c r="BH10" s="25"/>
      <c r="BI10" s="21" t="str">
        <f>IF(BH9="","",CONCATENATE(VLOOKUP(BH15,NP,8,FALSE)," pts - ",VLOOKUP(BH15,NP,11,FALSE)))</f>
        <v/>
      </c>
      <c r="BJ10" s="21"/>
      <c r="BK10" s="17"/>
      <c r="BL10" s="21"/>
      <c r="BM10" s="21"/>
      <c r="BN10" s="17"/>
      <c r="BO10" s="21"/>
      <c r="BP10" s="22"/>
    </row>
    <row r="11" spans="1:93" ht="12" customHeight="1">
      <c r="Q11" s="68"/>
      <c r="R11" s="68"/>
      <c r="Z11" s="71"/>
      <c r="AA11" s="64" t="str">
        <f>IF(AH9="","",CONCATENATE(IF(VLOOKUP(AP9,NP,23,FALSE)="","",IF(VLOOKUP(AP9,NP,12,FALSE)=1,VLOOKUP(AP9,NP,23,FALSE),-VLOOKUP(AP9,NP,23,FALSE))),IF(VLOOKUP(AP9,NP,24,FALSE)="","",CONCATENATE(" / ",IF(VLOOKUP(AP9,NP,12,FALSE)=1,VLOOKUP(AP9,NP,24,FALSE),-VLOOKUP(AP9,NP,24,FALSE)))),IF(VLOOKUP(AP9,NP,25,FALSE)="","",CONCATENATE(" / ",IF(VLOOKUP(AP9,NP,12,FALSE)=1,VLOOKUP(AP9,NP,25,FALSE),-VLOOKUP(AP9,NP,25,FALSE)))),IF(VLOOKUP(AP9,NP,26,FALSE)="","",CONCATENATE(" / ",IF(VLOOKUP(AP9,NP,12,FALSE)=1,VLOOKUP(AP9,NP,26,FALSE),-VLOOKUP(AP9,NP,26,FALSE)))),IF(VLOOKUP(AP9,NP,27,FALSE)="","",CONCATENATE(" / ",IF(VLOOKUP(AP9,NP,12,FALSE)=1,VLOOKUP(AP9,NP,27,FALSE),-VLOOKUP(AP9,NP,27,FALSE)))),IF(VLOOKUP(AP9,NP,28)="","",CONCATENATE(" / ",IF(VLOOKUP(AP9,NP,12)=1,VLOOKUP(AP9,NP,28),-VLOOKUP(AP9,NP,28)))),IF(VLOOKUP(AP9,NP,29)="","",CONCATENATE(" / ",IF(VLOOKUP(AP9,NP,12)=1,VLOOKUP(AP9,NP,29),-VLOOKUP(AP9,NP,29))))))</f>
        <v/>
      </c>
      <c r="AB11" s="64"/>
      <c r="AC11" s="107"/>
      <c r="AD11" s="64"/>
      <c r="AE11" s="64"/>
      <c r="AF11" s="107"/>
      <c r="AH11" s="71"/>
      <c r="AP11" s="118"/>
      <c r="AQ11" s="186"/>
      <c r="AR11" s="174" t="str">
        <f>IF(OR(AR10="",VLOOKUP(AR12,NP,10,FALSE)=0),"",IF(LEN(VLOOKUP(AR12,NP,10,FALSE))=7,VLOOKUP(AR12,NP,10,FALSE),VLOOKUP(AR12,NP,10,FALSE)))</f>
        <v/>
      </c>
      <c r="AS11" s="21" t="str">
        <f>IF(AR10="","",CONCATENATE(VLOOKUP(AR12,NP,8,FALSE)," pts - ",VLOOKUP(AR12,NP,11,FALSE)))</f>
        <v/>
      </c>
      <c r="AT11" s="21"/>
      <c r="AU11" s="17"/>
      <c r="AV11" s="21"/>
      <c r="AW11" s="21"/>
      <c r="AX11" s="17"/>
      <c r="AY11" s="21"/>
      <c r="AZ11" s="140"/>
      <c r="BA11" s="120"/>
      <c r="BB11" s="121"/>
      <c r="BC11" s="122"/>
      <c r="BD11" s="121"/>
      <c r="BE11" s="121"/>
      <c r="BF11" s="122"/>
      <c r="BG11" s="4"/>
      <c r="BH11" s="26"/>
      <c r="BI11" s="21" t="str">
        <f>IF(BH9="","",CONCATENATE(IF(VLOOKUP(AZ9,NP,23,FALSE)="","",IF(VLOOKUP(AZ9,NP,12,FALSE)=1,VLOOKUP(AZ9,NP,23,FALSE),-VLOOKUP(AZ9,NP,23,FALSE))),IF(VLOOKUP(AZ9,NP,24,FALSE)="","",CONCATENATE(" / ",IF(VLOOKUP(AZ9,NP,12,FALSE)=1,VLOOKUP(AZ9,NP,24,FALSE),-VLOOKUP(AZ9,NP,24,FALSE)))),IF(VLOOKUP(AZ9,NP,25,FALSE)="","",CONCATENATE(" / ",IF(VLOOKUP(AZ9,NP,12,FALSE)=1,VLOOKUP(AZ9,NP,25,FALSE),-VLOOKUP(AZ9,NP,25,FALSE)))),IF(VLOOKUP(AZ9,NP,26,FALSE)="","",CONCATENATE(" / ",IF(VLOOKUP(AZ9,NP,12,FALSE)=1,VLOOKUP(AZ9,NP,26,FALSE),-VLOOKUP(AZ9,NP,26,FALSE)))),IF(VLOOKUP(AZ9,NP,27,FALSE)="","",CONCATENATE(" / ",IF(VLOOKUP(AZ9,NP,12,FALSE)=1,VLOOKUP(AZ9,NP,27,FALSE),-VLOOKUP(AZ9,NP,27,FALSE)))),IF(VLOOKUP(AZ9,NP,28)="","",CONCATENATE(" / ",IF(VLOOKUP(AZ9,NP,12)=1,VLOOKUP(AZ9,NP,28),-VLOOKUP(AZ9,NP,28)))),IF(VLOOKUP(AZ9,NP,29)="","",CONCATENATE(" / ",IF(VLOOKUP(AZ9,NP,12)=1,VLOOKUP(AZ9,NP,29),-VLOOKUP(AZ9,NP,29))))))</f>
        <v/>
      </c>
      <c r="BJ11" s="21"/>
      <c r="BK11" s="17"/>
      <c r="BL11" s="21"/>
      <c r="BM11" s="21"/>
      <c r="BN11" s="17"/>
      <c r="BO11" s="21"/>
      <c r="BP11" s="22"/>
    </row>
    <row r="12" spans="1:93" ht="12" customHeight="1">
      <c r="Q12" s="68"/>
      <c r="R12" s="68"/>
      <c r="Z12" s="72"/>
      <c r="AH12" s="71"/>
      <c r="AI12" s="20" t="str">
        <f>IF(AP12="","",IF(VLOOKUP(AR12,NP,12,FALSE)=0,CONCATENATE(VLOOKUP(AR12,NP,5,FALSE),"  ",VLOOKUP(AR12,NP,6,FALSE)),IF(VLOOKUP(AR12,NP,22,FALSE)=0,CONCATENATE(VLOOKUP(AR12,NP,15,FALSE),"  ",VLOOKUP(AR12,NP,16,FALSE)),"")))</f>
        <v/>
      </c>
      <c r="AJ12" s="20"/>
      <c r="AK12" s="92"/>
      <c r="AL12" s="20"/>
      <c r="AM12" s="20"/>
      <c r="AN12" s="92"/>
      <c r="AO12" s="20"/>
      <c r="AP12" s="90" t="str">
        <f>IF(AND(VLOOKUP(AR12,NP,12,FALSE)=0,VLOOKUP(AR12,NP,22,FALSE)=0),"",IF(VLOOKUP(AR12,NP,12,FALSE)=0,VLOOKUP(AR12,NP,4,FALSE),IF(VLOOKUP(AR12,NP,22,FALSE)=0,VLOOKUP(AR12,NP,14,FALSE),"")))</f>
        <v/>
      </c>
      <c r="AQ12" s="136"/>
      <c r="AR12" s="124">
        <f>AR6+1</f>
        <v>290</v>
      </c>
      <c r="AS12" s="125" t="s">
        <v>67</v>
      </c>
      <c r="AT12" s="125"/>
      <c r="AU12" s="126" t="str">
        <f>IF(VLOOKUP(AR12,NP,32,FALSE)="","",IF(VLOOKUP(AR12,NP,32,FALSE)=0,"",VLOOKUP(AR12,NP,32,FALSE)))</f>
        <v/>
      </c>
      <c r="AV12" s="127" t="str">
        <f>IF(VLOOKUP(AR12,NP,33,FALSE)="","",IF(VLOOKUP(AR12,NP,34,FALSE)=2,"",VLOOKUP(AR12,NP,34,FALSE)))</f>
        <v/>
      </c>
      <c r="AW12" s="127"/>
      <c r="AX12" s="128" t="str">
        <f>IF(VLOOKUP(AR12,NP,33,FALSE)="","",IF(VLOOKUP(AR12,NP,33,FALSE)=0,"",VLOOKUP(AR12,NP,33,FALSE)))</f>
        <v/>
      </c>
      <c r="AY12" s="137"/>
      <c r="AZ12" s="83" t="str">
        <f>IF(VLOOKUP(AZ9,NP,14,FALSE)=0,"",VLOOKUP(AZ9,NP,14,FALSE))</f>
        <v/>
      </c>
      <c r="BA12" s="20" t="str">
        <f>IF(AZ12="","",CONCATENATE(VLOOKUP(AZ9,NP,15,FALSE),"  ",VLOOKUP(AZ9,NP,16,FALSE)))</f>
        <v/>
      </c>
      <c r="BB12" s="20"/>
      <c r="BC12" s="92"/>
      <c r="BD12" s="20"/>
      <c r="BE12" s="20"/>
      <c r="BF12" s="92"/>
      <c r="BG12" s="20"/>
      <c r="BH12" s="22"/>
      <c r="BP12" s="22"/>
    </row>
    <row r="13" spans="1:93" ht="12" customHeight="1">
      <c r="A13" s="73"/>
      <c r="B13" s="18"/>
      <c r="C13" s="18"/>
      <c r="D13" s="18"/>
      <c r="E13" s="18"/>
      <c r="F13" s="18"/>
      <c r="G13" s="18"/>
      <c r="H13" s="11"/>
      <c r="Q13" s="68"/>
      <c r="R13" s="68"/>
      <c r="Z13" s="71"/>
      <c r="AA13" s="121"/>
      <c r="AB13" s="121"/>
      <c r="AC13" s="122"/>
      <c r="AD13" s="121"/>
      <c r="AE13" s="121"/>
      <c r="AF13" s="122"/>
      <c r="AI13" s="64" t="str">
        <f>IF(AP12="","",IF(VLOOKUP(AR12,NP,12,FALSE)=0,CONCATENATE(VLOOKUP(AR12,NP,8,FALSE)," pts - ",VLOOKUP(AR12,NP,11,FALSE)),IF(VLOOKUP(AR12,NP,22,FALSE)=0,CONCATENATE(VLOOKUP(AR12,NP,18,FALSE)," pts - ",VLOOKUP(AR12,NP,21,FALSE)),"")))</f>
        <v/>
      </c>
      <c r="AJ13" s="64"/>
      <c r="AK13" s="97"/>
      <c r="AL13" s="27"/>
      <c r="AM13" s="27"/>
      <c r="AN13" s="97"/>
      <c r="AO13" s="27"/>
      <c r="AP13" s="118">
        <f>AQ10</f>
        <v>11</v>
      </c>
      <c r="AQ13" s="136"/>
      <c r="AR13" s="2"/>
      <c r="AS13" s="120"/>
      <c r="AT13" s="120"/>
      <c r="AU13" s="130"/>
      <c r="AV13" s="120"/>
      <c r="AW13" s="120"/>
      <c r="AX13" s="130"/>
      <c r="AY13" s="141"/>
      <c r="AZ13" s="180">
        <f>AQ14</f>
        <v>14</v>
      </c>
      <c r="BA13" s="27" t="str">
        <f>IF(AZ12="","",CONCATENATE(VLOOKUP(AZ9,NP,18,FALSE)," pts - ",VLOOKUP(AZ9,NP,21,FALSE)))</f>
        <v/>
      </c>
      <c r="BB13" s="27"/>
      <c r="BC13" s="97"/>
      <c r="BD13" s="27"/>
      <c r="BE13" s="27"/>
      <c r="BF13" s="97"/>
      <c r="BG13" s="27"/>
      <c r="BP13" s="22"/>
    </row>
    <row r="14" spans="1:93" ht="12" customHeight="1">
      <c r="A14" s="73"/>
      <c r="B14" s="18"/>
      <c r="C14" s="18"/>
      <c r="D14" s="18"/>
      <c r="E14" s="18"/>
      <c r="F14" s="18"/>
      <c r="G14" s="18"/>
      <c r="H14" s="11"/>
      <c r="Q14" s="68"/>
      <c r="R14" s="68"/>
      <c r="Z14" s="132">
        <v>11</v>
      </c>
      <c r="AA14" s="120"/>
      <c r="AB14" s="121"/>
      <c r="AC14" s="122"/>
      <c r="AD14" s="121"/>
      <c r="AE14" s="121"/>
      <c r="AF14" s="122"/>
      <c r="AP14" s="71"/>
      <c r="AQ14" s="187">
        <v>14</v>
      </c>
      <c r="AR14" s="84" t="str">
        <f>IF(VLOOKUP(AR12,NP,14,FALSE)=0,"",VLOOKUP(AR12,NP,14,FALSE))</f>
        <v/>
      </c>
      <c r="AS14" s="20" t="str">
        <f>IF(AR14="","",CONCATENATE(VLOOKUP(AR12,NP,15,FALSE),"  ",VLOOKUP(AR12,NP,16,FALSE)))</f>
        <v/>
      </c>
      <c r="AT14" s="134"/>
      <c r="AU14" s="135"/>
      <c r="AV14" s="134"/>
      <c r="AW14" s="134"/>
      <c r="AX14" s="135"/>
      <c r="AY14" s="3"/>
      <c r="AZ14" s="26"/>
      <c r="BA14" s="21" t="str">
        <f>IF(AZ12="","",CONCATENATE(IF(VLOOKUP(AR12,NP,23,FALSE)="","",IF(VLOOKUP(AR12,NP,12,FALSE)=1,VLOOKUP(AR12,NP,23,FALSE),-VLOOKUP(AR12,NP,23,FALSE))),IF(VLOOKUP(AR12,NP,24,FALSE)="","",CONCATENATE(" / ",IF(VLOOKUP(AR12,NP,12,FALSE)=1,VLOOKUP(AR12,NP,24,FALSE),-VLOOKUP(AR12,NP,24,FALSE)))),IF(VLOOKUP(AR12,NP,25,FALSE)="","",CONCATENATE(" / ",IF(VLOOKUP(AR12,NP,12,FALSE)=1,VLOOKUP(AR12,NP,25,FALSE),-VLOOKUP(AR12,NP,25,FALSE)))),IF(VLOOKUP(AR12,NP,26,FALSE)="","",CONCATENATE(" / ",IF(VLOOKUP(AR12,NP,12,FALSE)=1,VLOOKUP(AR12,NP,26,FALSE),-VLOOKUP(AR12,NP,26,FALSE)))),IF(VLOOKUP(AR12,NP,27,FALSE)="","",CONCATENATE(" / ",IF(VLOOKUP(AR12,NP,12,FALSE)=1,VLOOKUP(AR12,NP,27,FALSE),-VLOOKUP(AR12,NP,27,FALSE)))),IF(VLOOKUP(AR12,NP,28)="","",CONCATENATE(" / ",IF(VLOOKUP(AR12,NP,12)=1,VLOOKUP(AR12,NP,28),-VLOOKUP(AR12,NP,28)))),IF(VLOOKUP(AR12,NP,29)="","",CONCATENATE(" / ",IF(VLOOKUP(AR12,NP,12)=1,VLOOKUP(AR12,NP,29),-VLOOKUP(AR12,NP,29))))))</f>
        <v/>
      </c>
      <c r="BB14" s="21"/>
      <c r="BC14" s="17"/>
      <c r="BD14" s="21"/>
      <c r="BE14" s="21"/>
      <c r="BF14" s="17"/>
      <c r="BG14" s="21"/>
      <c r="BP14" s="136">
        <v>3</v>
      </c>
    </row>
    <row r="15" spans="1:93" ht="12" customHeight="1">
      <c r="A15" s="73"/>
      <c r="B15" s="18"/>
      <c r="C15" s="18"/>
      <c r="D15" s="18"/>
      <c r="E15" s="18"/>
      <c r="F15" s="18"/>
      <c r="G15" s="18"/>
      <c r="H15" s="11"/>
      <c r="Q15" s="68"/>
      <c r="R15" s="68"/>
      <c r="S15" s="20" t="str">
        <f>IF(Z15="","",CONCATENATE(VLOOKUP(Z27,NP,5,FALSE),"  ",VLOOKUP(Z27,NP,6,FALSE)))</f>
        <v/>
      </c>
      <c r="T15" s="20"/>
      <c r="U15" s="92"/>
      <c r="V15" s="20"/>
      <c r="W15" s="20"/>
      <c r="X15" s="92"/>
      <c r="Y15" s="20"/>
      <c r="Z15" s="82" t="str">
        <f>IF(VLOOKUP(Z27,NP,4,FALSE)=0,"",VLOOKUP(Z27,NP,4,FALSE))</f>
        <v/>
      </c>
      <c r="AA15" s="125" t="s">
        <v>67</v>
      </c>
      <c r="AB15" s="125"/>
      <c r="AC15" s="126" t="str">
        <f>IF(VLOOKUP(AH15,NP,32,FALSE)="","",IF(VLOOKUP(AH15,NP,32,FALSE)=0,"",VLOOKUP(AH15,NP,32,FALSE)))</f>
        <v/>
      </c>
      <c r="AD15" s="127" t="str">
        <f>IF(VLOOKUP(AH15,NP,33,FALSE)="","",IF(VLOOKUP(AH15,NP,34,FALSE)=2,"",VLOOKUP(AH15,NP,34,FALSE)))</f>
        <v/>
      </c>
      <c r="AE15" s="127"/>
      <c r="AF15" s="128" t="str">
        <f>IF(VLOOKUP(AH15,NP,33,FALSE)="","",IF(VLOOKUP(AH15,NP,33,FALSE)=0,"",VLOOKUP(AH15,NP,33,FALSE)))</f>
        <v/>
      </c>
      <c r="AG15" s="137"/>
      <c r="AH15" s="139">
        <f>BH163+1</f>
        <v>329</v>
      </c>
      <c r="AQ15" s="109"/>
      <c r="AR15" s="174" t="str">
        <f>IF(OR(AR14="",VLOOKUP(AR12,NP,20,FALSE)=0),"",IF(LEN(VLOOKUP(AR12,NP,20,FALSE))=7,VLOOKUP(AR12,NP,20,FALSE),VLOOKUP(AR12,NP,20,FALSE)))</f>
        <v/>
      </c>
      <c r="AS15" s="21" t="str">
        <f>IF(AR14="","",CONCATENATE(VLOOKUP(AR12,NP,18,FALSE)," pts - ",VLOOKUP(AR12,NP,21,FALSE)))</f>
        <v/>
      </c>
      <c r="AT15" s="21"/>
      <c r="AU15" s="17"/>
      <c r="AV15" s="21"/>
      <c r="AW15" s="21"/>
      <c r="AX15" s="17"/>
      <c r="AY15" s="21"/>
      <c r="AZ15" s="141"/>
      <c r="BA15" s="142"/>
      <c r="BB15" s="142"/>
      <c r="BC15" s="143"/>
      <c r="BD15" s="144"/>
      <c r="BE15" s="144"/>
      <c r="BF15" s="143"/>
      <c r="BG15" s="142"/>
      <c r="BH15" s="145">
        <f>AP93+1</f>
        <v>321</v>
      </c>
      <c r="BI15" s="125" t="s">
        <v>67</v>
      </c>
      <c r="BJ15" s="125"/>
      <c r="BK15" s="126" t="str">
        <f>IF(VLOOKUP(BH15,NP,32,FALSE)="","",IF(VLOOKUP(BH15,NP,32,FALSE)=0,"",VLOOKUP(BH15,NP,32,FALSE)))</f>
        <v/>
      </c>
      <c r="BL15" s="127" t="str">
        <f>IF(VLOOKUP(BH15,NP,33,FALSE)="","",IF(VLOOKUP(BH15,NP,34,FALSE)=2,"",VLOOKUP(BH15,NP,34,FALSE)))</f>
        <v/>
      </c>
      <c r="BM15" s="127"/>
      <c r="BN15" s="128" t="str">
        <f>IF(VLOOKUP(BH15,NP,33,FALSE)="","",IF(VLOOKUP(BH15,NP,33,FALSE)=0,"",VLOOKUP(BH15,NP,33,FALSE)))</f>
        <v/>
      </c>
      <c r="BO15" s="137"/>
      <c r="BP15" s="83" t="str">
        <f>IF(VLOOKUP(BP27,NP,4,FALSE)=0,"",VLOOKUP(BP27,NP,4,FALSE))</f>
        <v/>
      </c>
      <c r="BQ15" s="20" t="str">
        <f>IF(BP15="","",CONCATENATE(VLOOKUP(BP27,NP,5,FALSE),"  ",VLOOKUP(BP27,NP,6,FALSE)))</f>
        <v/>
      </c>
      <c r="BR15" s="20"/>
      <c r="BS15" s="92"/>
      <c r="BT15" s="20"/>
      <c r="BU15" s="20"/>
      <c r="BV15" s="92"/>
      <c r="BW15" s="20"/>
    </row>
    <row r="16" spans="1:93" ht="12" customHeight="1">
      <c r="A16" s="73"/>
      <c r="B16" s="18"/>
      <c r="C16" s="18"/>
      <c r="D16" s="18"/>
      <c r="E16" s="18"/>
      <c r="F16" s="18"/>
      <c r="G16" s="18"/>
      <c r="H16" s="11"/>
      <c r="R16" s="74"/>
      <c r="S16" s="64" t="str">
        <f>IF(Z15="","",CONCATENATE(VLOOKUP(Z27,NP,8,FALSE)," pts - ",VLOOKUP(Z27,NP,11,FALSE)))</f>
        <v/>
      </c>
      <c r="T16" s="64"/>
      <c r="U16" s="107"/>
      <c r="V16" s="64"/>
      <c r="W16" s="64"/>
      <c r="X16" s="107"/>
      <c r="Y16" s="64"/>
      <c r="Z16" s="71"/>
      <c r="AQ16" s="185">
        <v>19</v>
      </c>
      <c r="AR16" s="84" t="str">
        <f>IF(VLOOKUP(AR18,NP,4,FALSE)=0,"",VLOOKUP(AR18,NP,4,FALSE))</f>
        <v/>
      </c>
      <c r="AS16" s="20" t="str">
        <f>IF(AR16="","",CONCATENATE(VLOOKUP(AR18,NP,5,FALSE),"  ",VLOOKUP(AR18,NP,6,FALSE)))</f>
        <v/>
      </c>
      <c r="AT16" s="20"/>
      <c r="AU16" s="92"/>
      <c r="AV16" s="20"/>
      <c r="AW16" s="20"/>
      <c r="AX16" s="92"/>
      <c r="AY16" s="20"/>
      <c r="AZ16" s="2"/>
      <c r="BA16" s="121"/>
      <c r="BB16" s="121"/>
      <c r="BC16" s="122"/>
      <c r="BD16" s="121"/>
      <c r="BE16" s="121"/>
      <c r="BF16" s="122"/>
      <c r="BG16" s="4"/>
      <c r="BP16" s="25"/>
      <c r="BQ16" s="21" t="str">
        <f>IF(BP15="","",CONCATENATE(VLOOKUP(BP27,NP,8,FALSE)," pts - ",VLOOKUP(BP27,NP,11,FALSE)))</f>
        <v/>
      </c>
      <c r="BR16" s="21"/>
      <c r="BS16" s="17"/>
      <c r="BT16" s="21"/>
      <c r="BU16" s="21"/>
      <c r="BV16" s="17"/>
      <c r="BW16" s="21"/>
      <c r="BX16" s="22"/>
    </row>
    <row r="17" spans="1:84" ht="12" customHeight="1">
      <c r="A17" s="73"/>
      <c r="B17" s="18"/>
      <c r="C17" s="18"/>
      <c r="D17" s="18"/>
      <c r="E17" s="18"/>
      <c r="F17" s="18"/>
      <c r="G17" s="18"/>
      <c r="H17" s="11"/>
      <c r="R17" s="74"/>
      <c r="S17" s="64" t="str">
        <f>IF(Z15="","",CONCATENATE(IF(VLOOKUP(AH15,NP,23,FALSE)="","",IF(VLOOKUP(AH15,NP,12,FALSE)=1,VLOOKUP(AH15,NP,23,FALSE),-VLOOKUP(AH15,NP,23,FALSE))),IF(VLOOKUP(AH15,NP,24,FALSE)="","",CONCATENATE(" / ",IF(VLOOKUP(AH15,NP,12,FALSE)=1,VLOOKUP(AH15,NP,24,FALSE),-VLOOKUP(AH15,NP,24,FALSE)))),IF(VLOOKUP(AH15,NP,25,FALSE)="","",CONCATENATE(" / ",IF(VLOOKUP(AH15,NP,12,FALSE)=1,VLOOKUP(AH15,NP,25,FALSE),-VLOOKUP(AH15,NP,25,FALSE)))),IF(VLOOKUP(AH15,NP,26,FALSE)="","",CONCATENATE(" / ",IF(VLOOKUP(AH15,NP,12,FALSE)=1,VLOOKUP(AH15,NP,26,FALSE),-VLOOKUP(AH15,NP,26,FALSE)))),IF(VLOOKUP(AH15,NP,27,FALSE)="","",CONCATENATE(" / ",IF(VLOOKUP(AH15,NP,12,FALSE)=1,VLOOKUP(AH15,NP,27,FALSE),-VLOOKUP(AH15,NP,27,FALSE)))),IF(VLOOKUP(AH15,NP,28)="","",CONCATENATE(" / ",IF(VLOOKUP(AH15,NP,12)=1,VLOOKUP(AH15,NP,28),-VLOOKUP(AH15,NP,28)))),IF(VLOOKUP(AH15,NP,29)="","",CONCATENATE(" / ",IF(VLOOKUP(AH15,NP,12)=1,VLOOKUP(AH15,NP,29),-VLOOKUP(AH15,NP,29))))))</f>
        <v/>
      </c>
      <c r="T17" s="64"/>
      <c r="U17" s="107"/>
      <c r="V17" s="64"/>
      <c r="W17" s="64"/>
      <c r="X17" s="107"/>
      <c r="Y17" s="64"/>
      <c r="Z17" s="71"/>
      <c r="AP17" s="118">
        <f>AQ20</f>
        <v>22</v>
      </c>
      <c r="AQ17" s="186"/>
      <c r="AR17" s="174" t="str">
        <f>IF(OR(AR16="",VLOOKUP(AR18,NP,10,FALSE)=0),"",IF(LEN(VLOOKUP(AR18,NP,10,FALSE))=7,VLOOKUP(AR18,NP,10,FALSE),VLOOKUP(AR18,NP,10,FALSE)))</f>
        <v/>
      </c>
      <c r="AS17" s="21" t="str">
        <f>IF(AR16="","",CONCATENATE(VLOOKUP(AR18,NP,8,FALSE)," pts - ",VLOOKUP(AR18,NP,11,FALSE)))</f>
        <v/>
      </c>
      <c r="AT17" s="21"/>
      <c r="AU17" s="17"/>
      <c r="AV17" s="21"/>
      <c r="AW17" s="21"/>
      <c r="AX17" s="17"/>
      <c r="AY17" s="21"/>
      <c r="AZ17" s="180">
        <f>AQ16</f>
        <v>19</v>
      </c>
      <c r="BA17" s="120"/>
      <c r="BB17" s="121"/>
      <c r="BC17" s="122"/>
      <c r="BD17" s="121"/>
      <c r="BE17" s="121"/>
      <c r="BF17" s="122"/>
      <c r="BG17" s="4"/>
      <c r="BP17" s="26"/>
      <c r="BQ17" s="21" t="str">
        <f>IF(BP15="","",CONCATENATE(IF(VLOOKUP(BH15,NP,23,FALSE)="","",IF(VLOOKUP(BH15,NP,12,FALSE)=1,VLOOKUP(BH15,NP,23,FALSE),-VLOOKUP(BH15,NP,23,FALSE))),IF(VLOOKUP(BH15,NP,24,FALSE)="","",CONCATENATE(" / ",IF(VLOOKUP(BH15,NP,12,FALSE)=1,VLOOKUP(BH15,NP,24,FALSE),-VLOOKUP(BH15,NP,24,FALSE)))),IF(VLOOKUP(BH15,NP,25,FALSE)="","",CONCATENATE(" / ",IF(VLOOKUP(BH15,NP,12,FALSE)=1,VLOOKUP(BH15,NP,25,FALSE),-VLOOKUP(BH15,NP,25,FALSE)))),IF(VLOOKUP(BH15,NP,26,FALSE)="","",CONCATENATE(" / ",IF(VLOOKUP(BH15,NP,12,FALSE)=1,VLOOKUP(BH15,NP,26,FALSE),-VLOOKUP(BH15,NP,26,FALSE)))),IF(VLOOKUP(BH15,NP,27,FALSE)="","",CONCATENATE(" / ",IF(VLOOKUP(BH15,NP,12,FALSE)=1,VLOOKUP(BH15,NP,27,FALSE),-VLOOKUP(BH15,NP,27,FALSE)))),IF(VLOOKUP(BH15,NP,28)="","",CONCATENATE(" / ",IF(VLOOKUP(BH15,NP,12)=1,VLOOKUP(BH15,NP,28),-VLOOKUP(BH15,NP,28)))),IF(VLOOKUP(BH15,NP,29)="","",CONCATENATE(" / ",IF(VLOOKUP(BH15,NP,12)=1,VLOOKUP(BH15,NP,29),-VLOOKUP(BH15,NP,29))))))</f>
        <v/>
      </c>
      <c r="BR17" s="21"/>
      <c r="BS17" s="17"/>
      <c r="BT17" s="21"/>
      <c r="BU17" s="21"/>
      <c r="BV17" s="17"/>
      <c r="BW17" s="21"/>
      <c r="BX17" s="22"/>
    </row>
    <row r="18" spans="1:84" ht="12" customHeight="1">
      <c r="A18" s="73"/>
      <c r="B18" s="18"/>
      <c r="C18" s="18"/>
      <c r="D18" s="18"/>
      <c r="E18" s="18"/>
      <c r="F18" s="18"/>
      <c r="G18" s="18"/>
      <c r="H18" s="11"/>
      <c r="R18" s="74"/>
      <c r="S18" s="120"/>
      <c r="T18" s="121"/>
      <c r="U18" s="122"/>
      <c r="V18" s="121"/>
      <c r="W18" s="121"/>
      <c r="X18" s="122"/>
      <c r="Z18" s="71"/>
      <c r="AI18" s="20" t="str">
        <f>IF(AP18="","",IF(VLOOKUP(AR18,NP,12,FALSE)=0,CONCATENATE(VLOOKUP(AR18,NP,5,FALSE),"  ",VLOOKUP(AR18,NP,6,FALSE)),IF(VLOOKUP(AR18,NP,22,FALSE)=0,CONCATENATE(VLOOKUP(AR18,NP,15,FALSE),"  ",VLOOKUP(AR18,NP,16,FALSE)),"")))</f>
        <v/>
      </c>
      <c r="AJ18" s="20"/>
      <c r="AK18" s="92"/>
      <c r="AL18" s="20"/>
      <c r="AM18" s="20"/>
      <c r="AN18" s="92"/>
      <c r="AO18" s="20"/>
      <c r="AP18" s="90" t="str">
        <f>IF(AND(VLOOKUP(AR18,NP,12,FALSE)=0,VLOOKUP(AR18,NP,22,FALSE)=0),"",IF(VLOOKUP(AR18,NP,12,FALSE)=0,VLOOKUP(AR18,NP,4,FALSE),IF(VLOOKUP(AR18,NP,22,FALSE)=0,VLOOKUP(AR18,NP,14,FALSE),"")))</f>
        <v/>
      </c>
      <c r="AQ18" s="136"/>
      <c r="AR18" s="124">
        <f>AR12+1</f>
        <v>291</v>
      </c>
      <c r="AS18" s="125" t="s">
        <v>67</v>
      </c>
      <c r="AT18" s="125"/>
      <c r="AU18" s="126" t="str">
        <f>IF(VLOOKUP(AR18,NP,32,FALSE)="","",IF(VLOOKUP(AR18,NP,32,FALSE)=0,"",VLOOKUP(AR18,NP,32,FALSE)))</f>
        <v/>
      </c>
      <c r="AV18" s="127" t="str">
        <f>IF(VLOOKUP(AR18,NP,33,FALSE)="","",IF(VLOOKUP(AR18,NP,34,FALSE)=2,"",VLOOKUP(AR18,NP,34,FALSE)))</f>
        <v/>
      </c>
      <c r="AW18" s="127"/>
      <c r="AX18" s="128" t="str">
        <f>IF(VLOOKUP(AR18,NP,33,FALSE)="","",IF(VLOOKUP(AR18,NP,33,FALSE)=0,"",VLOOKUP(AR18,NP,33,FALSE)))</f>
        <v/>
      </c>
      <c r="AY18" s="137"/>
      <c r="AZ18" s="83" t="str">
        <f>IF(VLOOKUP(AZ21,NP,4,FALSE)=0,"",VLOOKUP(AZ21,NP,4,FALSE))</f>
        <v/>
      </c>
      <c r="BA18" s="20" t="str">
        <f>IF(AZ18="","",CONCATENATE(VLOOKUP(AZ21,NP,5,FALSE),"  ",VLOOKUP(AZ21,NP,6,FALSE)))</f>
        <v/>
      </c>
      <c r="BB18" s="20"/>
      <c r="BC18" s="92"/>
      <c r="BD18" s="20"/>
      <c r="BE18" s="20"/>
      <c r="BF18" s="92"/>
      <c r="BG18" s="20"/>
      <c r="BP18" s="22"/>
      <c r="BX18" s="22"/>
    </row>
    <row r="19" spans="1:84" ht="12" customHeight="1">
      <c r="A19" s="73"/>
      <c r="B19" s="18"/>
      <c r="C19" s="18"/>
      <c r="D19" s="18"/>
      <c r="E19" s="18"/>
      <c r="F19" s="18"/>
      <c r="G19" s="18"/>
      <c r="H19" s="11"/>
      <c r="R19" s="74"/>
      <c r="Z19" s="71"/>
      <c r="AH19" s="71"/>
      <c r="AI19" s="64" t="str">
        <f>IF(AP18="","",IF(VLOOKUP(AR18,NP,12,FALSE)=0,CONCATENATE(VLOOKUP(AR18,NP,8,FALSE)," pts - ",VLOOKUP(AR18,NP,11,FALSE)),IF(VLOOKUP(AR18,NP,22,FALSE)=0,CONCATENATE(VLOOKUP(AR18,NP,18,FALSE)," pts - ",VLOOKUP(AR18,NP,21,FALSE)),"")))</f>
        <v/>
      </c>
      <c r="AJ19" s="64"/>
      <c r="AK19" s="107"/>
      <c r="AL19" s="64"/>
      <c r="AM19" s="64"/>
      <c r="AN19" s="107"/>
      <c r="AO19" s="64"/>
      <c r="AP19" s="72"/>
      <c r="AQ19" s="136"/>
      <c r="AR19" s="2"/>
      <c r="AS19" s="120"/>
      <c r="AT19" s="120"/>
      <c r="AU19" s="130"/>
      <c r="AV19" s="120"/>
      <c r="AW19" s="120"/>
      <c r="AX19" s="130"/>
      <c r="AY19" s="141"/>
      <c r="AZ19" s="26"/>
      <c r="BA19" s="21" t="str">
        <f>IF(AZ18="","",CONCATENATE(VLOOKUP(AZ21,NP,8,FALSE)," pts - ",VLOOKUP(AZ21,NP,11,FALSE)))</f>
        <v/>
      </c>
      <c r="BB19" s="21"/>
      <c r="BC19" s="17"/>
      <c r="BD19" s="21"/>
      <c r="BE19" s="21"/>
      <c r="BF19" s="17"/>
      <c r="BG19" s="21"/>
      <c r="BH19" s="22"/>
      <c r="BP19" s="22"/>
      <c r="BX19" s="22"/>
    </row>
    <row r="20" spans="1:84" ht="12" customHeight="1">
      <c r="A20" s="73"/>
      <c r="B20" s="18"/>
      <c r="C20" s="18"/>
      <c r="D20" s="18"/>
      <c r="E20" s="18"/>
      <c r="F20" s="18"/>
      <c r="G20" s="18"/>
      <c r="H20" s="11"/>
      <c r="R20" s="74"/>
      <c r="Z20" s="71"/>
      <c r="AH20" s="71"/>
      <c r="AP20" s="71"/>
      <c r="AQ20" s="187">
        <v>22</v>
      </c>
      <c r="AR20" s="84" t="str">
        <f>IF(VLOOKUP(AR18,NP,14,FALSE)=0,"",VLOOKUP(AR18,NP,14,FALSE))</f>
        <v/>
      </c>
      <c r="AS20" s="20" t="str">
        <f>IF(AR20="","",CONCATENATE(VLOOKUP(AR18,NP,15,FALSE),"  ",VLOOKUP(AR18,NP,16,FALSE)))</f>
        <v/>
      </c>
      <c r="AT20" s="134"/>
      <c r="AU20" s="135"/>
      <c r="AV20" s="134"/>
      <c r="AW20" s="134"/>
      <c r="AX20" s="135"/>
      <c r="AY20" s="3"/>
      <c r="AZ20" s="26"/>
      <c r="BA20" s="21" t="str">
        <f>IF(AZ18="","",CONCATENATE(IF(VLOOKUP(AR18,NP,23,FALSE)="","",IF(VLOOKUP(AR18,NP,12,FALSE)=1,VLOOKUP(AR18,NP,23,FALSE),-VLOOKUP(AR18,NP,23,FALSE))),IF(VLOOKUP(AR18,NP,24,FALSE)="","",CONCATENATE(" / ",IF(VLOOKUP(AR18,NP,12,FALSE)=1,VLOOKUP(AR18,NP,24,FALSE),-VLOOKUP(AR18,NP,24,FALSE)))),IF(VLOOKUP(AR18,NP,25,FALSE)="","",CONCATENATE(" / ",IF(VLOOKUP(AR18,NP,12,FALSE)=1,VLOOKUP(AR18,NP,25,FALSE),-VLOOKUP(AR18,NP,25,FALSE)))),IF(VLOOKUP(AR18,NP,26,FALSE)="","",CONCATENATE(" / ",IF(VLOOKUP(AR18,NP,12,FALSE)=1,VLOOKUP(AR18,NP,26,FALSE),-VLOOKUP(AR18,NP,26,FALSE)))),IF(VLOOKUP(AR18,NP,27,FALSE)="","",CONCATENATE(" / ",IF(VLOOKUP(AR18,NP,12,FALSE)=1,VLOOKUP(AR18,NP,27,FALSE),-VLOOKUP(AR18,NP,27,FALSE)))),IF(VLOOKUP(AR18,NP,28)="","",CONCATENATE(" / ",IF(VLOOKUP(AR18,NP,12)=1,VLOOKUP(AR18,NP,28),-VLOOKUP(AR18,NP,28)))),IF(VLOOKUP(AR18,NP,29)="","",CONCATENATE(" / ",IF(VLOOKUP(AR18,NP,12)=1,VLOOKUP(AR18,NP,29),-VLOOKUP(AR18,NP,29))))))</f>
        <v/>
      </c>
      <c r="BB20" s="21"/>
      <c r="BC20" s="17"/>
      <c r="BD20" s="21"/>
      <c r="BE20" s="21"/>
      <c r="BF20" s="17"/>
      <c r="BG20" s="21"/>
      <c r="BH20" s="22"/>
      <c r="BI20" s="24"/>
      <c r="BJ20" s="24"/>
      <c r="BK20" s="98"/>
      <c r="BL20" s="24"/>
      <c r="BM20" s="24"/>
      <c r="BN20" s="98"/>
      <c r="BP20" s="22"/>
      <c r="BX20" s="22"/>
    </row>
    <row r="21" spans="1:84" ht="12" customHeight="1">
      <c r="A21" s="73"/>
      <c r="B21" s="18"/>
      <c r="C21" s="18"/>
      <c r="D21" s="18"/>
      <c r="E21" s="18"/>
      <c r="F21" s="18"/>
      <c r="G21" s="18"/>
      <c r="H21" s="11"/>
      <c r="J21" s="24"/>
      <c r="K21" s="24"/>
      <c r="L21" s="24"/>
      <c r="M21" s="98"/>
      <c r="N21" s="24"/>
      <c r="O21" s="24"/>
      <c r="R21" s="74"/>
      <c r="Z21" s="71"/>
      <c r="AA21" s="20" t="str">
        <f>IF(AH21="","",CONCATENATE(VLOOKUP(AH15,NP,15,FALSE),"  ",VLOOKUP(AH15,NP,16,FALSE)))</f>
        <v/>
      </c>
      <c r="AB21" s="20"/>
      <c r="AC21" s="92"/>
      <c r="AD21" s="20"/>
      <c r="AE21" s="20"/>
      <c r="AF21" s="92"/>
      <c r="AG21" s="20"/>
      <c r="AH21" s="82" t="str">
        <f>IF(VLOOKUP(AH15,NP,14,FALSE)=0,"",VLOOKUP(AH15,NP,14,FALSE))</f>
        <v/>
      </c>
      <c r="AI21" s="125" t="s">
        <v>67</v>
      </c>
      <c r="AJ21" s="125"/>
      <c r="AK21" s="126" t="str">
        <f>IF(VLOOKUP(AP21,NP,32,FALSE)="","",IF(VLOOKUP(AP21,NP,32,FALSE)=0,"",VLOOKUP(AP21,NP,32,FALSE)))</f>
        <v/>
      </c>
      <c r="AL21" s="127" t="str">
        <f>IF(VLOOKUP(AP21,NP,33,FALSE)="","",IF(VLOOKUP(AP21,NP,34,FALSE)=2,"",VLOOKUP(AP21,NP,34,FALSE)))</f>
        <v/>
      </c>
      <c r="AM21" s="127"/>
      <c r="AN21" s="128" t="str">
        <f>IF(VLOOKUP(AP21,NP,33,FALSE)="","",IF(VLOOKUP(AP21,NP,33,FALSE)=0,"",VLOOKUP(AP21,NP,33,FALSE)))</f>
        <v/>
      </c>
      <c r="AO21" s="137"/>
      <c r="AP21" s="147">
        <f>AP9+1</f>
        <v>314</v>
      </c>
      <c r="AQ21" s="109"/>
      <c r="AR21" s="174" t="str">
        <f>IF(OR(AR20="",VLOOKUP(AR18,NP,20,FALSE)=0),"",IF(LEN(VLOOKUP(AR18,NP,20,FALSE))=7,VLOOKUP(AR18,NP,20,FALSE),VLOOKUP(AR18,NP,20,FALSE)))</f>
        <v/>
      </c>
      <c r="AS21" s="27" t="str">
        <f>IF(AR20="","",CONCATENATE(VLOOKUP(AR18,NP,18,FALSE)," pts - ",VLOOKUP(AR18,NP,21,FALSE)))</f>
        <v/>
      </c>
      <c r="AT21" s="27"/>
      <c r="AU21" s="97"/>
      <c r="AV21" s="27"/>
      <c r="AW21" s="27"/>
      <c r="AX21" s="97"/>
      <c r="AY21" s="27"/>
      <c r="AZ21" s="139">
        <f>AZ9+1</f>
        <v>306</v>
      </c>
      <c r="BA21" s="125" t="s">
        <v>67</v>
      </c>
      <c r="BB21" s="125"/>
      <c r="BC21" s="126" t="str">
        <f>IF(VLOOKUP(AZ21,NP,32,FALSE)="","",IF(VLOOKUP(AZ21,NP,32,FALSE)=0,"",VLOOKUP(AZ21,NP,32,FALSE)))</f>
        <v/>
      </c>
      <c r="BD21" s="127" t="str">
        <f>IF(VLOOKUP(AZ21,NP,33,FALSE)="","",IF(VLOOKUP(AZ21,NP,34,FALSE)=2,"",VLOOKUP(AZ21,NP,34,FALSE)))</f>
        <v/>
      </c>
      <c r="BE21" s="127"/>
      <c r="BF21" s="128" t="str">
        <f>IF(VLOOKUP(AZ21,NP,33,FALSE)="","",IF(VLOOKUP(AZ21,NP,33,FALSE)=0,"",VLOOKUP(AZ21,NP,33,FALSE)))</f>
        <v/>
      </c>
      <c r="BG21" s="137"/>
      <c r="BH21" s="83" t="str">
        <f>IF(VLOOKUP(BH15,NP,14,FALSE)=0,"",VLOOKUP(BH15,NP,14,FALSE))</f>
        <v/>
      </c>
      <c r="BI21" s="20" t="str">
        <f>IF(BH21="","",CONCATENATE(VLOOKUP(BH15,NP,15,FALSE),"  ",VLOOKUP(BH15,NP,16,FALSE)))</f>
        <v/>
      </c>
      <c r="BJ21" s="20"/>
      <c r="BK21" s="92"/>
      <c r="BL21" s="20"/>
      <c r="BM21" s="20"/>
      <c r="BN21" s="92"/>
      <c r="BO21" s="20"/>
      <c r="BP21" s="22"/>
      <c r="BX21" s="22"/>
    </row>
    <row r="22" spans="1:84" ht="12" customHeight="1">
      <c r="A22" s="73"/>
      <c r="B22" s="18"/>
      <c r="C22" s="18"/>
      <c r="D22" s="18"/>
      <c r="E22" s="18"/>
      <c r="F22" s="18"/>
      <c r="G22" s="18"/>
      <c r="H22" s="49"/>
      <c r="R22" s="74"/>
      <c r="AA22" s="66" t="str">
        <f>IF(AH21="","",CONCATENATE(VLOOKUP(AH15,NP,18,FALSE)," pts - ",VLOOKUP(AH15,NP,21,FALSE)))</f>
        <v/>
      </c>
      <c r="AB22" s="66"/>
      <c r="AC22" s="108"/>
      <c r="AD22" s="66"/>
      <c r="AE22" s="66"/>
      <c r="AF22" s="108"/>
      <c r="AG22" s="66"/>
      <c r="AH22" s="132">
        <v>22</v>
      </c>
      <c r="AQ22" s="185">
        <v>27</v>
      </c>
      <c r="AR22" s="84" t="str">
        <f>IF(VLOOKUP(AR24,NP,4,FALSE)=0,"",VLOOKUP(AR24,NP,4,FALSE))</f>
        <v/>
      </c>
      <c r="AS22" s="20" t="str">
        <f>IF(AR22="","",CONCATENATE(VLOOKUP(AR24,NP,5,FALSE),"  ",VLOOKUP(AR24,NP,6,FALSE)))</f>
        <v/>
      </c>
      <c r="AT22" s="20"/>
      <c r="AU22" s="92"/>
      <c r="AV22" s="20"/>
      <c r="AW22" s="20"/>
      <c r="AX22" s="92"/>
      <c r="AY22" s="20"/>
      <c r="AZ22" s="11"/>
      <c r="BA22" s="18"/>
      <c r="BB22" s="18"/>
      <c r="BC22" s="99"/>
      <c r="BD22" s="18"/>
      <c r="BE22" s="18"/>
      <c r="BF22" s="99"/>
      <c r="BH22" s="136">
        <v>30</v>
      </c>
      <c r="BI22" s="27" t="str">
        <f>IF(BH21="","",CONCATENATE(VLOOKUP(BH15,NP,18,FALSE)," pts - ",VLOOKUP(BH15,NP,21,FALSE)))</f>
        <v/>
      </c>
      <c r="BJ22" s="27"/>
      <c r="BK22" s="97"/>
      <c r="BL22" s="27"/>
      <c r="BM22" s="27"/>
      <c r="BN22" s="97"/>
      <c r="BO22" s="27"/>
      <c r="BP22" s="11"/>
      <c r="BQ22" s="18"/>
      <c r="BR22" s="18"/>
      <c r="BS22" s="99"/>
      <c r="BT22" s="18"/>
      <c r="BU22" s="18"/>
      <c r="BV22" s="99"/>
      <c r="BW22" s="18"/>
      <c r="BX22" s="22"/>
    </row>
    <row r="23" spans="1:84" ht="12" customHeight="1">
      <c r="A23" s="73"/>
      <c r="B23" s="18"/>
      <c r="C23" s="18"/>
      <c r="D23" s="18"/>
      <c r="E23" s="18"/>
      <c r="F23" s="18"/>
      <c r="G23" s="18"/>
      <c r="H23" s="49"/>
      <c r="R23" s="74"/>
      <c r="AA23" s="64" t="str">
        <f>IF(AH21="","",CONCATENATE(IF(VLOOKUP(AP21,NP,23,FALSE)="","",IF(VLOOKUP(AP21,NP,12,FALSE)=1,VLOOKUP(AP21,NP,23,FALSE),-VLOOKUP(AP21,NP,23,FALSE))),IF(VLOOKUP(AP21,NP,24,FALSE)="","",CONCATENATE(" / ",IF(VLOOKUP(AP21,NP,12,FALSE)=1,VLOOKUP(AP21,NP,24,FALSE),-VLOOKUP(AP21,NP,24,FALSE)))),IF(VLOOKUP(AP21,NP,25,FALSE)="","",CONCATENATE(" / ",IF(VLOOKUP(AP21,NP,12,FALSE)=1,VLOOKUP(AP21,NP,25,FALSE),-VLOOKUP(AP21,NP,25,FALSE)))),IF(VLOOKUP(AP21,NP,26,FALSE)="","",CONCATENATE(" / ",IF(VLOOKUP(AP21,NP,12,FALSE)=1,VLOOKUP(AP21,NP,26,FALSE),-VLOOKUP(AP21,NP,26,FALSE)))),IF(VLOOKUP(AP21,NP,27,FALSE)="","",CONCATENATE(" / ",IF(VLOOKUP(AP21,NP,12,FALSE)=1,VLOOKUP(AP21,NP,27,FALSE),-VLOOKUP(AP21,NP,27,FALSE)))),IF(VLOOKUP(AP21,NP,28)="","",CONCATENATE(" / ",IF(VLOOKUP(AP21,NP,12)=1,VLOOKUP(AP21,NP,28),-VLOOKUP(AP21,NP,28)))),IF(VLOOKUP(AP21,NP,29)="","",CONCATENATE(" / ",IF(VLOOKUP(AP21,NP,12)=1,VLOOKUP(AP21,NP,29),-VLOOKUP(AP21,NP,29))))))</f>
        <v/>
      </c>
      <c r="AH23" s="71"/>
      <c r="AQ23" s="186"/>
      <c r="AR23" s="174" t="str">
        <f>IF(OR(AR22="",VLOOKUP(AR24,NP,10,FALSE)=0),"",IF(LEN(VLOOKUP(AR24,NP,10,FALSE))=7,VLOOKUP(AR24,NP,10,FALSE),VLOOKUP(AR24,NP,10,FALSE)))</f>
        <v/>
      </c>
      <c r="AS23" s="27" t="str">
        <f>IF(AR22="","",CONCATENATE(VLOOKUP(AR24,NP,8,FALSE)," pts - ",VLOOKUP(AR24,NP,11,FALSE)))</f>
        <v/>
      </c>
      <c r="AT23" s="27"/>
      <c r="AU23" s="97"/>
      <c r="AV23" s="27"/>
      <c r="AW23" s="27"/>
      <c r="AX23" s="97"/>
      <c r="AY23" s="85"/>
      <c r="AZ23" s="140"/>
      <c r="BA23" s="120"/>
      <c r="BB23" s="121"/>
      <c r="BC23" s="122"/>
      <c r="BD23" s="121"/>
      <c r="BE23" s="121"/>
      <c r="BF23" s="122"/>
      <c r="BG23" s="4"/>
      <c r="BH23" s="26"/>
      <c r="BI23" s="21" t="str">
        <f>IF(BH21="","",CONCATENATE(IF(VLOOKUP(AZ21,NP,23,FALSE)="","",IF(VLOOKUP(AZ21,NP,12,FALSE)=1,VLOOKUP(AZ21,NP,23,FALSE),-VLOOKUP(AZ21,NP,23,FALSE))),IF(VLOOKUP(AZ21,NP,24,FALSE)="","",CONCATENATE(" / ",IF(VLOOKUP(AZ21,NP,12,FALSE)=1,VLOOKUP(AZ21,NP,24,FALSE),-VLOOKUP(AZ21,NP,24,FALSE)))),IF(VLOOKUP(AZ21,NP,25,FALSE)="","",CONCATENATE(" / ",IF(VLOOKUP(AZ21,NP,12,FALSE)=1,VLOOKUP(AZ21,NP,25,FALSE),-VLOOKUP(AZ21,NP,25,FALSE)))),IF(VLOOKUP(AZ21,NP,26,FALSE)="","",CONCATENATE(" / ",IF(VLOOKUP(AZ21,NP,12,FALSE)=1,VLOOKUP(AZ21,NP,26,FALSE),-VLOOKUP(AZ21,NP,26,FALSE)))),IF(VLOOKUP(AZ21,NP,27,FALSE)="","",CONCATENATE(" / ",IF(VLOOKUP(AZ21,NP,12,FALSE)=1,VLOOKUP(AZ21,NP,27,FALSE),-VLOOKUP(AZ21,NP,27,FALSE)))),IF(VLOOKUP(AZ21,NP,28)="","",CONCATENATE(" / ",IF(VLOOKUP(AZ21,NP,12)=1,VLOOKUP(AZ21,NP,28),-VLOOKUP(AZ21,NP,28)))),IF(VLOOKUP(AZ21,NP,29)="","",CONCATENATE(" / ",IF(VLOOKUP(AZ21,NP,12)=1,VLOOKUP(AZ21,NP,29),-VLOOKUP(AZ21,NP,29))))))</f>
        <v/>
      </c>
      <c r="BJ23" s="21"/>
      <c r="BK23" s="17"/>
      <c r="BL23" s="21"/>
      <c r="BM23" s="21"/>
      <c r="BN23" s="17"/>
      <c r="BO23" s="21"/>
      <c r="BX23" s="22"/>
    </row>
    <row r="24" spans="1:84" ht="12" customHeight="1">
      <c r="A24" s="73"/>
      <c r="B24" s="18"/>
      <c r="C24" s="18"/>
      <c r="D24" s="18"/>
      <c r="E24" s="18"/>
      <c r="F24" s="18"/>
      <c r="G24" s="18"/>
      <c r="H24" s="49"/>
      <c r="R24" s="74"/>
      <c r="AH24" s="71"/>
      <c r="AI24" s="20" t="str">
        <f>IF(AP24="","",IF(VLOOKUP(AR24,NP,12,FALSE)=0,CONCATENATE(VLOOKUP(AR24,NP,5,FALSE),"  ",VLOOKUP(AR24,NP,6,FALSE)),IF(VLOOKUP(AR24,NP,22,FALSE)=0,CONCATENATE(VLOOKUP(AR24,NP,15,FALSE),"  ",VLOOKUP(AR24,NP,16,FALSE)),"")))</f>
        <v/>
      </c>
      <c r="AJ24" s="20"/>
      <c r="AK24" s="92"/>
      <c r="AL24" s="20"/>
      <c r="AM24" s="20"/>
      <c r="AN24" s="92"/>
      <c r="AO24" s="20"/>
      <c r="AP24" s="90" t="str">
        <f>IF(AND(VLOOKUP(AR24,NP,12,FALSE)=0,VLOOKUP(AR24,NP,22,FALSE)=0),"",IF(VLOOKUP(AR24,NP,12,FALSE)=0,VLOOKUP(AR24,NP,4,FALSE),IF(VLOOKUP(AR24,NP,22,FALSE)=0,VLOOKUP(AR24,NP,14,FALSE),"")))</f>
        <v/>
      </c>
      <c r="AQ24" s="136"/>
      <c r="AR24" s="124">
        <f>AR18+1</f>
        <v>292</v>
      </c>
      <c r="AS24" s="125" t="s">
        <v>67</v>
      </c>
      <c r="AT24" s="125"/>
      <c r="AU24" s="126" t="str">
        <f>IF(VLOOKUP(AR24,NP,32,FALSE)="","",IF(VLOOKUP(AR24,NP,32,FALSE)=0,"",VLOOKUP(AR24,NP,32,FALSE)))</f>
        <v/>
      </c>
      <c r="AV24" s="127" t="str">
        <f>IF(VLOOKUP(AR24,NP,33,FALSE)="","",IF(VLOOKUP(AR24,NP,34,FALSE)=2,"",VLOOKUP(AR24,NP,34,FALSE)))</f>
        <v/>
      </c>
      <c r="AW24" s="127"/>
      <c r="AX24" s="128" t="str">
        <f>IF(VLOOKUP(AR24,NP,33,FALSE)="","",IF(VLOOKUP(AR24,NP,33,FALSE)=0,"",VLOOKUP(AR24,NP,33,FALSE)))</f>
        <v/>
      </c>
      <c r="AY24" s="129"/>
      <c r="AZ24" s="83" t="str">
        <f>IF(VLOOKUP(AZ21,NP,14,FALSE)=0,"",VLOOKUP(AZ21,NP,14,FALSE))</f>
        <v/>
      </c>
      <c r="BA24" s="20" t="str">
        <f>IF(AZ24="","",CONCATENATE(VLOOKUP(AZ21,NP,15,FALSE),"  ",VLOOKUP(AZ21,NP,16,FALSE)))</f>
        <v/>
      </c>
      <c r="BB24" s="20"/>
      <c r="BC24" s="92"/>
      <c r="BD24" s="20"/>
      <c r="BE24" s="20"/>
      <c r="BF24" s="92"/>
      <c r="BG24" s="20"/>
      <c r="BH24" s="22"/>
      <c r="BI24" s="28"/>
      <c r="BJ24" s="28"/>
      <c r="BK24" s="15"/>
      <c r="BL24" s="28"/>
      <c r="BM24" s="28"/>
      <c r="BN24" s="15"/>
      <c r="BO24" s="18"/>
      <c r="BX24" s="22"/>
    </row>
    <row r="25" spans="1:84" ht="12" customHeight="1">
      <c r="A25" s="73"/>
      <c r="B25" s="18"/>
      <c r="C25" s="18"/>
      <c r="D25" s="18"/>
      <c r="E25" s="18"/>
      <c r="F25" s="18"/>
      <c r="G25" s="18"/>
      <c r="H25" s="49"/>
      <c r="J25" s="18"/>
      <c r="K25" s="18"/>
      <c r="L25" s="18"/>
      <c r="M25" s="99"/>
      <c r="N25" s="18"/>
      <c r="O25" s="18"/>
      <c r="P25" s="99"/>
      <c r="R25" s="74"/>
      <c r="AA25" s="18"/>
      <c r="AB25" s="18"/>
      <c r="AC25" s="99"/>
      <c r="AD25" s="18"/>
      <c r="AE25" s="18"/>
      <c r="AI25" s="64" t="str">
        <f>IF(AP24="","",IF(VLOOKUP(AR24,NP,12,FALSE)=0,CONCATENATE(VLOOKUP(AR24,NP,8,FALSE)," pts - ",VLOOKUP(AR24,NP,11,FALSE)),IF(VLOOKUP(AR24,NP,22,FALSE)=0,CONCATENATE(VLOOKUP(AR24,NP,18,FALSE)," pts - ",VLOOKUP(AR24,NP,21,FALSE)),"")))</f>
        <v/>
      </c>
      <c r="AJ25" s="64"/>
      <c r="AK25" s="97"/>
      <c r="AL25" s="27"/>
      <c r="AM25" s="27"/>
      <c r="AN25" s="97"/>
      <c r="AO25" s="27"/>
      <c r="AP25" s="118">
        <f>AQ22</f>
        <v>27</v>
      </c>
      <c r="AQ25" s="136"/>
      <c r="AR25" s="2"/>
      <c r="AS25" s="120"/>
      <c r="AT25" s="120"/>
      <c r="AU25" s="130"/>
      <c r="AV25" s="120"/>
      <c r="AW25" s="120"/>
      <c r="AX25" s="130"/>
      <c r="AY25" s="131"/>
      <c r="AZ25" s="180">
        <f>AQ26</f>
        <v>30</v>
      </c>
      <c r="BA25" s="27" t="str">
        <f>IF(AZ24="","",CONCATENATE(VLOOKUP(AZ21,NP,18,FALSE)," pts - ",VLOOKUP(AZ21,NP,21,FALSE)))</f>
        <v/>
      </c>
      <c r="BB25" s="27"/>
      <c r="BC25" s="97"/>
      <c r="BD25" s="27"/>
      <c r="BE25" s="27"/>
      <c r="BF25" s="97"/>
      <c r="BG25" s="27"/>
      <c r="BX25" s="22"/>
    </row>
    <row r="26" spans="1:84" ht="12" customHeight="1">
      <c r="A26" s="73"/>
      <c r="B26" s="18"/>
      <c r="C26" s="18"/>
      <c r="D26" s="18"/>
      <c r="E26" s="18"/>
      <c r="F26" s="18"/>
      <c r="G26" s="18"/>
      <c r="H26" s="49"/>
      <c r="J26" s="18"/>
      <c r="K26" s="18"/>
      <c r="L26" s="18"/>
      <c r="M26" s="99"/>
      <c r="N26" s="18"/>
      <c r="O26" s="18"/>
      <c r="P26" s="99"/>
      <c r="R26" s="132">
        <v>11</v>
      </c>
      <c r="AP26" s="71"/>
      <c r="AQ26" s="187">
        <v>30</v>
      </c>
      <c r="AR26" s="84" t="str">
        <f>IF(VLOOKUP(AR24,NP,14,FALSE)=0,"",VLOOKUP(AR24,NP,14,FALSE))</f>
        <v/>
      </c>
      <c r="AS26" s="20" t="str">
        <f>IF(AR26="","",CONCATENATE(VLOOKUP(AR24,NP,15,FALSE),"  ",VLOOKUP(AR24,NP,16,FALSE)))</f>
        <v/>
      </c>
      <c r="AT26" s="134"/>
      <c r="AU26" s="135"/>
      <c r="AV26" s="134"/>
      <c r="AW26" s="134"/>
      <c r="AX26" s="135"/>
      <c r="AY26" s="86"/>
      <c r="AZ26" s="26"/>
      <c r="BA26" s="21" t="str">
        <f>IF(AZ24="","",CONCATENATE(IF(VLOOKUP(AR24,NP,23,FALSE)="","",IF(VLOOKUP(AR24,NP,12,FALSE)=1,VLOOKUP(AR24,NP,23,FALSE),-VLOOKUP(AR24,NP,23,FALSE))),IF(VLOOKUP(AR24,NP,24,FALSE)="","",CONCATENATE(" / ",IF(VLOOKUP(AR24,NP,12,FALSE)=1,VLOOKUP(AR24,NP,24,FALSE),-VLOOKUP(AR24,NP,24,FALSE)))),IF(VLOOKUP(AR24,NP,25,FALSE)="","",CONCATENATE(" / ",IF(VLOOKUP(AR24,NP,12,FALSE)=1,VLOOKUP(AR24,NP,25,FALSE),-VLOOKUP(AR24,NP,25,FALSE)))),IF(VLOOKUP(AR24,NP,26,FALSE)="","",CONCATENATE(" / ",IF(VLOOKUP(AR24,NP,12,FALSE)=1,VLOOKUP(AR24,NP,26,FALSE),-VLOOKUP(AR24,NP,26,FALSE)))),IF(VLOOKUP(AR24,NP,27,FALSE)="","",CONCATENATE(" / ",IF(VLOOKUP(AR24,NP,12,FALSE)=1,VLOOKUP(AR24,NP,27,FALSE),-VLOOKUP(AR24,NP,27,FALSE)))),IF(VLOOKUP(AR24,NP,28)="","",CONCATENATE(" / ",IF(VLOOKUP(AR24,NP,12)=1,VLOOKUP(AR24,NP,28),-VLOOKUP(AR24,NP,28)))),IF(VLOOKUP(AR24,NP,29)="","",CONCATENATE(" / ",IF(VLOOKUP(AR24,NP,12)=1,VLOOKUP(AR24,NP,29),-VLOOKUP(AR24,NP,29))))))</f>
        <v/>
      </c>
      <c r="BB26" s="21"/>
      <c r="BC26" s="17"/>
      <c r="BD26" s="21"/>
      <c r="BE26" s="21"/>
      <c r="BF26" s="17"/>
      <c r="BG26" s="21"/>
      <c r="BX26" s="136">
        <v>3</v>
      </c>
    </row>
    <row r="27" spans="1:84" ht="12" customHeight="1">
      <c r="A27" s="73"/>
      <c r="B27" s="18"/>
      <c r="C27" s="18"/>
      <c r="D27" s="18"/>
      <c r="E27" s="18"/>
      <c r="F27" s="18"/>
      <c r="G27" s="18"/>
      <c r="H27" s="49"/>
      <c r="J27" s="18"/>
      <c r="K27" s="20" t="str">
        <f>IF(R27="","",CONCATENATE(VLOOKUP(R51,NP,5,FALSE),"  ",VLOOKUP(R51,NP,6,FALSE)))</f>
        <v/>
      </c>
      <c r="L27" s="20"/>
      <c r="M27" s="92"/>
      <c r="N27" s="20"/>
      <c r="O27" s="20"/>
      <c r="P27" s="92"/>
      <c r="Q27" s="20"/>
      <c r="R27" s="82" t="str">
        <f>IF(VLOOKUP(R51,NP,4,FALSE)=0,"",VLOOKUP(R51,NP,4,FALSE))</f>
        <v/>
      </c>
      <c r="S27" s="125" t="s">
        <v>67</v>
      </c>
      <c r="T27" s="125"/>
      <c r="U27" s="126" t="str">
        <f>IF(VLOOKUP(Z27,NP,32,FALSE)="","",IF(VLOOKUP(Z27,NP,32,FALSE)=0,"",VLOOKUP(Z27,NP,32,FALSE)))</f>
        <v/>
      </c>
      <c r="V27" s="127" t="str">
        <f>IF(VLOOKUP(Z27,NP,33,FALSE)="","",IF(VLOOKUP(Z27,NP,34,FALSE)=2,"",VLOOKUP(Z27,NP,34,FALSE)))</f>
        <v/>
      </c>
      <c r="W27" s="127"/>
      <c r="X27" s="128" t="str">
        <f>IF(VLOOKUP(Z27,NP,33,FALSE)="","",IF(VLOOKUP(Z27,NP,33,FALSE)=0,"",VLOOKUP(Z27,NP,33,FALSE)))</f>
        <v/>
      </c>
      <c r="Y27" s="137"/>
      <c r="Z27" s="145">
        <f>BP190+1</f>
        <v>345</v>
      </c>
      <c r="AQ27" s="109"/>
      <c r="AR27" s="174" t="str">
        <f>IF(OR(AR26="",VLOOKUP(AR24,NP,20,FALSE)=0),"",IF(LEN(VLOOKUP(AR24,NP,20,FALSE))=7,VLOOKUP(AR24,NP,20,FALSE),VLOOKUP(AR24,NP,20,FALSE)))</f>
        <v/>
      </c>
      <c r="AS27" s="27" t="str">
        <f>IF(AR26="","",CONCATENATE(VLOOKUP(AR24,NP,18,FALSE)," pts - ",VLOOKUP(AR24,NP,21,FALSE)))</f>
        <v/>
      </c>
      <c r="AT27" s="27"/>
      <c r="AU27" s="97"/>
      <c r="AV27" s="27"/>
      <c r="AW27" s="27"/>
      <c r="AX27" s="97"/>
      <c r="AY27" s="27"/>
      <c r="AZ27" s="141"/>
      <c r="BA27" s="18"/>
      <c r="BP27" s="145">
        <f>AH163+1</f>
        <v>337</v>
      </c>
      <c r="BQ27" s="125" t="s">
        <v>67</v>
      </c>
      <c r="BR27" s="125"/>
      <c r="BS27" s="126" t="str">
        <f>IF(VLOOKUP(BP27,NP,32,FALSE)="","",IF(VLOOKUP(BP27,NP,32,FALSE)=0,"",VLOOKUP(BP27,NP,32,FALSE)))</f>
        <v/>
      </c>
      <c r="BT27" s="127" t="str">
        <f>IF(VLOOKUP(BP27,NP,33,FALSE)="","",IF(VLOOKUP(BP27,NP,34,FALSE)=2,"",VLOOKUP(BP27,NP,34,FALSE)))</f>
        <v/>
      </c>
      <c r="BU27" s="127"/>
      <c r="BV27" s="128" t="str">
        <f>IF(VLOOKUP(BP27,NP,33,FALSE)="","",IF(VLOOKUP(BP27,NP,33,FALSE)=0,"",VLOOKUP(BP27,NP,33,FALSE)))</f>
        <v/>
      </c>
      <c r="BW27" s="137"/>
      <c r="BX27" s="83" t="str">
        <f>IF(VLOOKUP(BX51,NP,4,FALSE)=0,"",VLOOKUP(BX51,NP,4,FALSE))</f>
        <v/>
      </c>
      <c r="BY27" s="20" t="str">
        <f>IF(BX27="","",CONCATENATE(VLOOKUP(BX51,NP,5,FALSE),"  ",VLOOKUP(BX51,NP,6,FALSE)))</f>
        <v/>
      </c>
      <c r="BZ27" s="20"/>
      <c r="CA27" s="92"/>
      <c r="CB27" s="20"/>
      <c r="CC27" s="20"/>
      <c r="CD27" s="92"/>
      <c r="CE27" s="20"/>
    </row>
    <row r="28" spans="1:84" ht="12" customHeight="1">
      <c r="A28" s="73"/>
      <c r="B28" s="18"/>
      <c r="C28" s="18"/>
      <c r="D28" s="18"/>
      <c r="E28" s="18"/>
      <c r="F28" s="18"/>
      <c r="G28" s="18"/>
      <c r="H28" s="49"/>
      <c r="J28" s="146"/>
      <c r="K28" s="64" t="str">
        <f>IF(R27="","",CONCATENATE(VLOOKUP(R51,NP,8,FALSE)," pts - ",VLOOKUP(R51,NP,11,FALSE)))</f>
        <v/>
      </c>
      <c r="L28" s="64"/>
      <c r="M28" s="107"/>
      <c r="N28" s="64"/>
      <c r="O28" s="64"/>
      <c r="P28" s="107"/>
      <c r="Q28" s="64"/>
      <c r="R28" s="74"/>
      <c r="S28" s="18"/>
      <c r="T28" s="18"/>
      <c r="U28" s="99"/>
      <c r="V28" s="18"/>
      <c r="W28" s="18"/>
      <c r="X28" s="99"/>
      <c r="Y28" s="18"/>
      <c r="AQ28" s="185">
        <v>35</v>
      </c>
      <c r="AR28" s="84" t="str">
        <f>IF(VLOOKUP(AR30,NP,4,FALSE)=0,"",VLOOKUP(AR30,NP,4,FALSE))</f>
        <v/>
      </c>
      <c r="AS28" s="20" t="str">
        <f>IF(AR28="","",CONCATENATE(VLOOKUP(AR30,NP,5,FALSE),"  ",VLOOKUP(AR30,NP,6,FALSE)))</f>
        <v/>
      </c>
      <c r="AT28" s="20"/>
      <c r="AU28" s="92"/>
      <c r="AV28" s="20"/>
      <c r="AW28" s="20"/>
      <c r="AX28" s="92"/>
      <c r="AY28" s="20"/>
      <c r="AZ28" s="2"/>
      <c r="BX28" s="25"/>
      <c r="BY28" s="21" t="str">
        <f>IF(BX27="","",CONCATENATE(VLOOKUP(BX51,NP,8,FALSE)," pts - ",VLOOKUP(BX51,NP,11,FALSE)))</f>
        <v/>
      </c>
      <c r="BZ28" s="21"/>
      <c r="CA28" s="17"/>
      <c r="CB28" s="21"/>
      <c r="CC28" s="21"/>
      <c r="CD28" s="17"/>
      <c r="CE28" s="21"/>
      <c r="CF28" s="22"/>
    </row>
    <row r="29" spans="1:84" ht="12" customHeight="1">
      <c r="A29" s="73"/>
      <c r="B29" s="18"/>
      <c r="C29" s="18"/>
      <c r="D29" s="18"/>
      <c r="E29" s="18"/>
      <c r="F29" s="18"/>
      <c r="G29" s="18"/>
      <c r="H29" s="49"/>
      <c r="J29" s="72"/>
      <c r="K29" s="64" t="str">
        <f>IF(R27="","",CONCATENATE(IF(VLOOKUP(Z27,NP,23,FALSE)="","",IF(VLOOKUP(Z27,NP,12,FALSE)=1,VLOOKUP(Z27,NP,23,FALSE),-VLOOKUP(Z27,NP,23,FALSE))),IF(VLOOKUP(Z27,NP,24,FALSE)="","",CONCATENATE(" / ",IF(VLOOKUP(Z27,NP,12,FALSE)=1,VLOOKUP(Z27,NP,24,FALSE),-VLOOKUP(Z27,NP,24,FALSE)))),IF(VLOOKUP(Z27,NP,25,FALSE)="","",CONCATENATE(" / ",IF(VLOOKUP(Z27,NP,12,FALSE)=1,VLOOKUP(Z27,NP,25,FALSE),-VLOOKUP(Z27,NP,25,FALSE)))),IF(VLOOKUP(Z27,NP,26,FALSE)="","",CONCATENATE(" / ",IF(VLOOKUP(Z27,NP,12,FALSE)=1,VLOOKUP(Z27,NP,26,FALSE),-VLOOKUP(Z27,NP,26,FALSE)))),IF(VLOOKUP(Z27,NP,27,FALSE)="","",CONCATENATE(" / ",IF(VLOOKUP(Z27,NP,12,FALSE)=1,VLOOKUP(Z27,NP,27,FALSE),-VLOOKUP(Z27,NP,27,FALSE)))),IF(VLOOKUP(Z27,NP,28)="","",CONCATENATE(" / ",IF(VLOOKUP(Z27,NP,12)=1,VLOOKUP(Z27,NP,28),-VLOOKUP(Z27,NP,28)))),IF(VLOOKUP(Z27,NP,29)="","",CONCATENATE(" / ",IF(VLOOKUP(Z27,NP,12)=1,VLOOKUP(Z27,NP,29),-VLOOKUP(Z27,NP,29))))))</f>
        <v/>
      </c>
      <c r="L29" s="64"/>
      <c r="M29" s="107"/>
      <c r="N29" s="64"/>
      <c r="O29" s="64"/>
      <c r="P29" s="107"/>
      <c r="Q29" s="64"/>
      <c r="R29" s="74"/>
      <c r="S29" s="18"/>
      <c r="T29" s="18"/>
      <c r="U29" s="99"/>
      <c r="V29" s="18"/>
      <c r="W29" s="18"/>
      <c r="X29" s="99"/>
      <c r="Y29" s="18"/>
      <c r="AP29" s="118">
        <f>AQ32</f>
        <v>38</v>
      </c>
      <c r="AQ29" s="186"/>
      <c r="AR29" s="174" t="str">
        <f>IF(OR(AR28="",VLOOKUP(AR30,NP,10,FALSE)=0),"",IF(LEN(VLOOKUP(AR30,NP,10,FALSE))=7,VLOOKUP(AR30,NP,10,FALSE),VLOOKUP(AR30,NP,10,FALSE)))</f>
        <v/>
      </c>
      <c r="AS29" s="27" t="str">
        <f>IF(AR28="","",CONCATENATE(VLOOKUP(AR30,NP,8,FALSE)," pts - ",VLOOKUP(AR30,NP,11,FALSE)))</f>
        <v/>
      </c>
      <c r="AT29" s="27"/>
      <c r="AU29" s="97"/>
      <c r="AV29" s="27"/>
      <c r="AW29" s="27"/>
      <c r="AX29" s="97"/>
      <c r="AY29" s="85"/>
      <c r="AZ29" s="180">
        <f>AQ28</f>
        <v>35</v>
      </c>
      <c r="BA29" s="120"/>
      <c r="BB29" s="121"/>
      <c r="BC29" s="122"/>
      <c r="BD29" s="121"/>
      <c r="BE29" s="121"/>
      <c r="BF29" s="122"/>
      <c r="BG29" s="4"/>
      <c r="BX29" s="26"/>
      <c r="BY29" s="21" t="str">
        <f>IF(BX27="","",CONCATENATE(IF(VLOOKUP(BP27,NP,23,FALSE)="","",IF(VLOOKUP(BP27,NP,12,FALSE)=1,VLOOKUP(BP27,NP,23,FALSE),-VLOOKUP(BP27,NP,23,FALSE))),IF(VLOOKUP(BP27,NP,24,FALSE)="","",CONCATENATE(" / ",IF(VLOOKUP(BP27,NP,12,FALSE)=1,VLOOKUP(BP27,NP,24,FALSE),-VLOOKUP(BP27,NP,24,FALSE)))),IF(VLOOKUP(BP27,NP,25,FALSE)="","",CONCATENATE(" / ",IF(VLOOKUP(BP27,NP,12,FALSE)=1,VLOOKUP(BP27,NP,25,FALSE),-VLOOKUP(BP27,NP,25,FALSE)))),IF(VLOOKUP(BP27,NP,26,FALSE)="","",CONCATENATE(" / ",IF(VLOOKUP(BP27,NP,12,FALSE)=1,VLOOKUP(BP27,NP,26,FALSE),-VLOOKUP(BP27,NP,26,FALSE)))),IF(VLOOKUP(BP27,NP,27,FALSE)="","",CONCATENATE(" / ",IF(VLOOKUP(BP27,NP,12,FALSE)=1,VLOOKUP(BP27,NP,27,FALSE),-VLOOKUP(BP27,NP,27,FALSE)))),IF(VLOOKUP(BP27,NP,28)="","",CONCATENATE(" / ",IF(VLOOKUP(BP27,NP,12)=1,VLOOKUP(BP27,NP,28),-VLOOKUP(BP27,NP,28)))),IF(VLOOKUP(BP27,NP,29)="","",CONCATENATE(" / ",IF(VLOOKUP(BP27,NP,12)=1,VLOOKUP(BP27,NP,29),-VLOOKUP(BP27,NP,29))))))</f>
        <v/>
      </c>
      <c r="BZ29" s="21"/>
      <c r="CA29" s="17"/>
      <c r="CB29" s="21"/>
      <c r="CC29" s="21"/>
      <c r="CD29" s="17"/>
      <c r="CE29" s="21"/>
      <c r="CF29" s="22"/>
    </row>
    <row r="30" spans="1:84" ht="12" customHeight="1">
      <c r="J30" s="71"/>
      <c r="R30" s="74"/>
      <c r="AI30" s="20" t="str">
        <f>IF(AP30="","",IF(VLOOKUP(AR30,NP,12,FALSE)=0,CONCATENATE(VLOOKUP(AR30,NP,5,FALSE),"  ",VLOOKUP(AR30,NP,6,FALSE)),IF(VLOOKUP(AR30,NP,22,FALSE)=0,CONCATENATE(VLOOKUP(AR30,NP,15,FALSE),"  ",VLOOKUP(AR30,NP,16,FALSE)),"")))</f>
        <v/>
      </c>
      <c r="AJ30" s="20"/>
      <c r="AK30" s="92"/>
      <c r="AL30" s="20"/>
      <c r="AM30" s="20"/>
      <c r="AN30" s="92"/>
      <c r="AO30" s="20"/>
      <c r="AP30" s="90" t="str">
        <f>IF(AND(VLOOKUP(AR30,NP,12,FALSE)=0,VLOOKUP(AR30,NP,22,FALSE)=0),"",IF(VLOOKUP(AR30,NP,12,FALSE)=0,VLOOKUP(AR30,NP,4,FALSE),IF(VLOOKUP(AR30,NP,22,FALSE)=0,VLOOKUP(AR30,NP,14,FALSE),"")))</f>
        <v/>
      </c>
      <c r="AQ30" s="136"/>
      <c r="AR30" s="124">
        <f>AR24+1</f>
        <v>293</v>
      </c>
      <c r="AS30" s="125" t="s">
        <v>67</v>
      </c>
      <c r="AT30" s="125"/>
      <c r="AU30" s="126" t="str">
        <f>IF(VLOOKUP(AR30,NP,32,FALSE)="","",IF(VLOOKUP(AR30,NP,32,FALSE)=0,"",VLOOKUP(AR30,NP,32,FALSE)))</f>
        <v/>
      </c>
      <c r="AV30" s="127" t="str">
        <f>IF(VLOOKUP(AR30,NP,33,FALSE)="","",IF(VLOOKUP(AR30,NP,34,FALSE)=2,"",VLOOKUP(AR30,NP,34,FALSE)))</f>
        <v/>
      </c>
      <c r="AW30" s="127"/>
      <c r="AX30" s="128" t="str">
        <f>IF(VLOOKUP(AR30,NP,33,FALSE)="","",IF(VLOOKUP(AR30,NP,33,FALSE)=0,"",VLOOKUP(AR30,NP,33,FALSE)))</f>
        <v/>
      </c>
      <c r="AY30" s="129"/>
      <c r="AZ30" s="83" t="str">
        <f>IF(VLOOKUP(AZ33,NP,4,FALSE)=0,"",VLOOKUP(AZ33,NP,4,FALSE))</f>
        <v/>
      </c>
      <c r="BA30" s="20" t="str">
        <f>IF(AZ30="","",CONCATENATE(VLOOKUP(AZ33,NP,5,FALSE),"  ",VLOOKUP(AZ33,NP,6,FALSE)))</f>
        <v/>
      </c>
      <c r="BB30" s="20"/>
      <c r="BC30" s="92"/>
      <c r="BD30" s="20"/>
      <c r="BE30" s="20"/>
      <c r="BF30" s="92"/>
      <c r="BG30" s="20"/>
      <c r="BX30" s="22"/>
      <c r="CF30" s="22"/>
    </row>
    <row r="31" spans="1:84" ht="12" customHeight="1">
      <c r="H31" s="49"/>
      <c r="J31" s="71"/>
      <c r="R31" s="74"/>
      <c r="AA31" s="18"/>
      <c r="AB31" s="18"/>
      <c r="AC31" s="99"/>
      <c r="AD31" s="18"/>
      <c r="AE31" s="18"/>
      <c r="AH31" s="71"/>
      <c r="AI31" s="64" t="str">
        <f>IF(AP30="","",IF(VLOOKUP(AR30,NP,12,FALSE)=0,CONCATENATE(VLOOKUP(AR30,NP,8,FALSE)," pts - ",VLOOKUP(AR30,NP,11,FALSE)),IF(VLOOKUP(AR30,NP,22,FALSE)=0,CONCATENATE(VLOOKUP(AR30,NP,18,FALSE)," pts - ",VLOOKUP(AR30,NP,21,FALSE)),"")))</f>
        <v/>
      </c>
      <c r="AJ31" s="64"/>
      <c r="AK31" s="107"/>
      <c r="AL31" s="64"/>
      <c r="AM31" s="64"/>
      <c r="AN31" s="107"/>
      <c r="AO31" s="64"/>
      <c r="AP31" s="72"/>
      <c r="AQ31" s="136"/>
      <c r="AR31" s="2"/>
      <c r="AS31" s="120"/>
      <c r="AT31" s="120"/>
      <c r="AU31" s="130"/>
      <c r="AV31" s="120"/>
      <c r="AW31" s="120"/>
      <c r="AX31" s="130"/>
      <c r="AY31" s="131"/>
      <c r="AZ31" s="26"/>
      <c r="BA31" s="21" t="str">
        <f>IF(AZ30="","",CONCATENATE(VLOOKUP(AZ33,NP,8,FALSE)," pts - ",VLOOKUP(AZ33,NP,11,FALSE)))</f>
        <v/>
      </c>
      <c r="BB31" s="21"/>
      <c r="BC31" s="17"/>
      <c r="BD31" s="21"/>
      <c r="BE31" s="21"/>
      <c r="BF31" s="17"/>
      <c r="BG31" s="21"/>
      <c r="BH31" s="22"/>
      <c r="BX31" s="22"/>
      <c r="CF31" s="22"/>
    </row>
    <row r="32" spans="1:84" ht="12" customHeight="1">
      <c r="H32" s="49"/>
      <c r="J32" s="71"/>
      <c r="R32" s="74"/>
      <c r="AH32" s="132">
        <v>43</v>
      </c>
      <c r="AP32" s="18"/>
      <c r="AQ32" s="187">
        <v>38</v>
      </c>
      <c r="AR32" s="84" t="str">
        <f>IF(VLOOKUP(AR30,NP,14,FALSE)=0,"",VLOOKUP(AR30,NP,14,FALSE))</f>
        <v/>
      </c>
      <c r="AS32" s="20" t="str">
        <f>IF(AR32="","",CONCATENATE(VLOOKUP(AR30,NP,15,FALSE),"  ",VLOOKUP(AR30,NP,16,FALSE)))</f>
        <v/>
      </c>
      <c r="AT32" s="134"/>
      <c r="AU32" s="135"/>
      <c r="AV32" s="134"/>
      <c r="AW32" s="134"/>
      <c r="AX32" s="135"/>
      <c r="AY32" s="86"/>
      <c r="AZ32" s="26"/>
      <c r="BA32" s="21" t="str">
        <f>IF(AZ30="","",CONCATENATE(IF(VLOOKUP(AR30,NP,23,FALSE)="","",IF(VLOOKUP(AR30,NP,12,FALSE)=1,VLOOKUP(AR30,NP,23,FALSE),-VLOOKUP(AR30,NP,23,FALSE))),IF(VLOOKUP(AR30,NP,24,FALSE)="","",CONCATENATE(" / ",IF(VLOOKUP(AR30,NP,12,FALSE)=1,VLOOKUP(AR30,NP,24,FALSE),-VLOOKUP(AR30,NP,24,FALSE)))),IF(VLOOKUP(AR30,NP,25,FALSE)="","",CONCATENATE(" / ",IF(VLOOKUP(AR30,NP,12,FALSE)=1,VLOOKUP(AR30,NP,25,FALSE),-VLOOKUP(AR30,NP,25,FALSE)))),IF(VLOOKUP(AR30,NP,26,FALSE)="","",CONCATENATE(" / ",IF(VLOOKUP(AR30,NP,12,FALSE)=1,VLOOKUP(AR30,NP,26,FALSE),-VLOOKUP(AR30,NP,26,FALSE)))),IF(VLOOKUP(AR30,NP,27,FALSE)="","",CONCATENATE(" / ",IF(VLOOKUP(AR30,NP,12,FALSE)=1,VLOOKUP(AR30,NP,27,FALSE),-VLOOKUP(AR30,NP,27,FALSE)))),IF(VLOOKUP(AR30,NP,28)="","",CONCATENATE(" / ",IF(VLOOKUP(AR30,NP,12)=1,VLOOKUP(AR30,NP,28),-VLOOKUP(AR30,NP,28)))),IF(VLOOKUP(AR30,NP,29)="","",CONCATENATE(" / ",IF(VLOOKUP(AR30,NP,12)=1,VLOOKUP(AR30,NP,29),-VLOOKUP(AR30,NP,29))))))</f>
        <v/>
      </c>
      <c r="BB32" s="21"/>
      <c r="BC32" s="17"/>
      <c r="BD32" s="21"/>
      <c r="BE32" s="21"/>
      <c r="BF32" s="17"/>
      <c r="BG32" s="21"/>
      <c r="BH32" s="136">
        <v>35</v>
      </c>
      <c r="BX32" s="22"/>
      <c r="CF32" s="22"/>
    </row>
    <row r="33" spans="1:84" ht="12" customHeight="1">
      <c r="A33" s="73"/>
      <c r="B33" s="18"/>
      <c r="C33" s="18"/>
      <c r="D33" s="18"/>
      <c r="E33" s="18"/>
      <c r="F33" s="18"/>
      <c r="G33" s="18"/>
      <c r="H33" s="49"/>
      <c r="J33" s="71"/>
      <c r="R33" s="74"/>
      <c r="AA33" s="20" t="str">
        <f>IF(AH33="","",CONCATENATE(VLOOKUP(AH39,NP,5,FALSE),"  ",VLOOKUP(AH39,NP,6,FALSE)))</f>
        <v/>
      </c>
      <c r="AB33" s="20"/>
      <c r="AC33" s="92"/>
      <c r="AD33" s="20"/>
      <c r="AE33" s="20"/>
      <c r="AF33" s="92"/>
      <c r="AG33" s="20"/>
      <c r="AH33" s="82" t="str">
        <f>IF(VLOOKUP(AH39,NP,4,FALSE)=0,"",VLOOKUP(AH39,NP,4,FALSE))</f>
        <v/>
      </c>
      <c r="AI33" s="125" t="s">
        <v>67</v>
      </c>
      <c r="AJ33" s="125"/>
      <c r="AK33" s="126" t="str">
        <f>IF(VLOOKUP(AP33,NP,32,FALSE)="","",IF(VLOOKUP(AP33,NP,32,FALSE)=0,"",VLOOKUP(AP33,NP,32,FALSE)))</f>
        <v/>
      </c>
      <c r="AL33" s="127" t="str">
        <f>IF(VLOOKUP(AP33,NP,33,FALSE)="","",IF(VLOOKUP(AP33,NP,34,FALSE)=2,"",VLOOKUP(AP33,NP,34,FALSE)))</f>
        <v/>
      </c>
      <c r="AM33" s="127"/>
      <c r="AN33" s="128" t="str">
        <f>IF(VLOOKUP(AP33,NP,33,FALSE)="","",IF(VLOOKUP(AP33,NP,33,FALSE)=0,"",VLOOKUP(AP33,NP,33,FALSE)))</f>
        <v/>
      </c>
      <c r="AO33" s="137"/>
      <c r="AP33" s="147">
        <f>AP21+1</f>
        <v>315</v>
      </c>
      <c r="AQ33" s="109"/>
      <c r="AR33" s="174" t="str">
        <f>IF(OR(AR32="",VLOOKUP(AR30,NP,20,FALSE)=0),"",IF(LEN(VLOOKUP(AR30,NP,20,FALSE))=7,VLOOKUP(AR30,NP,20,FALSE),VLOOKUP(AR30,NP,20,FALSE)))</f>
        <v/>
      </c>
      <c r="AS33" s="27" t="str">
        <f>IF(AR32="","",CONCATENATE(VLOOKUP(AR30,NP,18,FALSE)," pts - ",VLOOKUP(AR30,NP,21,FALSE)))</f>
        <v/>
      </c>
      <c r="AT33" s="27"/>
      <c r="AU33" s="97"/>
      <c r="AV33" s="27"/>
      <c r="AW33" s="27"/>
      <c r="AX33" s="97"/>
      <c r="AY33" s="27"/>
      <c r="AZ33" s="139">
        <f>AZ21+1</f>
        <v>307</v>
      </c>
      <c r="BA33" s="125" t="s">
        <v>67</v>
      </c>
      <c r="BB33" s="125"/>
      <c r="BC33" s="126" t="str">
        <f>IF(VLOOKUP(AZ33,NP,32,FALSE)="","",IF(VLOOKUP(AZ33,NP,32,FALSE)=0,"",VLOOKUP(AZ33,NP,32,FALSE)))</f>
        <v/>
      </c>
      <c r="BD33" s="127" t="str">
        <f>IF(VLOOKUP(AZ33,NP,33,FALSE)="","",IF(VLOOKUP(AZ33,NP,34,FALSE)=2,"",VLOOKUP(AZ33,NP,34,FALSE)))</f>
        <v/>
      </c>
      <c r="BE33" s="127"/>
      <c r="BF33" s="128" t="str">
        <f>IF(VLOOKUP(AZ33,NP,33,FALSE)="","",IF(VLOOKUP(AZ33,NP,33,FALSE)=0,"",VLOOKUP(AZ33,NP,33,FALSE)))</f>
        <v/>
      </c>
      <c r="BG33" s="137"/>
      <c r="BH33" s="83" t="str">
        <f>IF(VLOOKUP(BH39,NP,4,FALSE)=0,"",VLOOKUP(BH39,NP,4,FALSE))</f>
        <v/>
      </c>
      <c r="BI33" s="20" t="str">
        <f>IF(BH33="","",CONCATENATE(VLOOKUP(BH39,NP,5,FALSE),"  ",VLOOKUP(BH39,NP,6,FALSE)))</f>
        <v/>
      </c>
      <c r="BJ33" s="20"/>
      <c r="BK33" s="92"/>
      <c r="BL33" s="20"/>
      <c r="BM33" s="20"/>
      <c r="BN33" s="92"/>
      <c r="BO33" s="20"/>
      <c r="BX33" s="22"/>
      <c r="CF33" s="22"/>
    </row>
    <row r="34" spans="1:84" ht="12" customHeight="1">
      <c r="A34" s="73"/>
      <c r="B34" s="18"/>
      <c r="C34" s="18"/>
      <c r="D34" s="18"/>
      <c r="E34" s="18"/>
      <c r="F34" s="18"/>
      <c r="G34" s="18"/>
      <c r="H34" s="49"/>
      <c r="J34" s="71"/>
      <c r="R34" s="74"/>
      <c r="Z34" s="71"/>
      <c r="AA34" s="64" t="str">
        <f>IF(AH33="","",CONCATENATE(VLOOKUP(AH39,NP,8,FALSE)," pts - ",VLOOKUP(AH39,NP,11,FALSE)))</f>
        <v/>
      </c>
      <c r="AB34" s="64"/>
      <c r="AC34" s="107"/>
      <c r="AD34" s="64"/>
      <c r="AE34" s="64"/>
      <c r="AF34" s="107"/>
      <c r="AG34" s="64"/>
      <c r="AH34" s="72"/>
      <c r="AQ34" s="185">
        <v>43</v>
      </c>
      <c r="AR34" s="84" t="str">
        <f>IF(VLOOKUP(AR36,NP,4,FALSE)=0,"",VLOOKUP(AR36,NP,4,FALSE))</f>
        <v/>
      </c>
      <c r="AS34" s="20" t="str">
        <f>IF(AR34="","",CONCATENATE(VLOOKUP(AR36,NP,5,FALSE),"  ",VLOOKUP(AR36,NP,6,FALSE)))</f>
        <v/>
      </c>
      <c r="AT34" s="20"/>
      <c r="AU34" s="92"/>
      <c r="AV34" s="20"/>
      <c r="AW34" s="20"/>
      <c r="AX34" s="92"/>
      <c r="AY34" s="20"/>
      <c r="AZ34" s="2"/>
      <c r="BA34" s="121"/>
      <c r="BB34" s="121"/>
      <c r="BC34" s="122"/>
      <c r="BD34" s="121"/>
      <c r="BE34" s="121"/>
      <c r="BF34" s="122"/>
      <c r="BG34" s="4"/>
      <c r="BH34" s="25"/>
      <c r="BI34" s="21" t="str">
        <f>IF(BH33="","",CONCATENATE(VLOOKUP(BH39,NP,8,FALSE)," pts - ",VLOOKUP(BH39,NP,11,FALSE)))</f>
        <v/>
      </c>
      <c r="BJ34" s="21"/>
      <c r="BK34" s="17"/>
      <c r="BL34" s="21"/>
      <c r="BM34" s="21"/>
      <c r="BN34" s="17"/>
      <c r="BO34" s="21"/>
      <c r="BP34" s="22"/>
      <c r="BX34" s="22"/>
      <c r="CF34" s="22"/>
    </row>
    <row r="35" spans="1:84" ht="12" customHeight="1">
      <c r="A35" s="73"/>
      <c r="B35" s="18"/>
      <c r="C35" s="18"/>
      <c r="D35" s="18"/>
      <c r="E35" s="18"/>
      <c r="F35" s="18"/>
      <c r="G35" s="18"/>
      <c r="H35" s="49"/>
      <c r="J35" s="71"/>
      <c r="R35" s="74"/>
      <c r="Z35" s="71"/>
      <c r="AA35" s="64" t="str">
        <f>IF(AH33="","",CONCATENATE(IF(VLOOKUP(AP33,NP,23,FALSE)="","",IF(VLOOKUP(AP33,NP,12,FALSE)=1,VLOOKUP(AP33,NP,23,FALSE),-VLOOKUP(AP33,NP,23,FALSE))),IF(VLOOKUP(AP33,NP,24,FALSE)="","",CONCATENATE(" / ",IF(VLOOKUP(AP33,NP,12,FALSE)=1,VLOOKUP(AP33,NP,24,FALSE),-VLOOKUP(AP33,NP,24,FALSE)))),IF(VLOOKUP(AP33,NP,25,FALSE)="","",CONCATENATE(" / ",IF(VLOOKUP(AP33,NP,12,FALSE)=1,VLOOKUP(AP33,NP,25,FALSE),-VLOOKUP(AP33,NP,25,FALSE)))),IF(VLOOKUP(AP33,NP,26,FALSE)="","",CONCATENATE(" / ",IF(VLOOKUP(AP33,NP,12,FALSE)=1,VLOOKUP(AP33,NP,26,FALSE),-VLOOKUP(AP33,NP,26,FALSE)))),IF(VLOOKUP(AP33,NP,27,FALSE)="","",CONCATENATE(" / ",IF(VLOOKUP(AP33,NP,12,FALSE)=1,VLOOKUP(AP33,NP,27,FALSE),-VLOOKUP(AP33,NP,27,FALSE)))),IF(VLOOKUP(AP33,NP,28)="","",CONCATENATE(" / ",IF(VLOOKUP(AP33,NP,12)=1,VLOOKUP(AP33,NP,28),-VLOOKUP(AP33,NP,28)))),IF(VLOOKUP(AP33,NP,29)="","",CONCATENATE(" / ",IF(VLOOKUP(AP33,NP,12)=1,VLOOKUP(AP33,NP,29),-VLOOKUP(AP33,NP,29))))))</f>
        <v/>
      </c>
      <c r="AB35" s="64"/>
      <c r="AC35" s="107"/>
      <c r="AD35" s="64"/>
      <c r="AE35" s="64"/>
      <c r="AF35" s="107"/>
      <c r="AG35" s="64"/>
      <c r="AH35" s="74"/>
      <c r="AP35" s="72"/>
      <c r="AQ35" s="186"/>
      <c r="AR35" s="174" t="str">
        <f>IF(OR(AR34="",VLOOKUP(AR36,NP,10,FALSE)=0),"",IF(LEN(VLOOKUP(AR36,NP,10,FALSE))=7,VLOOKUP(AR36,NP,10,FALSE),VLOOKUP(AR36,NP,10,FALSE)))</f>
        <v/>
      </c>
      <c r="AS35" s="21" t="str">
        <f>IF(AR34="","",CONCATENATE(VLOOKUP(AR36,NP,8,FALSE)," pts - ",VLOOKUP(AR36,NP,11,FALSE)))</f>
        <v/>
      </c>
      <c r="AT35" s="21"/>
      <c r="AU35" s="17"/>
      <c r="AV35" s="21"/>
      <c r="AW35" s="21"/>
      <c r="AX35" s="17"/>
      <c r="AY35" s="21"/>
      <c r="AZ35" s="140"/>
      <c r="BA35" s="120"/>
      <c r="BB35" s="121"/>
      <c r="BC35" s="122"/>
      <c r="BD35" s="121"/>
      <c r="BE35" s="121"/>
      <c r="BF35" s="122"/>
      <c r="BG35" s="4"/>
      <c r="BH35" s="26"/>
      <c r="BI35" s="21" t="str">
        <f>IF(BH33="","",CONCATENATE(IF(VLOOKUP(AZ33,NP,23,FALSE)="","",IF(VLOOKUP(AZ33,NP,12,FALSE)=1,VLOOKUP(AZ33,NP,23,FALSE),-VLOOKUP(AZ33,NP,23,FALSE))),IF(VLOOKUP(AZ33,NP,24,FALSE)="","",CONCATENATE(" / ",IF(VLOOKUP(AZ33,NP,12,FALSE)=1,VLOOKUP(AZ33,NP,24,FALSE),-VLOOKUP(AZ33,NP,24,FALSE)))),IF(VLOOKUP(AZ33,NP,25,FALSE)="","",CONCATENATE(" / ",IF(VLOOKUP(AZ33,NP,12,FALSE)=1,VLOOKUP(AZ33,NP,25,FALSE),-VLOOKUP(AZ33,NP,25,FALSE)))),IF(VLOOKUP(AZ33,NP,26,FALSE)="","",CONCATENATE(" / ",IF(VLOOKUP(AZ33,NP,12,FALSE)=1,VLOOKUP(AZ33,NP,26,FALSE),-VLOOKUP(AZ33,NP,26,FALSE)))),IF(VLOOKUP(AZ33,NP,27,FALSE)="","",CONCATENATE(" / ",IF(VLOOKUP(AZ33,NP,12,FALSE)=1,VLOOKUP(AZ33,NP,27,FALSE),-VLOOKUP(AZ33,NP,27,FALSE)))),IF(VLOOKUP(AZ33,NP,28)="","",CONCATENATE(" / ",IF(VLOOKUP(AZ33,NP,12)=1,VLOOKUP(AZ33,NP,28),-VLOOKUP(AZ33,NP,28)))),IF(VLOOKUP(AZ33,NP,29)="","",CONCATENATE(" / ",IF(VLOOKUP(AZ33,NP,12)=1,VLOOKUP(AZ33,NP,29),-VLOOKUP(AZ33,NP,29))))))</f>
        <v/>
      </c>
      <c r="BJ35" s="21"/>
      <c r="BK35" s="17"/>
      <c r="BL35" s="21"/>
      <c r="BM35" s="21"/>
      <c r="BN35" s="17"/>
      <c r="BO35" s="21"/>
      <c r="BP35" s="22"/>
      <c r="BX35" s="22"/>
      <c r="CF35" s="22"/>
    </row>
    <row r="36" spans="1:84" ht="12" customHeight="1">
      <c r="A36" s="73"/>
      <c r="B36" s="18"/>
      <c r="C36" s="18"/>
      <c r="D36" s="18"/>
      <c r="E36" s="18"/>
      <c r="F36" s="18"/>
      <c r="G36" s="18"/>
      <c r="H36" s="49"/>
      <c r="J36" s="71"/>
      <c r="R36" s="74"/>
      <c r="Z36" s="71"/>
      <c r="AH36" s="71"/>
      <c r="AI36" s="20" t="str">
        <f>IF(AP36="","",IF(VLOOKUP(AR36,NP,12,FALSE)=0,CONCATENATE(VLOOKUP(AR36,NP,5,FALSE),"  ",VLOOKUP(AR36,NP,6,FALSE)),IF(VLOOKUP(AR36,NP,22,FALSE)=0,CONCATENATE(VLOOKUP(AR36,NP,15,FALSE),"  ",VLOOKUP(AR36,NP,16,FALSE)),"")))</f>
        <v/>
      </c>
      <c r="AJ36" s="20"/>
      <c r="AK36" s="92"/>
      <c r="AL36" s="20"/>
      <c r="AM36" s="20"/>
      <c r="AN36" s="92"/>
      <c r="AO36" s="20"/>
      <c r="AP36" s="90" t="str">
        <f>IF(AND(VLOOKUP(AR36,NP,12,FALSE)=0,VLOOKUP(AR36,NP,22,FALSE)=0),"",IF(VLOOKUP(AR36,NP,12,FALSE)=0,VLOOKUP(AR36,NP,4,FALSE),IF(VLOOKUP(AR36,NP,22,FALSE)=0,VLOOKUP(AR36,NP,14,FALSE),"")))</f>
        <v/>
      </c>
      <c r="AQ36" s="136"/>
      <c r="AR36" s="124">
        <f>AR30+1</f>
        <v>294</v>
      </c>
      <c r="AS36" s="125" t="s">
        <v>67</v>
      </c>
      <c r="AT36" s="125"/>
      <c r="AU36" s="126" t="str">
        <f>IF(VLOOKUP(AR36,NP,32,FALSE)="","",IF(VLOOKUP(AR36,NP,32,FALSE)=0,"",VLOOKUP(AR36,NP,32,FALSE)))</f>
        <v/>
      </c>
      <c r="AV36" s="127" t="str">
        <f>IF(VLOOKUP(AR36,NP,33,FALSE)="","",IF(VLOOKUP(AR36,NP,34,FALSE)=2,"",VLOOKUP(AR36,NP,34,FALSE)))</f>
        <v/>
      </c>
      <c r="AW36" s="127"/>
      <c r="AX36" s="128" t="str">
        <f>IF(VLOOKUP(AR36,NP,33,FALSE)="","",IF(VLOOKUP(AR36,NP,33,FALSE)=0,"",VLOOKUP(AR36,NP,33,FALSE)))</f>
        <v/>
      </c>
      <c r="AY36" s="137"/>
      <c r="AZ36" s="83" t="str">
        <f>IF(VLOOKUP(AZ33,NP,14,FALSE)=0,"",VLOOKUP(AZ33,NP,14,FALSE))</f>
        <v/>
      </c>
      <c r="BA36" s="20" t="str">
        <f>IF(AZ36="","",CONCATENATE(VLOOKUP(AZ33,NP,15,FALSE),"  ",VLOOKUP(AZ33,NP,16,FALSE)))</f>
        <v/>
      </c>
      <c r="BB36" s="20"/>
      <c r="BC36" s="92"/>
      <c r="BD36" s="20"/>
      <c r="BE36" s="20"/>
      <c r="BF36" s="92"/>
      <c r="BG36" s="20"/>
      <c r="BH36" s="22"/>
      <c r="BP36" s="22"/>
      <c r="BX36" s="22"/>
      <c r="CF36" s="22"/>
    </row>
    <row r="37" spans="1:84" ht="12" customHeight="1">
      <c r="A37" s="73"/>
      <c r="B37" s="18"/>
      <c r="C37" s="18"/>
      <c r="D37" s="18"/>
      <c r="E37" s="18"/>
      <c r="F37" s="18"/>
      <c r="G37" s="18"/>
      <c r="H37" s="49"/>
      <c r="J37" s="71"/>
      <c r="R37" s="74"/>
      <c r="Z37" s="71"/>
      <c r="AA37" s="121"/>
      <c r="AB37" s="121"/>
      <c r="AC37" s="122"/>
      <c r="AD37" s="121"/>
      <c r="AE37" s="121"/>
      <c r="AF37" s="122"/>
      <c r="AG37" s="4"/>
      <c r="AH37" s="2"/>
      <c r="AI37" s="64" t="str">
        <f>IF(AP36="","",IF(VLOOKUP(AR36,NP,12,FALSE)=0,CONCATENATE(VLOOKUP(AR36,NP,8,FALSE)," pts - ",VLOOKUP(AR36,NP,11,FALSE)),IF(VLOOKUP(AR36,NP,22,FALSE)=0,CONCATENATE(VLOOKUP(AR36,NP,18,FALSE)," pts - ",VLOOKUP(AR36,NP,21,FALSE)),"")))</f>
        <v/>
      </c>
      <c r="AJ37" s="64"/>
      <c r="AK37" s="107"/>
      <c r="AL37" s="64"/>
      <c r="AM37" s="64"/>
      <c r="AN37" s="107"/>
      <c r="AO37" s="64"/>
      <c r="AP37" s="118">
        <f>AQ34</f>
        <v>43</v>
      </c>
      <c r="AQ37" s="136"/>
      <c r="AR37" s="2"/>
      <c r="AS37" s="120"/>
      <c r="AT37" s="120"/>
      <c r="AU37" s="130"/>
      <c r="AV37" s="120"/>
      <c r="AW37" s="120"/>
      <c r="AX37" s="130"/>
      <c r="AY37" s="141"/>
      <c r="AZ37" s="180">
        <f>AQ38</f>
        <v>46</v>
      </c>
      <c r="BA37" s="27" t="str">
        <f>IF(AZ36="","",CONCATENATE(VLOOKUP(AZ33,NP,18,FALSE)," pts - ",VLOOKUP(AZ33,NP,21,FALSE)))</f>
        <v/>
      </c>
      <c r="BB37" s="27"/>
      <c r="BC37" s="97"/>
      <c r="BD37" s="27"/>
      <c r="BE37" s="27"/>
      <c r="BF37" s="97"/>
      <c r="BG37" s="27"/>
      <c r="BP37" s="22"/>
      <c r="BX37" s="22"/>
      <c r="CF37" s="22"/>
    </row>
    <row r="38" spans="1:84" ht="12" customHeight="1">
      <c r="A38" s="73"/>
      <c r="B38" s="18"/>
      <c r="C38" s="18"/>
      <c r="D38" s="18"/>
      <c r="E38" s="18"/>
      <c r="F38" s="18"/>
      <c r="G38" s="18"/>
      <c r="H38" s="49"/>
      <c r="J38" s="71"/>
      <c r="R38" s="74"/>
      <c r="Z38" s="71"/>
      <c r="AA38" s="120"/>
      <c r="AB38" s="121"/>
      <c r="AC38" s="122"/>
      <c r="AD38" s="121"/>
      <c r="AE38" s="121"/>
      <c r="AF38" s="122"/>
      <c r="AG38" s="4"/>
      <c r="AH38" s="2"/>
      <c r="AP38" s="71"/>
      <c r="AQ38" s="187">
        <v>46</v>
      </c>
      <c r="AR38" s="84" t="str">
        <f>IF(VLOOKUP(AR36,NP,14,FALSE)=0,"",VLOOKUP(AR36,NP,14,FALSE))</f>
        <v/>
      </c>
      <c r="AS38" s="20" t="str">
        <f>IF(AR38="","",CONCATENATE(VLOOKUP(AR36,NP,15,FALSE),"  ",VLOOKUP(AR36,NP,16,FALSE)))</f>
        <v/>
      </c>
      <c r="AT38" s="134"/>
      <c r="AU38" s="135"/>
      <c r="AV38" s="134"/>
      <c r="AW38" s="134"/>
      <c r="AX38" s="135"/>
      <c r="AY38" s="3"/>
      <c r="AZ38" s="26"/>
      <c r="BA38" s="21" t="str">
        <f>IF(AZ36="","",CONCATENATE(IF(VLOOKUP(AR36,NP,23,FALSE)="","",IF(VLOOKUP(AR36,NP,12,FALSE)=1,VLOOKUP(AR36,NP,23,FALSE),-VLOOKUP(AR36,NP,23,FALSE))),IF(VLOOKUP(AR36,NP,24,FALSE)="","",CONCATENATE(" / ",IF(VLOOKUP(AR36,NP,12,FALSE)=1,VLOOKUP(AR36,NP,24,FALSE),-VLOOKUP(AR36,NP,24,FALSE)))),IF(VLOOKUP(AR36,NP,25,FALSE)="","",CONCATENATE(" / ",IF(VLOOKUP(AR36,NP,12,FALSE)=1,VLOOKUP(AR36,NP,25,FALSE),-VLOOKUP(AR36,NP,25,FALSE)))),IF(VLOOKUP(AR36,NP,26,FALSE)="","",CONCATENATE(" / ",IF(VLOOKUP(AR36,NP,12,FALSE)=1,VLOOKUP(AR36,NP,26,FALSE),-VLOOKUP(AR36,NP,26,FALSE)))),IF(VLOOKUP(AR36,NP,27,FALSE)="","",CONCATENATE(" / ",IF(VLOOKUP(AR36,NP,12,FALSE)=1,VLOOKUP(AR36,NP,27,FALSE),-VLOOKUP(AR36,NP,27,FALSE)))),IF(VLOOKUP(AR36,NP,28)="","",CONCATENATE(" / ",IF(VLOOKUP(AR36,NP,12)=1,VLOOKUP(AR36,NP,28),-VLOOKUP(AR36,NP,28)))),IF(VLOOKUP(AR36,NP,29)="","",CONCATENATE(" / ",IF(VLOOKUP(AR36,NP,12)=1,VLOOKUP(AR36,NP,29),-VLOOKUP(AR36,NP,29))))))</f>
        <v/>
      </c>
      <c r="BB38" s="21"/>
      <c r="BC38" s="17"/>
      <c r="BD38" s="21"/>
      <c r="BE38" s="21"/>
      <c r="BF38" s="17"/>
      <c r="BG38" s="21"/>
      <c r="BP38" s="22"/>
      <c r="BX38" s="22"/>
      <c r="CF38" s="22"/>
    </row>
    <row r="39" spans="1:84" ht="12" customHeight="1">
      <c r="A39" s="73"/>
      <c r="B39" s="18"/>
      <c r="C39" s="18"/>
      <c r="D39" s="18"/>
      <c r="E39" s="18"/>
      <c r="F39" s="18"/>
      <c r="G39" s="18"/>
      <c r="H39" s="49"/>
      <c r="J39" s="71"/>
      <c r="R39" s="71"/>
      <c r="S39" s="20" t="str">
        <f>IF(Z39="","",CONCATENATE(VLOOKUP(Z27,NP,15,FALSE),"  ",VLOOKUP(Z27,NP,16,FALSE)))</f>
        <v/>
      </c>
      <c r="T39" s="20"/>
      <c r="U39" s="92"/>
      <c r="V39" s="20"/>
      <c r="W39" s="20"/>
      <c r="X39" s="92"/>
      <c r="Y39" s="20"/>
      <c r="Z39" s="82" t="str">
        <f>IF(VLOOKUP(Z27,NP,14,FALSE)=0,"",VLOOKUP(Z27,NP,14,FALSE))</f>
        <v/>
      </c>
      <c r="AA39" s="125" t="s">
        <v>67</v>
      </c>
      <c r="AB39" s="125"/>
      <c r="AC39" s="126" t="str">
        <f>IF(VLOOKUP(AH39,NP,32,FALSE)="","",IF(VLOOKUP(AH39,NP,32,FALSE)=0,"",VLOOKUP(AH39,NP,32,FALSE)))</f>
        <v/>
      </c>
      <c r="AD39" s="127" t="str">
        <f>IF(VLOOKUP(AH39,NP,33,FALSE)="","",IF(VLOOKUP(AH39,NP,34,FALSE)=2,"",VLOOKUP(AH39,NP,34,FALSE)))</f>
        <v/>
      </c>
      <c r="AE39" s="127"/>
      <c r="AF39" s="128" t="str">
        <f>IF(VLOOKUP(AH39,NP,33,FALSE)="","",IF(VLOOKUP(AH39,NP,33,FALSE)=0,"",VLOOKUP(AH39,NP,33,FALSE)))</f>
        <v/>
      </c>
      <c r="AG39" s="137"/>
      <c r="AH39" s="139">
        <f>AH15+1</f>
        <v>330</v>
      </c>
      <c r="AQ39" s="109"/>
      <c r="AR39" s="174" t="str">
        <f>IF(OR(AR38="",VLOOKUP(AR36,NP,20,FALSE)=0),"",IF(LEN(VLOOKUP(AR36,NP,20,FALSE))=7,VLOOKUP(AR36,NP,20,FALSE),VLOOKUP(AR36,NP,20,FALSE)))</f>
        <v/>
      </c>
      <c r="AS39" s="21" t="str">
        <f>IF(AR38="","",CONCATENATE(VLOOKUP(AR36,NP,18,FALSE)," pts - ",VLOOKUP(AR36,NP,21,FALSE)))</f>
        <v/>
      </c>
      <c r="AT39" s="21"/>
      <c r="AU39" s="17"/>
      <c r="AV39" s="21"/>
      <c r="AW39" s="21"/>
      <c r="AX39" s="17"/>
      <c r="AY39" s="21"/>
      <c r="AZ39" s="141"/>
      <c r="BA39" s="142"/>
      <c r="BB39" s="142"/>
      <c r="BC39" s="143"/>
      <c r="BD39" s="144"/>
      <c r="BE39" s="144"/>
      <c r="BF39" s="143"/>
      <c r="BG39" s="142"/>
      <c r="BH39" s="145">
        <f>BH15+1</f>
        <v>322</v>
      </c>
      <c r="BI39" s="125" t="s">
        <v>67</v>
      </c>
      <c r="BJ39" s="125"/>
      <c r="BK39" s="126" t="str">
        <f>IF(VLOOKUP(BH39,NP,32,FALSE)="","",IF(VLOOKUP(BH39,NP,32,FALSE)=0,"",VLOOKUP(BH39,NP,32,FALSE)))</f>
        <v/>
      </c>
      <c r="BL39" s="127" t="str">
        <f>IF(VLOOKUP(BH39,NP,33,FALSE)="","",IF(VLOOKUP(BH39,NP,34,FALSE)=2,"",VLOOKUP(BH39,NP,34,FALSE)))</f>
        <v/>
      </c>
      <c r="BM39" s="127"/>
      <c r="BN39" s="128" t="str">
        <f>IF(VLOOKUP(BH39,NP,33,FALSE)="","",IF(VLOOKUP(BH39,NP,33,FALSE)=0,"",VLOOKUP(BH39,NP,33,FALSE)))</f>
        <v/>
      </c>
      <c r="BO39" s="137"/>
      <c r="BP39" s="83" t="str">
        <f>IF(VLOOKUP(BP27,NP,14,FALSE)=0,"",VLOOKUP(BP27,NP,14,FALSE))</f>
        <v/>
      </c>
      <c r="BQ39" s="20" t="str">
        <f>IF(BP39="","",CONCATENATE(VLOOKUP(BP27,NP,15,FALSE),"  ",VLOOKUP(BP27,NP,16,FALSE)))</f>
        <v/>
      </c>
      <c r="BR39" s="20"/>
      <c r="BS39" s="92"/>
      <c r="BT39" s="20"/>
      <c r="BU39" s="20"/>
      <c r="BV39" s="92"/>
      <c r="BW39" s="20"/>
      <c r="BX39" s="22"/>
      <c r="CF39" s="22"/>
    </row>
    <row r="40" spans="1:84" ht="12" customHeight="1">
      <c r="A40" s="73"/>
      <c r="B40" s="18"/>
      <c r="C40" s="18"/>
      <c r="D40" s="18"/>
      <c r="E40" s="18"/>
      <c r="F40" s="18"/>
      <c r="G40" s="18"/>
      <c r="H40" s="49"/>
      <c r="J40" s="71"/>
      <c r="R40" s="11"/>
      <c r="S40" s="66" t="str">
        <f>IF(Z39="","",CONCATENATE(VLOOKUP(Z27,NP,18,FALSE)," pts - ",VLOOKUP(Z27,NP,21,FALSE)))</f>
        <v/>
      </c>
      <c r="T40" s="66"/>
      <c r="U40" s="108"/>
      <c r="V40" s="66"/>
      <c r="W40" s="66"/>
      <c r="X40" s="108"/>
      <c r="Y40" s="66"/>
      <c r="Z40" s="132">
        <v>54</v>
      </c>
      <c r="AQ40" s="185">
        <v>51</v>
      </c>
      <c r="AR40" s="84" t="str">
        <f>IF(VLOOKUP(AR42,NP,4,FALSE)=0,"",VLOOKUP(AR42,NP,4,FALSE))</f>
        <v/>
      </c>
      <c r="AS40" s="20" t="str">
        <f>IF(AR40="","",CONCATENATE(VLOOKUP(AR42,NP,5,FALSE),"  ",VLOOKUP(AR42,NP,6,FALSE)))</f>
        <v/>
      </c>
      <c r="AT40" s="20"/>
      <c r="AU40" s="92"/>
      <c r="AV40" s="20"/>
      <c r="AW40" s="20"/>
      <c r="AX40" s="92"/>
      <c r="AY40" s="20"/>
      <c r="AZ40" s="2"/>
      <c r="BA40" s="121"/>
      <c r="BB40" s="121"/>
      <c r="BC40" s="122"/>
      <c r="BD40" s="121"/>
      <c r="BE40" s="121"/>
      <c r="BF40" s="122"/>
      <c r="BG40" s="4"/>
      <c r="BP40" s="136">
        <v>62</v>
      </c>
      <c r="BQ40" s="27" t="str">
        <f>IF(BP39="","",CONCATENATE(VLOOKUP(BP27,NP,18,FALSE)," pts - ",VLOOKUP(BP27,NP,21,FALSE)))</f>
        <v/>
      </c>
      <c r="BR40" s="27"/>
      <c r="BS40" s="97"/>
      <c r="BT40" s="27"/>
      <c r="BU40" s="27"/>
      <c r="BV40" s="97"/>
      <c r="BW40" s="27"/>
      <c r="CF40" s="22"/>
    </row>
    <row r="41" spans="1:84" ht="12" customHeight="1">
      <c r="A41" s="73"/>
      <c r="B41" s="18"/>
      <c r="C41" s="18"/>
      <c r="D41" s="18"/>
      <c r="E41" s="18"/>
      <c r="F41" s="18"/>
      <c r="G41" s="18"/>
      <c r="H41" s="49"/>
      <c r="J41" s="71"/>
      <c r="R41" s="11"/>
      <c r="S41" s="64" t="str">
        <f>IF(Z39="","",CONCATENATE(IF(VLOOKUP(AH39,NP,23,FALSE)="","",IF(VLOOKUP(AH39,NP,12,FALSE)=1,VLOOKUP(AH39,NP,23,FALSE),-VLOOKUP(AH39,NP,23,FALSE))),IF(VLOOKUP(AH39,NP,24,FALSE)="","",CONCATENATE(" / ",IF(VLOOKUP(AH39,NP,12,FALSE)=1,VLOOKUP(AH39,NP,24,FALSE),-VLOOKUP(AH39,NP,24,FALSE)))),IF(VLOOKUP(AH39,NP,25,FALSE)="","",CONCATENATE(" / ",IF(VLOOKUP(AH39,NP,12,FALSE)=1,VLOOKUP(AH39,NP,25,FALSE),-VLOOKUP(AH39,NP,25,FALSE)))),IF(VLOOKUP(AH39,NP,26,FALSE)="","",CONCATENATE(" / ",IF(VLOOKUP(AH39,NP,12,FALSE)=1,VLOOKUP(AH39,NP,26,FALSE),-VLOOKUP(AH39,NP,26,FALSE)))),IF(VLOOKUP(AH39,NP,27,FALSE)="","",CONCATENATE(" / ",IF(VLOOKUP(AH39,NP,12,FALSE)=1,VLOOKUP(AH39,NP,27,FALSE),-VLOOKUP(AH39,NP,27,FALSE)))),IF(VLOOKUP(AH39,NP,28)="","",CONCATENATE(" / ",IF(VLOOKUP(AH39,NP,12)=1,VLOOKUP(AH39,NP,28),-VLOOKUP(AH39,NP,28)))),IF(VLOOKUP(AH39,NP,29)="","",CONCATENATE(" / ",IF(VLOOKUP(AH39,NP,12)=1,VLOOKUP(AH39,NP,29),-VLOOKUP(AH39,NP,29))))))</f>
        <v/>
      </c>
      <c r="T41" s="64"/>
      <c r="U41" s="107"/>
      <c r="V41" s="64"/>
      <c r="W41" s="64"/>
      <c r="X41" s="107"/>
      <c r="Y41" s="64"/>
      <c r="Z41" s="71"/>
      <c r="AP41" s="118">
        <f>AQ44</f>
        <v>54</v>
      </c>
      <c r="AQ41" s="186"/>
      <c r="AR41" s="174" t="str">
        <f>IF(OR(AR40="",VLOOKUP(AR42,NP,10,FALSE)=0),"",IF(LEN(VLOOKUP(AR42,NP,10,FALSE))=7,VLOOKUP(AR42,NP,10,FALSE),VLOOKUP(AR42,NP,10,FALSE)))</f>
        <v/>
      </c>
      <c r="AS41" s="21" t="str">
        <f>IF(AR40="","",CONCATENATE(VLOOKUP(AR42,NP,8,FALSE)," pts - ",VLOOKUP(AR42,NP,11,FALSE)))</f>
        <v/>
      </c>
      <c r="AT41" s="21"/>
      <c r="AU41" s="17"/>
      <c r="AV41" s="21"/>
      <c r="AW41" s="21"/>
      <c r="AX41" s="17"/>
      <c r="AY41" s="21"/>
      <c r="AZ41" s="180">
        <f>AQ40</f>
        <v>51</v>
      </c>
      <c r="BA41" s="120"/>
      <c r="BB41" s="121"/>
      <c r="BC41" s="122"/>
      <c r="BD41" s="121"/>
      <c r="BE41" s="121"/>
      <c r="BF41" s="122"/>
      <c r="BG41" s="4"/>
      <c r="BP41" s="26"/>
      <c r="BQ41" s="21" t="str">
        <f>IF(BP39="","",CONCATENATE(IF(VLOOKUP(BH39,NP,23,FALSE)="","",IF(VLOOKUP(BH39,NP,12,FALSE)=1,VLOOKUP(BH39,NP,23,FALSE),-VLOOKUP(BH39,NP,23,FALSE))),IF(VLOOKUP(BH39,NP,24,FALSE)="","",CONCATENATE(" / ",IF(VLOOKUP(BH39,NP,12,FALSE)=1,VLOOKUP(BH39,NP,24,FALSE),-VLOOKUP(BH39,NP,24,FALSE)))),IF(VLOOKUP(BH39,NP,25,FALSE)="","",CONCATENATE(" / ",IF(VLOOKUP(BH39,NP,12,FALSE)=1,VLOOKUP(BH39,NP,25,FALSE),-VLOOKUP(BH39,NP,25,FALSE)))),IF(VLOOKUP(BH39,NP,26,FALSE)="","",CONCATENATE(" / ",IF(VLOOKUP(BH39,NP,12,FALSE)=1,VLOOKUP(BH39,NP,26,FALSE),-VLOOKUP(BH39,NP,26,FALSE)))),IF(VLOOKUP(BH39,NP,27,FALSE)="","",CONCATENATE(" / ",IF(VLOOKUP(BH39,NP,12,FALSE)=1,VLOOKUP(BH39,NP,27,FALSE),-VLOOKUP(BH39,NP,27,FALSE)))),IF(VLOOKUP(BH39,NP,28)="","",CONCATENATE(" / ",IF(VLOOKUP(BH39,NP,12)=1,VLOOKUP(BH39,NP,28),-VLOOKUP(BH39,NP,28)))),IF(VLOOKUP(BH39,NP,29)="","",CONCATENATE(" / ",IF(VLOOKUP(BH39,NP,12)=1,VLOOKUP(BH39,NP,29),-VLOOKUP(BH39,NP,29))))))</f>
        <v/>
      </c>
      <c r="BR41" s="21"/>
      <c r="BS41" s="17"/>
      <c r="BT41" s="21"/>
      <c r="BU41" s="21"/>
      <c r="BV41" s="17"/>
      <c r="BW41" s="21"/>
      <c r="CF41" s="22"/>
    </row>
    <row r="42" spans="1:84" ht="12" customHeight="1">
      <c r="A42" s="73"/>
      <c r="B42" s="18"/>
      <c r="C42" s="18"/>
      <c r="D42" s="18"/>
      <c r="E42" s="18"/>
      <c r="F42" s="18"/>
      <c r="G42" s="18"/>
      <c r="H42" s="49"/>
      <c r="J42" s="71"/>
      <c r="R42" s="11"/>
      <c r="Z42" s="71"/>
      <c r="AI42" s="20" t="str">
        <f>IF(AP42="","",IF(VLOOKUP(AR42,NP,12,FALSE)=0,CONCATENATE(VLOOKUP(AR42,NP,5,FALSE),"  ",VLOOKUP(AR42,NP,6,FALSE)),IF(VLOOKUP(AR42,NP,22,FALSE)=0,CONCATENATE(VLOOKUP(AR42,NP,15,FALSE),"  ",VLOOKUP(AR42,NP,16,FALSE)),"")))</f>
        <v/>
      </c>
      <c r="AJ42" s="20"/>
      <c r="AK42" s="92"/>
      <c r="AL42" s="20"/>
      <c r="AM42" s="20"/>
      <c r="AN42" s="92"/>
      <c r="AO42" s="20"/>
      <c r="AP42" s="84" t="str">
        <f>IF(AND(VLOOKUP(AR42,NP,12,FALSE)=0,VLOOKUP(AR42,NP,22,FALSE)=0),"",IF(VLOOKUP(AR42,NP,12,FALSE)=0,VLOOKUP(AR42,NP,4,FALSE),IF(VLOOKUP(AR42,NP,22,FALSE)=0,VLOOKUP(AR42,NP,14,FALSE),"")))</f>
        <v/>
      </c>
      <c r="AQ42" s="136"/>
      <c r="AR42" s="124">
        <f>AR36+1</f>
        <v>295</v>
      </c>
      <c r="AS42" s="125" t="s">
        <v>67</v>
      </c>
      <c r="AT42" s="125"/>
      <c r="AU42" s="126" t="str">
        <f>IF(VLOOKUP(AR42,NP,32,FALSE)="","",IF(VLOOKUP(AR42,NP,32,FALSE)=0,"",VLOOKUP(AR42,NP,32,FALSE)))</f>
        <v/>
      </c>
      <c r="AV42" s="127" t="str">
        <f>IF(VLOOKUP(AR42,NP,33,FALSE)="","",IF(VLOOKUP(AR42,NP,34,FALSE)=2,"",VLOOKUP(AR42,NP,34,FALSE)))</f>
        <v/>
      </c>
      <c r="AW42" s="127"/>
      <c r="AX42" s="128" t="str">
        <f>IF(VLOOKUP(AR42,NP,33,FALSE)="","",IF(VLOOKUP(AR42,NP,33,FALSE)=0,"",VLOOKUP(AR42,NP,33,FALSE)))</f>
        <v/>
      </c>
      <c r="AY42" s="137"/>
      <c r="AZ42" s="83" t="str">
        <f>IF(VLOOKUP(AZ45,NP,4,FALSE)=0,"",VLOOKUP(AZ45,NP,4,FALSE))</f>
        <v/>
      </c>
      <c r="BA42" s="20" t="str">
        <f>IF(AZ42="","",CONCATENATE(VLOOKUP(AZ45,NP,5,FALSE),"  ",VLOOKUP(AZ45,NP,6,FALSE)))</f>
        <v/>
      </c>
      <c r="BB42" s="20"/>
      <c r="BC42" s="92"/>
      <c r="BD42" s="20"/>
      <c r="BE42" s="20"/>
      <c r="BF42" s="92"/>
      <c r="BG42" s="20"/>
      <c r="BP42" s="22"/>
      <c r="CF42" s="22"/>
    </row>
    <row r="43" spans="1:84" ht="12" customHeight="1">
      <c r="A43" s="73"/>
      <c r="B43" s="18"/>
      <c r="C43" s="18"/>
      <c r="D43" s="18"/>
      <c r="E43" s="18"/>
      <c r="F43" s="18"/>
      <c r="G43" s="18"/>
      <c r="H43" s="49"/>
      <c r="J43" s="71"/>
      <c r="Z43" s="71"/>
      <c r="AH43" s="71"/>
      <c r="AI43" s="64" t="str">
        <f>IF(AP42="","",IF(VLOOKUP(AR42,NP,12,FALSE)=0,CONCATENATE(VLOOKUP(AR42,NP,8,FALSE)," pts - ",VLOOKUP(AR42,NP,11,FALSE)),IF(VLOOKUP(AR42,NP,22,FALSE)=0,CONCATENATE(VLOOKUP(AR42,NP,18,FALSE)," pts - ",VLOOKUP(AR42,NP,21,FALSE)),"")))</f>
        <v/>
      </c>
      <c r="AJ43" s="64"/>
      <c r="AK43" s="107"/>
      <c r="AL43" s="64"/>
      <c r="AM43" s="64"/>
      <c r="AN43" s="107"/>
      <c r="AO43" s="64"/>
      <c r="AP43" s="75"/>
      <c r="AQ43" s="136"/>
      <c r="AR43" s="2"/>
      <c r="AS43" s="120"/>
      <c r="AT43" s="120"/>
      <c r="AU43" s="130"/>
      <c r="AV43" s="120"/>
      <c r="AW43" s="120"/>
      <c r="AX43" s="130"/>
      <c r="AY43" s="141"/>
      <c r="AZ43" s="26"/>
      <c r="BA43" s="21" t="str">
        <f>IF(AZ42="","",CONCATENATE(VLOOKUP(AZ45,NP,8,FALSE)," pts - ",VLOOKUP(AZ45,NP,11,FALSE)))</f>
        <v/>
      </c>
      <c r="BB43" s="21"/>
      <c r="BC43" s="17"/>
      <c r="BD43" s="21"/>
      <c r="BE43" s="21"/>
      <c r="BF43" s="17"/>
      <c r="BG43" s="21"/>
      <c r="BH43" s="22"/>
      <c r="BP43" s="22"/>
      <c r="CF43" s="22"/>
    </row>
    <row r="44" spans="1:84" ht="12" customHeight="1">
      <c r="J44" s="71"/>
      <c r="Z44" s="71"/>
      <c r="AH44" s="71"/>
      <c r="AP44" s="71"/>
      <c r="AQ44" s="187">
        <v>54</v>
      </c>
      <c r="AR44" s="84" t="str">
        <f>IF(VLOOKUP(AR42,NP,14,FALSE)=0,"",VLOOKUP(AR42,NP,14,FALSE))</f>
        <v/>
      </c>
      <c r="AS44" s="20" t="str">
        <f>IF(AR44="","",CONCATENATE(VLOOKUP(AR42,NP,15,FALSE),"  ",VLOOKUP(AR42,NP,16,FALSE)))</f>
        <v/>
      </c>
      <c r="AT44" s="134"/>
      <c r="AU44" s="135"/>
      <c r="AV44" s="134"/>
      <c r="AW44" s="134"/>
      <c r="AX44" s="135"/>
      <c r="AY44" s="3"/>
      <c r="AZ44" s="26"/>
      <c r="BA44" s="21" t="str">
        <f>IF(AZ42="","",CONCATENATE(IF(VLOOKUP(AR42,NP,23,FALSE)="","",IF(VLOOKUP(AR42,NP,12,FALSE)=1,VLOOKUP(AR42,NP,23,FALSE),-VLOOKUP(AR42,NP,23,FALSE))),IF(VLOOKUP(AR42,NP,24,FALSE)="","",CONCATENATE(" / ",IF(VLOOKUP(AR42,NP,12,FALSE)=1,VLOOKUP(AR42,NP,24,FALSE),-VLOOKUP(AR42,NP,24,FALSE)))),IF(VLOOKUP(AR42,NP,25,FALSE)="","",CONCATENATE(" / ",IF(VLOOKUP(AR42,NP,12,FALSE)=1,VLOOKUP(AR42,NP,25,FALSE),-VLOOKUP(AR42,NP,25,FALSE)))),IF(VLOOKUP(AR42,NP,26,FALSE)="","",CONCATENATE(" / ",IF(VLOOKUP(AR42,NP,12,FALSE)=1,VLOOKUP(AR42,NP,26,FALSE),-VLOOKUP(AR42,NP,26,FALSE)))),IF(VLOOKUP(AR42,NP,27,FALSE)="","",CONCATENATE(" / ",IF(VLOOKUP(AR42,NP,12,FALSE)=1,VLOOKUP(AR42,NP,27,FALSE),-VLOOKUP(AR42,NP,27,FALSE)))),IF(VLOOKUP(AR42,NP,28)="","",CONCATENATE(" / ",IF(VLOOKUP(AR42,NP,12)=1,VLOOKUP(AR42,NP,28),-VLOOKUP(AR42,NP,28)))),IF(VLOOKUP(AR42,NP,29)="","",CONCATENATE(" / ",IF(VLOOKUP(AR42,NP,12)=1,VLOOKUP(AR42,NP,29),-VLOOKUP(AR42,NP,29))))))</f>
        <v/>
      </c>
      <c r="BB44" s="21"/>
      <c r="BC44" s="17"/>
      <c r="BD44" s="21"/>
      <c r="BE44" s="21"/>
      <c r="BF44" s="17"/>
      <c r="BG44" s="21"/>
      <c r="BH44" s="22"/>
      <c r="BI44" s="24"/>
      <c r="BJ44" s="24"/>
      <c r="BK44" s="98"/>
      <c r="BL44" s="24"/>
      <c r="BM44" s="24"/>
      <c r="BN44" s="98"/>
      <c r="BP44" s="22"/>
      <c r="CF44" s="22"/>
    </row>
    <row r="45" spans="1:84" ht="12" customHeight="1">
      <c r="J45" s="71"/>
      <c r="Z45" s="71"/>
      <c r="AA45" s="20" t="str">
        <f>IF(AH45="","",CONCATENATE(VLOOKUP(AH39,NP,15,FALSE),"  ",VLOOKUP(AH39,NP,16,FALSE)))</f>
        <v/>
      </c>
      <c r="AB45" s="20"/>
      <c r="AC45" s="92"/>
      <c r="AD45" s="20"/>
      <c r="AE45" s="20"/>
      <c r="AF45" s="92"/>
      <c r="AG45" s="20"/>
      <c r="AH45" s="82" t="str">
        <f>IF(VLOOKUP(AH39,NP,14,FALSE)=0,"",VLOOKUP(AH39,NP,14,FALSE))</f>
        <v/>
      </c>
      <c r="AI45" s="125" t="s">
        <v>67</v>
      </c>
      <c r="AJ45" s="125"/>
      <c r="AK45" s="126" t="str">
        <f>IF(VLOOKUP(AP45,NP,32,FALSE)="","",IF(VLOOKUP(AP45,NP,32,FALSE)=0,"",VLOOKUP(AP45,NP,32,FALSE)))</f>
        <v/>
      </c>
      <c r="AL45" s="127" t="str">
        <f>IF(VLOOKUP(AP45,NP,33,FALSE)="","",IF(VLOOKUP(AP45,NP,34,FALSE)=2,"",VLOOKUP(AP45,NP,34,FALSE)))</f>
        <v/>
      </c>
      <c r="AM45" s="127"/>
      <c r="AN45" s="128" t="str">
        <f>IF(VLOOKUP(AP45,NP,33,FALSE)="","",IF(VLOOKUP(AP45,NP,33,FALSE)=0,"",VLOOKUP(AP45,NP,33,FALSE)))</f>
        <v/>
      </c>
      <c r="AO45" s="137"/>
      <c r="AP45" s="147">
        <f>AP33+1</f>
        <v>316</v>
      </c>
      <c r="AQ45" s="109"/>
      <c r="AR45" s="174" t="str">
        <f>IF(OR(AR44="",VLOOKUP(AR42,NP,20,FALSE)=0),"",IF(LEN(VLOOKUP(AR42,NP,20,FALSE))=7,VLOOKUP(AR42,NP,20,FALSE),VLOOKUP(AR42,NP,20,FALSE)))</f>
        <v/>
      </c>
      <c r="AS45" s="21" t="str">
        <f>IF(AR44="","",CONCATENATE(VLOOKUP(AR42,NP,18,FALSE)," pts - ",VLOOKUP(AR42,NP,21,FALSE)))</f>
        <v/>
      </c>
      <c r="AT45" s="21"/>
      <c r="AU45" s="17"/>
      <c r="AV45" s="21"/>
      <c r="AW45" s="21"/>
      <c r="AX45" s="17"/>
      <c r="AY45" s="21"/>
      <c r="AZ45" s="139">
        <f>AZ33+1</f>
        <v>308</v>
      </c>
      <c r="BA45" s="125" t="s">
        <v>67</v>
      </c>
      <c r="BB45" s="125"/>
      <c r="BC45" s="126" t="str">
        <f>IF(VLOOKUP(AZ45,NP,32,FALSE)="","",IF(VLOOKUP(AZ45,NP,32,FALSE)=0,"",VLOOKUP(AZ45,NP,32,FALSE)))</f>
        <v/>
      </c>
      <c r="BD45" s="127" t="str">
        <f>IF(VLOOKUP(AZ45,NP,33,FALSE)="","",IF(VLOOKUP(AZ45,NP,34,FALSE)=2,"",VLOOKUP(AZ45,NP,34,FALSE)))</f>
        <v/>
      </c>
      <c r="BE45" s="127"/>
      <c r="BF45" s="128" t="str">
        <f>IF(VLOOKUP(AZ45,NP,33,FALSE)="","",IF(VLOOKUP(AZ45,NP,33,FALSE)=0,"",VLOOKUP(AZ45,NP,33,FALSE)))</f>
        <v/>
      </c>
      <c r="BG45" s="137"/>
      <c r="BH45" s="83" t="str">
        <f>IF(VLOOKUP(BH39,NP,14,FALSE)=0,"",VLOOKUP(BH39,NP,14,FALSE))</f>
        <v/>
      </c>
      <c r="BI45" s="20" t="str">
        <f>IF(BH45="","",CONCATENATE(VLOOKUP(BH39,NP,15,FALSE),"  ",VLOOKUP(BH39,NP,16,FALSE)))</f>
        <v/>
      </c>
      <c r="BJ45" s="20"/>
      <c r="BK45" s="92"/>
      <c r="BL45" s="20"/>
      <c r="BM45" s="20"/>
      <c r="BN45" s="92"/>
      <c r="BO45" s="20"/>
      <c r="BP45" s="22"/>
      <c r="CF45" s="22"/>
    </row>
    <row r="46" spans="1:84" ht="12" customHeight="1">
      <c r="J46" s="71"/>
      <c r="AA46" s="66" t="str">
        <f>IF(AH45="","",CONCATENATE(VLOOKUP(AH39,NP,18,FALSE)," pts - ",VLOOKUP(AH39,NP,21,FALSE)))</f>
        <v/>
      </c>
      <c r="AB46" s="66"/>
      <c r="AC46" s="108"/>
      <c r="AD46" s="66"/>
      <c r="AE46" s="66"/>
      <c r="AF46" s="108"/>
      <c r="AG46" s="66"/>
      <c r="AH46" s="132">
        <v>54</v>
      </c>
      <c r="AP46" s="18"/>
      <c r="AQ46" s="185">
        <v>59</v>
      </c>
      <c r="AR46" s="84" t="str">
        <f>IF(VLOOKUP(AR48,NP,4,FALSE)=0,"",VLOOKUP(AR48,NP,4,FALSE))</f>
        <v/>
      </c>
      <c r="AS46" s="20" t="str">
        <f>IF(AR46="","",CONCATENATE(VLOOKUP(AR48,NP,5,FALSE),"  ",VLOOKUP(AR48,NP,6,FALSE)))</f>
        <v/>
      </c>
      <c r="AT46" s="20"/>
      <c r="AU46" s="92"/>
      <c r="AV46" s="20"/>
      <c r="AW46" s="20"/>
      <c r="AX46" s="92"/>
      <c r="AY46" s="20"/>
      <c r="AZ46" s="11"/>
      <c r="BA46" s="18"/>
      <c r="BB46" s="18"/>
      <c r="BC46" s="99"/>
      <c r="BD46" s="18"/>
      <c r="BE46" s="18"/>
      <c r="BF46" s="99"/>
      <c r="BH46" s="136">
        <v>62</v>
      </c>
      <c r="BI46" s="27" t="str">
        <f>IF(BH45="","",CONCATENATE(VLOOKUP(BH39,NP,18,FALSE)," pts - ",VLOOKUP(BH39,NP,21,FALSE)))</f>
        <v/>
      </c>
      <c r="BJ46" s="27"/>
      <c r="BK46" s="97"/>
      <c r="BL46" s="27"/>
      <c r="BM46" s="27"/>
      <c r="BN46" s="97"/>
      <c r="BO46" s="27"/>
      <c r="BP46" s="11"/>
      <c r="BQ46" s="18"/>
      <c r="BR46" s="18"/>
      <c r="BS46" s="99"/>
      <c r="BT46" s="18"/>
      <c r="BU46" s="18"/>
      <c r="BV46" s="99"/>
      <c r="BW46" s="18"/>
      <c r="CF46" s="22"/>
    </row>
    <row r="47" spans="1:84" ht="12" customHeight="1">
      <c r="J47" s="71"/>
      <c r="AA47" s="64" t="str">
        <f>IF(AH45="","",CONCATENATE(IF(VLOOKUP(AP45,NP,23,FALSE)="","",IF(VLOOKUP(AP45,NP,12,FALSE)=1,VLOOKUP(AP45,NP,23,FALSE),-VLOOKUP(AP45,NP,23,FALSE))),IF(VLOOKUP(AP45,NP,24,FALSE)="","",CONCATENATE(" / ",IF(VLOOKUP(AP45,NP,12,FALSE)=1,VLOOKUP(AP45,NP,24,FALSE),-VLOOKUP(AP45,NP,24,FALSE)))),IF(VLOOKUP(AP45,NP,25,FALSE)="","",CONCATENATE(" / ",IF(VLOOKUP(AP45,NP,12,FALSE)=1,VLOOKUP(AP45,NP,25,FALSE),-VLOOKUP(AP45,NP,25,FALSE)))),IF(VLOOKUP(AP45,NP,26,FALSE)="","",CONCATENATE(" / ",IF(VLOOKUP(AP45,NP,12,FALSE)=1,VLOOKUP(AP45,NP,26,FALSE),-VLOOKUP(AP45,NP,26,FALSE)))),IF(VLOOKUP(AP45,NP,27,FALSE)="","",CONCATENATE(" / ",IF(VLOOKUP(AP45,NP,12,FALSE)=1,VLOOKUP(AP45,NP,27,FALSE),-VLOOKUP(AP45,NP,27,FALSE)))),IF(VLOOKUP(AP45,NP,28)="","",CONCATENATE(" / ",IF(VLOOKUP(AP45,NP,12)=1,VLOOKUP(AP45,NP,28),-VLOOKUP(AP45,NP,28)))),IF(VLOOKUP(AP45,NP,29)="","",CONCATENATE(" / ",IF(VLOOKUP(AP45,NP,12)=1,VLOOKUP(AP45,NP,29),-VLOOKUP(AP45,NP,29))))))</f>
        <v/>
      </c>
      <c r="AB47" s="64"/>
      <c r="AC47" s="107"/>
      <c r="AD47" s="64"/>
      <c r="AE47" s="64"/>
      <c r="AF47" s="107"/>
      <c r="AG47" s="64"/>
      <c r="AH47" s="71"/>
      <c r="AQ47" s="186"/>
      <c r="AR47" s="174" t="str">
        <f>IF(OR(AR46="",VLOOKUP(AR48,NP,10,FALSE)=0),"",IF(LEN(VLOOKUP(AR48,NP,10,FALSE))=7,VLOOKUP(AR48,NP,10,FALSE),VLOOKUP(AR48,NP,10,FALSE)))</f>
        <v/>
      </c>
      <c r="AS47" s="27" t="str">
        <f>IF(AR46="","",CONCATENATE(VLOOKUP(AR48,NP,8,FALSE)," pts - ",VLOOKUP(AR48,NP,11,FALSE)))</f>
        <v/>
      </c>
      <c r="AT47" s="27"/>
      <c r="AU47" s="97"/>
      <c r="AV47" s="27"/>
      <c r="AW47" s="27"/>
      <c r="AX47" s="97"/>
      <c r="AY47" s="85"/>
      <c r="AZ47" s="11"/>
      <c r="BA47" s="18"/>
      <c r="BB47" s="18"/>
      <c r="BC47" s="99"/>
      <c r="BD47" s="18"/>
      <c r="BE47" s="18"/>
      <c r="BF47" s="99"/>
      <c r="BH47" s="26"/>
      <c r="BI47" s="21" t="str">
        <f>IF(BH45="","",CONCATENATE(IF(VLOOKUP(AZ45,NP,23,FALSE)="","",IF(VLOOKUP(AZ45,NP,12,FALSE)=1,VLOOKUP(AZ45,NP,23,FALSE),-VLOOKUP(AZ45,NP,23,FALSE))),IF(VLOOKUP(AZ45,NP,24,FALSE)="","",CONCATENATE(" / ",IF(VLOOKUP(AZ45,NP,12,FALSE)=1,VLOOKUP(AZ45,NP,24,FALSE),-VLOOKUP(AZ45,NP,24,FALSE)))),IF(VLOOKUP(AZ45,NP,25,FALSE)="","",CONCATENATE(" / ",IF(VLOOKUP(AZ45,NP,12,FALSE)=1,VLOOKUP(AZ45,NP,25,FALSE),-VLOOKUP(AZ45,NP,25,FALSE)))),IF(VLOOKUP(AZ45,NP,26,FALSE)="","",CONCATENATE(" / ",IF(VLOOKUP(AZ45,NP,12,FALSE)=1,VLOOKUP(AZ45,NP,26,FALSE),-VLOOKUP(AZ45,NP,26,FALSE)))),IF(VLOOKUP(AZ45,NP,27,FALSE)="","",CONCATENATE(" / ",IF(VLOOKUP(AZ45,NP,12,FALSE)=1,VLOOKUP(AZ45,NP,27,FALSE),-VLOOKUP(AZ45,NP,27,FALSE)))),IF(VLOOKUP(AZ45,NP,28)="","",CONCATENATE(" / ",IF(VLOOKUP(AZ45,NP,12)=1,VLOOKUP(AZ45,NP,28),-VLOOKUP(AZ45,NP,28)))),IF(VLOOKUP(AZ45,NP,29)="","",CONCATENATE(" / ",IF(VLOOKUP(AZ45,NP,12)=1,VLOOKUP(AZ45,NP,29),-VLOOKUP(AZ45,NP,29))))))</f>
        <v/>
      </c>
      <c r="BJ47" s="21"/>
      <c r="BK47" s="17"/>
      <c r="BL47" s="21"/>
      <c r="BM47" s="21"/>
      <c r="BN47" s="17"/>
      <c r="BO47" s="21"/>
      <c r="CF47" s="22"/>
    </row>
    <row r="48" spans="1:84" ht="12" customHeight="1">
      <c r="J48" s="71"/>
      <c r="AH48" s="71"/>
      <c r="AI48" s="20" t="str">
        <f>IF(AP48="","",IF(VLOOKUP(AR48,NP,12,FALSE)=0,CONCATENATE(VLOOKUP(AR48,NP,5,FALSE),"  ",VLOOKUP(AR48,NP,6,FALSE)),IF(VLOOKUP(AR48,NP,22,FALSE)=0,CONCATENATE(VLOOKUP(AR48,NP,15,FALSE),"  ",VLOOKUP(AR48,NP,16,FALSE)),"")))</f>
        <v/>
      </c>
      <c r="AJ48" s="20"/>
      <c r="AK48" s="92"/>
      <c r="AL48" s="20"/>
      <c r="AM48" s="20"/>
      <c r="AN48" s="92"/>
      <c r="AO48" s="20"/>
      <c r="AP48" s="90" t="str">
        <f>IF(AND(VLOOKUP(AR48,NP,12,FALSE)=0,VLOOKUP(AR48,NP,22,FALSE)=0),"",IF(VLOOKUP(AR48,NP,12,FALSE)=0,VLOOKUP(AR48,NP,4,FALSE),IF(VLOOKUP(AR48,NP,22,FALSE)=0,VLOOKUP(AR48,NP,14,FALSE),"")))</f>
        <v/>
      </c>
      <c r="AQ48" s="136"/>
      <c r="AR48" s="124">
        <f>AR42+1</f>
        <v>296</v>
      </c>
      <c r="AS48" s="125" t="s">
        <v>67</v>
      </c>
      <c r="AT48" s="125"/>
      <c r="AU48" s="126" t="str">
        <f>IF(VLOOKUP(AR48,NP,32,FALSE)="","",IF(VLOOKUP(AR48,NP,32,FALSE)=0,"",VLOOKUP(AR48,NP,32,FALSE)))</f>
        <v/>
      </c>
      <c r="AV48" s="127" t="str">
        <f>IF(VLOOKUP(AR48,NP,33,FALSE)="","",IF(VLOOKUP(AR48,NP,34,FALSE)=2,"",VLOOKUP(AR48,NP,34,FALSE)))</f>
        <v/>
      </c>
      <c r="AW48" s="127"/>
      <c r="AX48" s="128" t="str">
        <f>IF(VLOOKUP(AR48,NP,33,FALSE)="","",IF(VLOOKUP(AR48,NP,33,FALSE)=0,"",VLOOKUP(AR48,NP,33,FALSE)))</f>
        <v/>
      </c>
      <c r="AY48" s="129"/>
      <c r="AZ48" s="83" t="str">
        <f>IF(VLOOKUP(AZ45,NP,14,FALSE)=0,"",VLOOKUP(AZ45,NP,14,FALSE))</f>
        <v/>
      </c>
      <c r="BA48" s="20" t="str">
        <f>IF(AZ48="","",CONCATENATE(VLOOKUP(AZ45,NP,15,FALSE),"  ",VLOOKUP(AZ45,NP,16,FALSE)))</f>
        <v/>
      </c>
      <c r="BB48" s="20"/>
      <c r="BC48" s="92"/>
      <c r="BD48" s="20"/>
      <c r="BE48" s="20"/>
      <c r="BF48" s="92"/>
      <c r="BG48" s="20"/>
      <c r="BH48" s="22"/>
      <c r="BI48" s="28"/>
      <c r="BJ48" s="28"/>
      <c r="BK48" s="15"/>
      <c r="BL48" s="28"/>
      <c r="BM48" s="28"/>
      <c r="BN48" s="15"/>
      <c r="BO48" s="18"/>
      <c r="CF48" s="22"/>
    </row>
    <row r="49" spans="1:93" ht="12" customHeight="1">
      <c r="J49" s="71"/>
      <c r="AI49" s="64" t="str">
        <f>IF(AP48="","",IF(VLOOKUP(AR48,NP,12,FALSE)=0,CONCATENATE(VLOOKUP(AR48,NP,8,FALSE)," pts - ",VLOOKUP(AR48,NP,11,FALSE)),IF(VLOOKUP(AR48,NP,22,FALSE)=0,CONCATENATE(VLOOKUP(AR48,NP,18,FALSE)," pts - ",VLOOKUP(AR48,NP,21,FALSE)),"")))</f>
        <v/>
      </c>
      <c r="AJ49" s="64"/>
      <c r="AK49" s="97"/>
      <c r="AL49" s="27"/>
      <c r="AM49" s="27"/>
      <c r="AN49" s="97"/>
      <c r="AO49" s="27"/>
      <c r="AP49" s="118">
        <f>AQ46</f>
        <v>59</v>
      </c>
      <c r="AQ49" s="136"/>
      <c r="AR49" s="2"/>
      <c r="AS49" s="120"/>
      <c r="AT49" s="120"/>
      <c r="AU49" s="130"/>
      <c r="AV49" s="120"/>
      <c r="AW49" s="120"/>
      <c r="AX49" s="130"/>
      <c r="AY49" s="131"/>
      <c r="AZ49" s="180">
        <f>AQ50</f>
        <v>62</v>
      </c>
      <c r="BA49" s="27" t="str">
        <f>IF(AZ48="","",CONCATENATE(VLOOKUP(AZ45,NP,18,FALSE)," pts - ",VLOOKUP(AZ45,NP,21,FALSE)))</f>
        <v/>
      </c>
      <c r="BB49" s="27"/>
      <c r="BC49" s="97"/>
      <c r="BD49" s="27"/>
      <c r="BE49" s="27"/>
      <c r="BF49" s="97"/>
      <c r="BG49" s="27"/>
      <c r="CF49" s="22"/>
    </row>
    <row r="50" spans="1:93" ht="12" customHeight="1">
      <c r="J50" s="71"/>
      <c r="AP50" s="71"/>
      <c r="AQ50" s="187">
        <v>62</v>
      </c>
      <c r="AR50" s="84" t="str">
        <f>IF(VLOOKUP(AR48,NP,14,FALSE)=0,"",VLOOKUP(AR48,NP,14,FALSE))</f>
        <v/>
      </c>
      <c r="AS50" s="20" t="str">
        <f>IF(AR50="","",CONCATENATE(VLOOKUP(AR48,NP,15,FALSE),"  ",VLOOKUP(AR48,NP,16,FALSE)))</f>
        <v/>
      </c>
      <c r="AT50" s="134"/>
      <c r="AU50" s="135"/>
      <c r="AV50" s="134"/>
      <c r="AW50" s="134"/>
      <c r="AX50" s="135"/>
      <c r="AY50" s="86"/>
      <c r="AZ50" s="26"/>
      <c r="BA50" s="21" t="str">
        <f>IF(AZ48="","",CONCATENATE(IF(VLOOKUP(AR48,NP,23,FALSE)="","",IF(VLOOKUP(AR48,NP,12,FALSE)=1,VLOOKUP(AR48,NP,23,FALSE),-VLOOKUP(AR48,NP,23,FALSE))),IF(VLOOKUP(AR48,NP,24,FALSE)="","",CONCATENATE(" / ",IF(VLOOKUP(AR48,NP,12,FALSE)=1,VLOOKUP(AR48,NP,24,FALSE),-VLOOKUP(AR48,NP,24,FALSE)))),IF(VLOOKUP(AR48,NP,25,FALSE)="","",CONCATENATE(" / ",IF(VLOOKUP(AR48,NP,12,FALSE)=1,VLOOKUP(AR48,NP,25,FALSE),-VLOOKUP(AR48,NP,25,FALSE)))),IF(VLOOKUP(AR48,NP,26,FALSE)="","",CONCATENATE(" / ",IF(VLOOKUP(AR48,NP,12,FALSE)=1,VLOOKUP(AR48,NP,26,FALSE),-VLOOKUP(AR48,NP,26,FALSE)))),IF(VLOOKUP(AR48,NP,27,FALSE)="","",CONCATENATE(" / ",IF(VLOOKUP(AR48,NP,12,FALSE)=1,VLOOKUP(AR48,NP,27,FALSE),-VLOOKUP(AR48,NP,27,FALSE)))),IF(VLOOKUP(AR48,NP,28)="","",CONCATENATE(" / ",IF(VLOOKUP(AR48,NP,12)=1,VLOOKUP(AR48,NP,28),-VLOOKUP(AR48,NP,28)))),IF(VLOOKUP(AR48,NP,29)="","",CONCATENATE(" / ",IF(VLOOKUP(AR48,NP,12)=1,VLOOKUP(AR48,NP,29),-VLOOKUP(AR48,NP,29))))))</f>
        <v/>
      </c>
      <c r="BB50" s="21"/>
      <c r="BC50" s="17"/>
      <c r="BD50" s="21"/>
      <c r="BE50" s="21"/>
      <c r="BF50" s="17"/>
      <c r="BG50" s="21"/>
      <c r="CF50" s="22"/>
    </row>
    <row r="51" spans="1:93" ht="12" customHeight="1">
      <c r="A51" s="176">
        <f>CN204+1</f>
        <v>81</v>
      </c>
      <c r="B51" s="50" t="s">
        <v>110</v>
      </c>
      <c r="C51" s="20" t="str">
        <f>IF(J51="","",IF(VLOOKUP(R51,NP,12,FALSE)=1,CONCATENATE(VLOOKUP(R51,NP,5,FALSE),"  ",VLOOKUP(R51,NP,6,FALSE)),IF(VLOOKUP(R51,NP,22,FALSE)=1,CONCATENATE(VLOOKUP(R51,NP,15,FALSE),"  ",VLOOKUP(R51,NP,16,FALSE)),"")))</f>
        <v/>
      </c>
      <c r="D51" s="20"/>
      <c r="E51" s="20"/>
      <c r="F51" s="20"/>
      <c r="G51" s="20"/>
      <c r="H51" s="20"/>
      <c r="I51" s="20"/>
      <c r="J51" s="82" t="str">
        <f>IF(VLOOKUP(R51,NP,12,FALSE)=1,VLOOKUP(R51,NP,4,FALSE),IF(VLOOKUP(R51,NP,22,FALSE)=1,VLOOKUP(R51,NP,14,FALSE),""))</f>
        <v/>
      </c>
      <c r="K51" s="125" t="s">
        <v>67</v>
      </c>
      <c r="L51" s="125"/>
      <c r="M51" s="126" t="str">
        <f>IF(VLOOKUP(R51,NP,32,FALSE)="","",IF(VLOOKUP(R51,NP,32,FALSE)=0,"",VLOOKUP(R51,NP,32,FALSE)))</f>
        <v/>
      </c>
      <c r="N51" s="127" t="str">
        <f>IF(VLOOKUP(R51,NP,33,FALSE)="","",IF(VLOOKUP(R51,NP,34,FALSE)=2,"",VLOOKUP(R51,NP,34,FALSE)))</f>
        <v/>
      </c>
      <c r="O51" s="127"/>
      <c r="P51" s="128" t="str">
        <f>IF(VLOOKUP(R51,NP,33,FALSE)="","",IF(VLOOKUP(R51,NP,33,FALSE)=0,"",VLOOKUP(R51,NP,33,FALSE)))</f>
        <v/>
      </c>
      <c r="Q51" s="137"/>
      <c r="R51" s="147">
        <f>BX200+1</f>
        <v>361</v>
      </c>
      <c r="AQ51" s="109"/>
      <c r="AR51" s="174" t="str">
        <f>IF(OR(AR50="",VLOOKUP(AR48,NP,20,FALSE)=0),"",IF(LEN(VLOOKUP(AR48,NP,20,FALSE))=7,VLOOKUP(AR48,NP,20,FALSE),VLOOKUP(AR48,NP,20,FALSE)))</f>
        <v/>
      </c>
      <c r="AS51" s="27" t="str">
        <f>IF(AR50="","",CONCATENATE(VLOOKUP(AR48,NP,18,FALSE)," pts - ",VLOOKUP(AR48,NP,21,FALSE)))</f>
        <v/>
      </c>
      <c r="AT51" s="27"/>
      <c r="AU51" s="97"/>
      <c r="AV51" s="27"/>
      <c r="AW51" s="27"/>
      <c r="AX51" s="97"/>
      <c r="AY51" s="27"/>
      <c r="AZ51" s="141"/>
      <c r="BX51" s="148">
        <f>Z190+1</f>
        <v>353</v>
      </c>
      <c r="BY51" s="125" t="s">
        <v>67</v>
      </c>
      <c r="BZ51" s="125"/>
      <c r="CA51" s="126" t="str">
        <f>IF(VLOOKUP(BX51,NP,32,FALSE)="","",IF(VLOOKUP(BX51,NP,32,FALSE)=0,"",VLOOKUP(BX51,NP,32,FALSE)))</f>
        <v/>
      </c>
      <c r="CB51" s="127" t="str">
        <f>IF(VLOOKUP(BX51,NP,33,FALSE)="","",IF(VLOOKUP(BX51,NP,34,FALSE)=2,"",VLOOKUP(BX51,NP,34,FALSE)))</f>
        <v/>
      </c>
      <c r="CC51" s="127"/>
      <c r="CD51" s="128" t="str">
        <f>IF(VLOOKUP(BX51,NP,33,FALSE)="","",IF(VLOOKUP(BX51,NP,33,FALSE)=0,"",VLOOKUP(BX51,NP,33,FALSE)))</f>
        <v/>
      </c>
      <c r="CE51" s="137"/>
      <c r="CF51" s="83" t="str">
        <f>IF(VLOOKUP(BX51,NP,12,FALSE)=1,VLOOKUP(BX51,NP,4,FALSE),IF(VLOOKUP(BX51,NP,22,FALSE)=1,VLOOKUP(BX51,NP,14,FALSE),""))</f>
        <v/>
      </c>
      <c r="CG51" s="20" t="str">
        <f>IF(CF51="","",IF(VLOOKUP(BX51,NP,12,FALSE)=1,CONCATENATE(VLOOKUP(BX51,NP,5,FALSE),"  ",VLOOKUP(BX51,NP,6,FALSE)),IF(VLOOKUP(BX51,NP,22,FALSE)=1,CONCATENATE(VLOOKUP(BX51,NP,15,FALSE),"  ",VLOOKUP(BX51,NP,16,FALSE)),"")))</f>
        <v/>
      </c>
      <c r="CH51" s="20"/>
      <c r="CI51" s="20"/>
      <c r="CJ51" s="20"/>
      <c r="CK51" s="20"/>
      <c r="CL51" s="20"/>
      <c r="CM51" s="20"/>
      <c r="CN51" s="176">
        <v>65</v>
      </c>
      <c r="CO51" s="50" t="s">
        <v>110</v>
      </c>
    </row>
    <row r="52" spans="1:93" ht="12" customHeight="1">
      <c r="A52" s="178"/>
      <c r="B52" s="16"/>
      <c r="C52" s="64" t="str">
        <f>IF(J51="","",IF(VLOOKUP(R51,NP,12,FALSE)=1,CONCATENATE(VLOOKUP(R51,NP,8,FALSE)," pts - ",VLOOKUP(R51,NP,11,FALSE)),IF(VLOOKUP(R51,NP,22,FALSE)=1,CONCATENATE(VLOOKUP(R51,NP,18,FALSE)," pts - ",VLOOKUP(R51,NP,21,FALSE)),"")))</f>
        <v/>
      </c>
      <c r="D52" s="64"/>
      <c r="E52" s="64"/>
      <c r="F52" s="64"/>
      <c r="G52" s="64"/>
      <c r="H52" s="64"/>
      <c r="I52" s="64"/>
      <c r="J52" s="87"/>
      <c r="AQ52" s="185">
        <v>67</v>
      </c>
      <c r="AR52" s="84" t="str">
        <f>IF(VLOOKUP(AR54,NP,4,FALSE)=0,"",VLOOKUP(AR54,NP,4,FALSE))</f>
        <v/>
      </c>
      <c r="AS52" s="20" t="str">
        <f>IF(AR52="","",CONCATENATE(VLOOKUP(AR54,NP,5,FALSE),"  ",VLOOKUP(AR54,NP,6,FALSE)))</f>
        <v/>
      </c>
      <c r="AT52" s="20"/>
      <c r="AU52" s="92"/>
      <c r="AV52" s="20"/>
      <c r="AW52" s="20"/>
      <c r="AX52" s="92"/>
      <c r="AY52" s="20"/>
      <c r="AZ52" s="2"/>
      <c r="CF52" s="25"/>
      <c r="CG52" s="21" t="str">
        <f>IF(CF51="","",IF(VLOOKUP(BX51,NP,12,FALSE)=1,CONCATENATE(VLOOKUP(BX51,NP,8,FALSE)," pts - ",VLOOKUP(BX51,NP,11,FALSE)),IF(VLOOKUP(BX51,NP,22,FALSE)=1,CONCATENATE(VLOOKUP(BX51,NP,18,FALSE)," pts - ",VLOOKUP(BX51,NP,21,FALSE)),"")))</f>
        <v/>
      </c>
      <c r="CH52" s="21"/>
      <c r="CI52" s="21"/>
      <c r="CJ52" s="21"/>
      <c r="CK52" s="21"/>
      <c r="CL52" s="21"/>
      <c r="CM52" s="21"/>
      <c r="CN52" s="178"/>
      <c r="CO52" s="16"/>
    </row>
    <row r="53" spans="1:93" ht="12" customHeight="1">
      <c r="A53" s="178"/>
      <c r="B53" s="16"/>
      <c r="C53" s="64" t="str">
        <f>IF(J51="","",CONCATENATE(IF(VLOOKUP(R51,NP,23,FALSE)="","",IF(VLOOKUP(R51,NP,12,FALSE)=1,VLOOKUP(R51,NP,23,FALSE),-VLOOKUP(R51,NP,23,FALSE))),IF(VLOOKUP(R51,NP,24,FALSE)="","",CONCATENATE(" / ",IF(VLOOKUP(R51,NP,12,FALSE)=1,VLOOKUP(R51,NP,24,FALSE),-VLOOKUP(R51,NP,24,FALSE)))),IF(VLOOKUP(R51,NP,25,FALSE)="","",CONCATENATE(" / ",IF(VLOOKUP(R51,NP,12,FALSE)=1,VLOOKUP(R51,NP,25,FALSE),-VLOOKUP(R51,NP,25,FALSE)))),IF(VLOOKUP(R51,NP,26,FALSE)="","",CONCATENATE(" / ",IF(VLOOKUP(R51,NP,12,FALSE)=1,VLOOKUP(R51,NP,26,FALSE),-VLOOKUP(R51,NP,26,FALSE)))),IF(VLOOKUP(R51,NP,27,FALSE)="","",CONCATENATE(" / ",IF(VLOOKUP(R51,NP,12,FALSE)=1,VLOOKUP(R51,NP,27,FALSE),-VLOOKUP(R51,NP,27,FALSE)))),IF(VLOOKUP(R51,NP,28)="","",CONCATENATE(" / ",IF(VLOOKUP(R51,NP,12)=1,VLOOKUP(R51,NP,28),-VLOOKUP(R51,NP,28)))),IF(VLOOKUP(R51,NP,29)="","",CONCATENATE(" / ",IF(VLOOKUP(R51,NP,12)=1,VLOOKUP(R51,NP,29),-VLOOKUP(R51,NP,29))))))</f>
        <v/>
      </c>
      <c r="D53" s="64"/>
      <c r="E53" s="64"/>
      <c r="F53" s="64"/>
      <c r="G53" s="64"/>
      <c r="H53" s="64"/>
      <c r="I53" s="64"/>
      <c r="J53" s="87"/>
      <c r="AP53" s="118">
        <f>AQ56</f>
        <v>70</v>
      </c>
      <c r="AQ53" s="186"/>
      <c r="AR53" s="174" t="str">
        <f>IF(OR(AR52="",VLOOKUP(AR54,NP,10,FALSE)=0),"",IF(LEN(VLOOKUP(AR54,NP,10,FALSE))=7,VLOOKUP(AR54,NP,10,FALSE),VLOOKUP(AR54,NP,10,FALSE)))</f>
        <v/>
      </c>
      <c r="AS53" s="27" t="str">
        <f>IF(AR52="","",CONCATENATE(VLOOKUP(AR54,NP,8,FALSE)," pts - ",VLOOKUP(AR54,NP,11,FALSE)))</f>
        <v/>
      </c>
      <c r="AT53" s="27"/>
      <c r="AU53" s="97"/>
      <c r="AV53" s="27"/>
      <c r="AW53" s="27"/>
      <c r="AX53" s="97"/>
      <c r="AY53" s="85"/>
      <c r="AZ53" s="180">
        <f>AQ52</f>
        <v>67</v>
      </c>
      <c r="BA53" s="120"/>
      <c r="BB53" s="121"/>
      <c r="BC53" s="122"/>
      <c r="BD53" s="121"/>
      <c r="BE53" s="121"/>
      <c r="BF53" s="122"/>
      <c r="BG53" s="4"/>
      <c r="CF53" s="26"/>
      <c r="CG53" s="21" t="str">
        <f>IF(CF51="","",CONCATENATE(IF(VLOOKUP(BX51,NP,23,FALSE)="","",IF(VLOOKUP(BX51,NP,12,FALSE)=1,VLOOKUP(BX51,NP,23,FALSE),-VLOOKUP(BX51,NP,23,FALSE))),IF(VLOOKUP(BX51,NP,24,FALSE)="","",CONCATENATE(" / ",IF(VLOOKUP(BX51,NP,12,FALSE)=1,VLOOKUP(BX51,NP,24,FALSE),-VLOOKUP(BX51,NP,24,FALSE)))),IF(VLOOKUP(BX51,NP,25,FALSE)="","",CONCATENATE(" / ",IF(VLOOKUP(BX51,NP,12,FALSE)=1,VLOOKUP(BX51,NP,25,FALSE),-VLOOKUP(BX51,NP,25,FALSE)))),IF(VLOOKUP(BX51,NP,26,FALSE)="","",CONCATENATE(" / ",IF(VLOOKUP(BX51,NP,12,FALSE)=1,VLOOKUP(BX51,NP,26,FALSE),-VLOOKUP(BX51,NP,26,FALSE)))),IF(VLOOKUP(BX51,NP,27,FALSE)="","",CONCATENATE(" / ",IF(VLOOKUP(BX51,NP,12,FALSE)=1,VLOOKUP(BX51,NP,27,FALSE),-VLOOKUP(BX51,NP,27,FALSE)))),IF(VLOOKUP(BX51,NP,28)="","",CONCATENATE(" / ",IF(VLOOKUP(BX51,NP,12)=1,VLOOKUP(BX51,NP,28),-VLOOKUP(BX51,NP,28)))),IF(VLOOKUP(BX51,NP,29)="","",CONCATENATE(" / ",IF(VLOOKUP(BX51,NP,12)=1,VLOOKUP(BX51,NP,29),-VLOOKUP(BX51,NP,29))))))</f>
        <v/>
      </c>
      <c r="CH53" s="21"/>
      <c r="CI53" s="21"/>
      <c r="CJ53" s="21"/>
      <c r="CK53" s="21"/>
      <c r="CL53" s="21"/>
      <c r="CM53" s="21"/>
      <c r="CN53" s="178"/>
      <c r="CO53" s="16"/>
    </row>
    <row r="54" spans="1:93" ht="12" customHeight="1">
      <c r="A54" s="181"/>
      <c r="B54" s="16"/>
      <c r="J54" s="87"/>
      <c r="AI54" s="20" t="str">
        <f>IF(AP54="","",IF(VLOOKUP(AR54,NP,12,FALSE)=0,CONCATENATE(VLOOKUP(AR54,NP,5,FALSE),"  ",VLOOKUP(AR54,NP,6,FALSE)),IF(VLOOKUP(AR54,NP,22,FALSE)=0,CONCATENATE(VLOOKUP(AR54,NP,15,FALSE),"  ",VLOOKUP(AR54,NP,16,FALSE)),"")))</f>
        <v/>
      </c>
      <c r="AJ54" s="20"/>
      <c r="AK54" s="92"/>
      <c r="AL54" s="20"/>
      <c r="AM54" s="20"/>
      <c r="AN54" s="92"/>
      <c r="AO54" s="20"/>
      <c r="AP54" s="90" t="str">
        <f>IF(AND(VLOOKUP(AR54,NP,12,FALSE)=0,VLOOKUP(AR54,NP,22,FALSE)=0),"",IF(VLOOKUP(AR54,NP,12,FALSE)=0,VLOOKUP(AR54,NP,4,FALSE),IF(VLOOKUP(AR54,NP,22,FALSE)=0,VLOOKUP(AR54,NP,14,FALSE),"")))</f>
        <v/>
      </c>
      <c r="AQ54" s="136"/>
      <c r="AR54" s="124">
        <f>AR48+1</f>
        <v>297</v>
      </c>
      <c r="AS54" s="125" t="s">
        <v>67</v>
      </c>
      <c r="AT54" s="125"/>
      <c r="AU54" s="126" t="str">
        <f>IF(VLOOKUP(AR54,NP,32,FALSE)="","",IF(VLOOKUP(AR54,NP,32,FALSE)=0,"",VLOOKUP(AR54,NP,32,FALSE)))</f>
        <v/>
      </c>
      <c r="AV54" s="127" t="str">
        <f>IF(VLOOKUP(AR54,NP,33,FALSE)="","",IF(VLOOKUP(AR54,NP,34,FALSE)=2,"",VLOOKUP(AR54,NP,34,FALSE)))</f>
        <v/>
      </c>
      <c r="AW54" s="127"/>
      <c r="AX54" s="128" t="str">
        <f>IF(VLOOKUP(AR54,NP,33,FALSE)="","",IF(VLOOKUP(AR54,NP,33,FALSE)=0,"",VLOOKUP(AR54,NP,33,FALSE)))</f>
        <v/>
      </c>
      <c r="AY54" s="129"/>
      <c r="AZ54" s="83" t="str">
        <f>IF(VLOOKUP(AZ57,NP,4,FALSE)=0,"",VLOOKUP(AZ57,NP,4,FALSE))</f>
        <v/>
      </c>
      <c r="BA54" s="20" t="str">
        <f>IF(AZ54="","",CONCATENATE(VLOOKUP(AZ57,NP,5,FALSE),"  ",VLOOKUP(AZ57,NP,6,FALSE)))</f>
        <v/>
      </c>
      <c r="BB54" s="20"/>
      <c r="BC54" s="92"/>
      <c r="BD54" s="20"/>
      <c r="BE54" s="20"/>
      <c r="BF54" s="92"/>
      <c r="BG54" s="20"/>
      <c r="CF54" s="22"/>
      <c r="CN54" s="181"/>
      <c r="CO54" s="16"/>
    </row>
    <row r="55" spans="1:93" ht="12" customHeight="1">
      <c r="A55" s="181"/>
      <c r="B55" s="16"/>
      <c r="J55" s="87"/>
      <c r="AH55" s="71"/>
      <c r="AI55" s="64" t="str">
        <f>IF(AP54="","",IF(VLOOKUP(AR54,NP,12,FALSE)=0,CONCATENATE(VLOOKUP(AR54,NP,8,FALSE)," pts - ",VLOOKUP(AR54,NP,11,FALSE)),IF(VLOOKUP(AR54,NP,22,FALSE)=0,CONCATENATE(VLOOKUP(AR54,NP,18,FALSE)," pts - ",VLOOKUP(AR54,NP,21,FALSE)),"")))</f>
        <v/>
      </c>
      <c r="AJ55" s="64"/>
      <c r="AK55" s="107"/>
      <c r="AL55" s="64"/>
      <c r="AM55" s="64"/>
      <c r="AN55" s="107"/>
      <c r="AO55" s="64"/>
      <c r="AP55" s="72"/>
      <c r="AQ55" s="136"/>
      <c r="AR55" s="2"/>
      <c r="AS55" s="120"/>
      <c r="AT55" s="120"/>
      <c r="AU55" s="130"/>
      <c r="AV55" s="120"/>
      <c r="AW55" s="120"/>
      <c r="AX55" s="130"/>
      <c r="AY55" s="131"/>
      <c r="AZ55" s="26"/>
      <c r="BA55" s="21" t="str">
        <f>IF(AZ54="","",CONCATENATE(VLOOKUP(AZ57,NP,8,FALSE)," pts - ",VLOOKUP(AZ57,NP,11,FALSE)))</f>
        <v/>
      </c>
      <c r="BB55" s="21"/>
      <c r="BC55" s="17"/>
      <c r="BD55" s="21"/>
      <c r="BE55" s="21"/>
      <c r="BF55" s="17"/>
      <c r="BG55" s="21"/>
      <c r="BH55" s="22"/>
      <c r="CF55" s="22"/>
      <c r="CN55" s="181"/>
      <c r="CO55" s="16"/>
    </row>
    <row r="56" spans="1:93" ht="12" customHeight="1">
      <c r="A56" s="181"/>
      <c r="B56" s="16"/>
      <c r="J56" s="87"/>
      <c r="AH56" s="132">
        <v>75</v>
      </c>
      <c r="AQ56" s="187">
        <v>70</v>
      </c>
      <c r="AR56" s="84" t="str">
        <f>IF(VLOOKUP(AR54,NP,14,FALSE)=0,"",VLOOKUP(AR54,NP,14,FALSE))</f>
        <v/>
      </c>
      <c r="AS56" s="20" t="str">
        <f>IF(AR56="","",CONCATENATE(VLOOKUP(AR54,NP,15,FALSE),"  ",VLOOKUP(AR54,NP,16,FALSE)))</f>
        <v/>
      </c>
      <c r="AT56" s="134"/>
      <c r="AU56" s="135"/>
      <c r="AV56" s="134"/>
      <c r="AW56" s="134"/>
      <c r="AX56" s="135"/>
      <c r="AY56" s="86"/>
      <c r="AZ56" s="26"/>
      <c r="BA56" s="21" t="str">
        <f>IF(AZ54="","",CONCATENATE(IF(VLOOKUP(AR54,NP,23,FALSE)="","",IF(VLOOKUP(AR54,NP,12,FALSE)=1,VLOOKUP(AR54,NP,23,FALSE),-VLOOKUP(AR54,NP,23,FALSE))),IF(VLOOKUP(AR54,NP,24,FALSE)="","",CONCATENATE(" / ",IF(VLOOKUP(AR54,NP,12,FALSE)=1,VLOOKUP(AR54,NP,24,FALSE),-VLOOKUP(AR54,NP,24,FALSE)))),IF(VLOOKUP(AR54,NP,25,FALSE)="","",CONCATENATE(" / ",IF(VLOOKUP(AR54,NP,12,FALSE)=1,VLOOKUP(AR54,NP,25,FALSE),-VLOOKUP(AR54,NP,25,FALSE)))),IF(VLOOKUP(AR54,NP,26,FALSE)="","",CONCATENATE(" / ",IF(VLOOKUP(AR54,NP,12,FALSE)=1,VLOOKUP(AR54,NP,26,FALSE),-VLOOKUP(AR54,NP,26,FALSE)))),IF(VLOOKUP(AR54,NP,27,FALSE)="","",CONCATENATE(" / ",IF(VLOOKUP(AR54,NP,12,FALSE)=1,VLOOKUP(AR54,NP,27,FALSE),-VLOOKUP(AR54,NP,27,FALSE)))),IF(VLOOKUP(AR54,NP,28)="","",CONCATENATE(" / ",IF(VLOOKUP(AR54,NP,12)=1,VLOOKUP(AR54,NP,28),-VLOOKUP(AR54,NP,28)))),IF(VLOOKUP(AR54,NP,29)="","",CONCATENATE(" / ",IF(VLOOKUP(AR54,NP,12)=1,VLOOKUP(AR54,NP,29),-VLOOKUP(AR54,NP,29))))))</f>
        <v/>
      </c>
      <c r="BB56" s="21"/>
      <c r="BC56" s="17"/>
      <c r="BD56" s="21"/>
      <c r="BE56" s="21"/>
      <c r="BF56" s="17"/>
      <c r="BG56" s="21"/>
      <c r="BH56" s="136">
        <v>67</v>
      </c>
      <c r="CF56" s="22"/>
      <c r="CN56" s="181"/>
      <c r="CO56" s="16"/>
    </row>
    <row r="57" spans="1:93" ht="12" customHeight="1">
      <c r="A57" s="181"/>
      <c r="B57" s="16"/>
      <c r="J57" s="87"/>
      <c r="AA57" s="20" t="str">
        <f>IF(AH57="","",CONCATENATE(VLOOKUP(AH63,NP,5,FALSE),"  ",VLOOKUP(AH63,NP,6,FALSE)))</f>
        <v/>
      </c>
      <c r="AB57" s="20"/>
      <c r="AC57" s="92"/>
      <c r="AD57" s="20"/>
      <c r="AE57" s="20"/>
      <c r="AF57" s="92"/>
      <c r="AG57" s="20"/>
      <c r="AH57" s="82" t="str">
        <f>IF(VLOOKUP(AH63,NP,4,FALSE)=0,"",VLOOKUP(AH63,NP,4,FALSE))</f>
        <v/>
      </c>
      <c r="AI57" s="125" t="s">
        <v>67</v>
      </c>
      <c r="AJ57" s="125"/>
      <c r="AK57" s="126" t="str">
        <f>IF(VLOOKUP(AP57,NP,32,FALSE)="","",IF(VLOOKUP(AP57,NP,32,FALSE)=0,"",VLOOKUP(AP57,NP,32,FALSE)))</f>
        <v/>
      </c>
      <c r="AL57" s="127" t="str">
        <f>IF(VLOOKUP(AP57,NP,33,FALSE)="","",IF(VLOOKUP(AP57,NP,34,FALSE)=2,"",VLOOKUP(AP57,NP,34,FALSE)))</f>
        <v/>
      </c>
      <c r="AM57" s="127"/>
      <c r="AN57" s="128" t="str">
        <f>IF(VLOOKUP(AP57,NP,33,FALSE)="","",IF(VLOOKUP(AP57,NP,33,FALSE)=0,"",VLOOKUP(AP57,NP,33,FALSE)))</f>
        <v/>
      </c>
      <c r="AO57" s="137"/>
      <c r="AP57" s="147">
        <f>AP45+1</f>
        <v>317</v>
      </c>
      <c r="AQ57" s="109"/>
      <c r="AR57" s="174" t="str">
        <f>IF(OR(AR56="",VLOOKUP(AR54,NP,20,FALSE)=0),"",IF(LEN(VLOOKUP(AR54,NP,20,FALSE))=7,VLOOKUP(AR54,NP,20,FALSE),VLOOKUP(AR54,NP,20,FALSE)))</f>
        <v/>
      </c>
      <c r="AS57" s="27" t="str">
        <f>IF(AR56="","",CONCATENATE(VLOOKUP(AR54,NP,18,FALSE)," pts - ",VLOOKUP(AR54,NP,21,FALSE)))</f>
        <v/>
      </c>
      <c r="AT57" s="27"/>
      <c r="AU57" s="97"/>
      <c r="AV57" s="27"/>
      <c r="AW57" s="27"/>
      <c r="AX57" s="97"/>
      <c r="AY57" s="27"/>
      <c r="AZ57" s="139">
        <f>AZ45+1</f>
        <v>309</v>
      </c>
      <c r="BA57" s="125" t="s">
        <v>67</v>
      </c>
      <c r="BB57" s="125"/>
      <c r="BC57" s="126" t="str">
        <f>IF(VLOOKUP(AZ57,NP,32,FALSE)="","",IF(VLOOKUP(AZ57,NP,32,FALSE)=0,"",VLOOKUP(AZ57,NP,32,FALSE)))</f>
        <v/>
      </c>
      <c r="BD57" s="127" t="str">
        <f>IF(VLOOKUP(AZ57,NP,33,FALSE)="","",IF(VLOOKUP(AZ57,NP,34,FALSE)=2,"",VLOOKUP(AZ57,NP,34,FALSE)))</f>
        <v/>
      </c>
      <c r="BE57" s="127"/>
      <c r="BF57" s="128" t="str">
        <f>IF(VLOOKUP(AZ57,NP,33,FALSE)="","",IF(VLOOKUP(AZ57,NP,33,FALSE)=0,"",VLOOKUP(AZ57,NP,33,FALSE)))</f>
        <v/>
      </c>
      <c r="BG57" s="137"/>
      <c r="BH57" s="83" t="str">
        <f>IF(VLOOKUP(BH63,NP,4,FALSE)=0,"",VLOOKUP(BH63,NP,4,FALSE))</f>
        <v/>
      </c>
      <c r="BI57" s="20" t="str">
        <f>IF(BH57="","",CONCATENATE(VLOOKUP(BH63,NP,5,FALSE),"  ",VLOOKUP(BH63,NP,6,FALSE)))</f>
        <v/>
      </c>
      <c r="BJ57" s="20"/>
      <c r="BK57" s="92"/>
      <c r="BL57" s="20"/>
      <c r="BM57" s="20"/>
      <c r="BN57" s="92"/>
      <c r="BO57" s="20"/>
      <c r="CF57" s="22"/>
      <c r="CN57" s="181"/>
      <c r="CO57" s="16"/>
    </row>
    <row r="58" spans="1:93" ht="12" customHeight="1">
      <c r="A58" s="181"/>
      <c r="B58" s="16"/>
      <c r="J58" s="87"/>
      <c r="Z58" s="71"/>
      <c r="AA58" s="64" t="str">
        <f>IF(AH57="","",CONCATENATE(VLOOKUP(AH63,NP,8,FALSE)," pts - ",VLOOKUP(AH63,NP,11,FALSE)))</f>
        <v/>
      </c>
      <c r="AB58" s="64"/>
      <c r="AC58" s="107"/>
      <c r="AD58" s="64"/>
      <c r="AE58" s="64"/>
      <c r="AF58" s="107"/>
      <c r="AG58" s="64"/>
      <c r="AH58" s="71"/>
      <c r="AQ58" s="185">
        <v>75</v>
      </c>
      <c r="AR58" s="84" t="str">
        <f>IF(VLOOKUP(AR60,NP,4,FALSE)=0,"",VLOOKUP(AR60,NP,4,FALSE))</f>
        <v/>
      </c>
      <c r="AS58" s="20" t="str">
        <f>IF(AR58="","",CONCATENATE(VLOOKUP(AR60,NP,5,FALSE),"  ",VLOOKUP(AR60,NP,6,FALSE)))</f>
        <v/>
      </c>
      <c r="AT58" s="20"/>
      <c r="AU58" s="92"/>
      <c r="AV58" s="20"/>
      <c r="AW58" s="20"/>
      <c r="AX58" s="92"/>
      <c r="AY58" s="20"/>
      <c r="AZ58" s="2"/>
      <c r="BA58" s="121"/>
      <c r="BB58" s="121"/>
      <c r="BC58" s="122"/>
      <c r="BD58" s="121"/>
      <c r="BE58" s="121"/>
      <c r="BF58" s="122"/>
      <c r="BG58" s="4"/>
      <c r="BH58" s="25"/>
      <c r="BI58" s="21" t="str">
        <f>IF(BH57="","",CONCATENATE(VLOOKUP(BH63,NP,8,FALSE)," pts - ",VLOOKUP(BH63,NP,11,FALSE)))</f>
        <v/>
      </c>
      <c r="BJ58" s="21"/>
      <c r="BK58" s="17"/>
      <c r="BL58" s="21"/>
      <c r="BM58" s="21"/>
      <c r="BN58" s="17"/>
      <c r="BO58" s="21"/>
      <c r="BP58" s="22"/>
      <c r="CF58" s="22"/>
      <c r="CN58" s="181"/>
      <c r="CO58" s="16"/>
    </row>
    <row r="59" spans="1:93" ht="12" customHeight="1">
      <c r="A59" s="181"/>
      <c r="B59" s="16"/>
      <c r="J59" s="87"/>
      <c r="Z59" s="71"/>
      <c r="AA59" s="64" t="str">
        <f>IF(AH57="","",CONCATENATE(IF(VLOOKUP(AP57,NP,23,FALSE)="","",IF(VLOOKUP(AP57,NP,12,FALSE)=1,VLOOKUP(AP57,NP,23,FALSE),-VLOOKUP(AP57,NP,23,FALSE))),IF(VLOOKUP(AP57,NP,24,FALSE)="","",CONCATENATE(" / ",IF(VLOOKUP(AP57,NP,12,FALSE)=1,VLOOKUP(AP57,NP,24,FALSE),-VLOOKUP(AP57,NP,24,FALSE)))),IF(VLOOKUP(AP57,NP,25,FALSE)="","",CONCATENATE(" / ",IF(VLOOKUP(AP57,NP,12,FALSE)=1,VLOOKUP(AP57,NP,25,FALSE),-VLOOKUP(AP57,NP,25,FALSE)))),IF(VLOOKUP(AP57,NP,26,FALSE)="","",CONCATENATE(" / ",IF(VLOOKUP(AP57,NP,12,FALSE)=1,VLOOKUP(AP57,NP,26,FALSE),-VLOOKUP(AP57,NP,26,FALSE)))),IF(VLOOKUP(AP57,NP,27,FALSE)="","",CONCATENATE(" / ",IF(VLOOKUP(AP57,NP,12,FALSE)=1,VLOOKUP(AP57,NP,27,FALSE),-VLOOKUP(AP57,NP,27,FALSE)))),IF(VLOOKUP(AP57,NP,28)="","",CONCATENATE(" / ",IF(VLOOKUP(AP57,NP,12)=1,VLOOKUP(AP57,NP,28),-VLOOKUP(AP57,NP,28)))),IF(VLOOKUP(AP57,NP,29)="","",CONCATENATE(" / ",IF(VLOOKUP(AP57,NP,12)=1,VLOOKUP(AP57,NP,29),-VLOOKUP(AP57,NP,29))))))</f>
        <v/>
      </c>
      <c r="AB59" s="64"/>
      <c r="AC59" s="107"/>
      <c r="AD59" s="64"/>
      <c r="AE59" s="64"/>
      <c r="AF59" s="107"/>
      <c r="AG59" s="64"/>
      <c r="AH59" s="71"/>
      <c r="AI59" s="18"/>
      <c r="AJ59" s="18"/>
      <c r="AK59" s="99"/>
      <c r="AL59" s="18"/>
      <c r="AM59" s="18"/>
      <c r="AN59" s="99"/>
      <c r="AO59" s="18"/>
      <c r="AP59" s="72"/>
      <c r="AQ59" s="186"/>
      <c r="AR59" s="174" t="str">
        <f>IF(OR(AR58="",VLOOKUP(AR60,NP,10,FALSE)=0),"",IF(LEN(VLOOKUP(AR60,NP,10,FALSE))=7,VLOOKUP(AR60,NP,10,FALSE),VLOOKUP(AR60,NP,10,FALSE)))</f>
        <v/>
      </c>
      <c r="AS59" s="21" t="str">
        <f>IF(AR58="","",CONCATENATE(VLOOKUP(AR60,NP,8,FALSE)," pts - ",VLOOKUP(AR60,NP,11,FALSE)))</f>
        <v/>
      </c>
      <c r="AT59" s="21"/>
      <c r="AU59" s="17"/>
      <c r="AV59" s="21"/>
      <c r="AW59" s="21"/>
      <c r="AX59" s="17"/>
      <c r="AY59" s="21"/>
      <c r="AZ59" s="180"/>
      <c r="BA59" s="120"/>
      <c r="BB59" s="121"/>
      <c r="BC59" s="122"/>
      <c r="BD59" s="121"/>
      <c r="BE59" s="121"/>
      <c r="BF59" s="122"/>
      <c r="BG59" s="4"/>
      <c r="BH59" s="26"/>
      <c r="BI59" s="21" t="str">
        <f>IF(BH57="","",CONCATENATE(IF(VLOOKUP(AZ57,NP,23,FALSE)="","",IF(VLOOKUP(AZ57,NP,12,FALSE)=1,VLOOKUP(AZ57,NP,23,FALSE),-VLOOKUP(AZ57,NP,23,FALSE))),IF(VLOOKUP(AZ57,NP,24,FALSE)="","",CONCATENATE(" / ",IF(VLOOKUP(AZ57,NP,12,FALSE)=1,VLOOKUP(AZ57,NP,24,FALSE),-VLOOKUP(AZ57,NP,24,FALSE)))),IF(VLOOKUP(AZ57,NP,25,FALSE)="","",CONCATENATE(" / ",IF(VLOOKUP(AZ57,NP,12,FALSE)=1,VLOOKUP(AZ57,NP,25,FALSE),-VLOOKUP(AZ57,NP,25,FALSE)))),IF(VLOOKUP(AZ57,NP,26,FALSE)="","",CONCATENATE(" / ",IF(VLOOKUP(AZ57,NP,12,FALSE)=1,VLOOKUP(AZ57,NP,26,FALSE),-VLOOKUP(AZ57,NP,26,FALSE)))),IF(VLOOKUP(AZ57,NP,27,FALSE)="","",CONCATENATE(" / ",IF(VLOOKUP(AZ57,NP,12,FALSE)=1,VLOOKUP(AZ57,NP,27,FALSE),-VLOOKUP(AZ57,NP,27,FALSE)))),IF(VLOOKUP(AZ57,NP,28)="","",CONCATENATE(" / ",IF(VLOOKUP(AZ57,NP,12)=1,VLOOKUP(AZ57,NP,28),-VLOOKUP(AZ57,NP,28)))),IF(VLOOKUP(AZ57,NP,29)="","",CONCATENATE(" / ",IF(VLOOKUP(AZ57,NP,12)=1,VLOOKUP(AZ57,NP,29),-VLOOKUP(AZ57,NP,29))))))</f>
        <v/>
      </c>
      <c r="BJ59" s="21"/>
      <c r="BK59" s="17"/>
      <c r="BL59" s="21"/>
      <c r="BM59" s="21"/>
      <c r="BN59" s="17"/>
      <c r="BO59" s="21"/>
      <c r="BP59" s="22"/>
      <c r="CF59" s="22"/>
      <c r="CN59" s="181"/>
      <c r="CO59" s="16"/>
    </row>
    <row r="60" spans="1:93" ht="12" customHeight="1">
      <c r="A60" s="181"/>
      <c r="B60" s="16"/>
      <c r="J60" s="87"/>
      <c r="Z60" s="71"/>
      <c r="AH60" s="71"/>
      <c r="AI60" s="20" t="str">
        <f>IF(AP60="","",IF(VLOOKUP(AR60,NP,12,FALSE)=0,CONCATENATE(VLOOKUP(AR60,NP,5,FALSE),"  ",VLOOKUP(AR60,NP,6,FALSE)),IF(VLOOKUP(AR60,NP,22,FALSE)=0,CONCATENATE(VLOOKUP(AR60,NP,15,FALSE),"  ",VLOOKUP(AR60,NP,16,FALSE)),"")))</f>
        <v/>
      </c>
      <c r="AJ60" s="20"/>
      <c r="AK60" s="92"/>
      <c r="AL60" s="20"/>
      <c r="AM60" s="20"/>
      <c r="AN60" s="92"/>
      <c r="AO60" s="20"/>
      <c r="AP60" s="90" t="str">
        <f>IF(AND(VLOOKUP(AR60,NP,12,FALSE)=0,VLOOKUP(AR60,NP,22,FALSE)=0),"",IF(VLOOKUP(AR60,NP,12,FALSE)=0,VLOOKUP(AR60,NP,4,FALSE),IF(VLOOKUP(AR60,NP,22,FALSE)=0,VLOOKUP(AR60,NP,14,FALSE),"")))</f>
        <v/>
      </c>
      <c r="AQ60" s="136"/>
      <c r="AR60" s="124">
        <f>AR54+1</f>
        <v>298</v>
      </c>
      <c r="AS60" s="125" t="s">
        <v>67</v>
      </c>
      <c r="AT60" s="125"/>
      <c r="AU60" s="126" t="str">
        <f>IF(VLOOKUP(AR60,NP,32,FALSE)="","",IF(VLOOKUP(AR60,NP,32,FALSE)=0,"",VLOOKUP(AR60,NP,32,FALSE)))</f>
        <v/>
      </c>
      <c r="AV60" s="127" t="str">
        <f>IF(VLOOKUP(AR60,NP,33,FALSE)="","",IF(VLOOKUP(AR60,NP,34,FALSE)=2,"",VLOOKUP(AR60,NP,34,FALSE)))</f>
        <v/>
      </c>
      <c r="AW60" s="127"/>
      <c r="AX60" s="128" t="str">
        <f>IF(VLOOKUP(AR60,NP,33,FALSE)="","",IF(VLOOKUP(AR60,NP,33,FALSE)=0,"",VLOOKUP(AR60,NP,33,FALSE)))</f>
        <v/>
      </c>
      <c r="AY60" s="137"/>
      <c r="AZ60" s="83" t="str">
        <f>IF(VLOOKUP(AZ57,NP,14,FALSE)=0,"",VLOOKUP(AZ57,NP,14,FALSE))</f>
        <v/>
      </c>
      <c r="BA60" s="20" t="str">
        <f>IF(AZ60="","",CONCATENATE(VLOOKUP(AZ57,NP,15,FALSE),"  ",VLOOKUP(AZ57,NP,16,FALSE)))</f>
        <v/>
      </c>
      <c r="BB60" s="20"/>
      <c r="BC60" s="92"/>
      <c r="BD60" s="20"/>
      <c r="BE60" s="20"/>
      <c r="BF60" s="92"/>
      <c r="BG60" s="20"/>
      <c r="BH60" s="22"/>
      <c r="BP60" s="22"/>
      <c r="CF60" s="22"/>
      <c r="CN60" s="181"/>
      <c r="CO60" s="16"/>
    </row>
    <row r="61" spans="1:93" ht="12" customHeight="1">
      <c r="A61" s="181"/>
      <c r="B61" s="16"/>
      <c r="J61" s="87"/>
      <c r="Z61" s="71"/>
      <c r="AH61" s="2"/>
      <c r="AI61" s="64" t="str">
        <f>IF(AP60="","",IF(VLOOKUP(AR60,NP,12,FALSE)=0,CONCATENATE(VLOOKUP(AR60,NP,8,FALSE)," pts - ",VLOOKUP(AR60,NP,11,FALSE)),IF(VLOOKUP(AR60,NP,22,FALSE)=0,CONCATENATE(VLOOKUP(AR60,NP,18,FALSE)," pts - ",VLOOKUP(AR60,NP,21,FALSE)),"")))</f>
        <v/>
      </c>
      <c r="AJ61" s="64"/>
      <c r="AK61" s="107"/>
      <c r="AL61" s="64"/>
      <c r="AM61" s="64"/>
      <c r="AN61" s="107"/>
      <c r="AO61" s="64"/>
      <c r="AP61" s="118">
        <f>AQ58</f>
        <v>75</v>
      </c>
      <c r="AQ61" s="136"/>
      <c r="AR61" s="2"/>
      <c r="AS61" s="120"/>
      <c r="AT61" s="120"/>
      <c r="AU61" s="130"/>
      <c r="AV61" s="120"/>
      <c r="AW61" s="120"/>
      <c r="AX61" s="130"/>
      <c r="AY61" s="141"/>
      <c r="AZ61" s="180">
        <f>AQ62</f>
        <v>78</v>
      </c>
      <c r="BA61" s="27" t="str">
        <f>IF(AZ60="","",CONCATENATE(VLOOKUP(AZ57,NP,18,FALSE)," pts - ",VLOOKUP(AZ57,NP,21,FALSE)))</f>
        <v/>
      </c>
      <c r="BB61" s="27"/>
      <c r="BC61" s="97"/>
      <c r="BD61" s="27"/>
      <c r="BE61" s="27"/>
      <c r="BF61" s="97"/>
      <c r="BG61" s="27"/>
      <c r="BP61" s="22"/>
      <c r="CF61" s="22"/>
      <c r="CN61" s="181"/>
      <c r="CO61" s="16"/>
    </row>
    <row r="62" spans="1:93" ht="12" customHeight="1">
      <c r="A62" s="181"/>
      <c r="B62" s="16"/>
      <c r="J62" s="87"/>
      <c r="Z62" s="132">
        <v>75</v>
      </c>
      <c r="AH62" s="2"/>
      <c r="AP62" s="71"/>
      <c r="AQ62" s="187">
        <v>78</v>
      </c>
      <c r="AR62" s="84" t="str">
        <f>IF(VLOOKUP(AR60,NP,14,FALSE)=0,"",VLOOKUP(AR60,NP,14,FALSE))</f>
        <v/>
      </c>
      <c r="AS62" s="20" t="str">
        <f>IF(AR62="","",CONCATENATE(VLOOKUP(AR60,NP,15,FALSE),"  ",VLOOKUP(AR60,NP,16,FALSE)))</f>
        <v/>
      </c>
      <c r="AT62" s="134"/>
      <c r="AU62" s="135"/>
      <c r="AV62" s="134"/>
      <c r="AW62" s="134"/>
      <c r="AX62" s="135"/>
      <c r="AY62" s="3"/>
      <c r="AZ62" s="26"/>
      <c r="BA62" s="21" t="str">
        <f>IF(AZ60="","",CONCATENATE(IF(VLOOKUP(AR60,NP,23,FALSE)="","",IF(VLOOKUP(AR60,NP,12,FALSE)=1,VLOOKUP(AR60,NP,23,FALSE),-VLOOKUP(AR60,NP,23,FALSE))),IF(VLOOKUP(AR60,NP,24,FALSE)="","",CONCATENATE(" / ",IF(VLOOKUP(AR60,NP,12,FALSE)=1,VLOOKUP(AR60,NP,24,FALSE),-VLOOKUP(AR60,NP,24,FALSE)))),IF(VLOOKUP(AR60,NP,25,FALSE)="","",CONCATENATE(" / ",IF(VLOOKUP(AR60,NP,12,FALSE)=1,VLOOKUP(AR60,NP,25,FALSE),-VLOOKUP(AR60,NP,25,FALSE)))),IF(VLOOKUP(AR60,NP,26,FALSE)="","",CONCATENATE(" / ",IF(VLOOKUP(AR60,NP,12,FALSE)=1,VLOOKUP(AR60,NP,26,FALSE),-VLOOKUP(AR60,NP,26,FALSE)))),IF(VLOOKUP(AR60,NP,27,FALSE)="","",CONCATENATE(" / ",IF(VLOOKUP(AR60,NP,12,FALSE)=1,VLOOKUP(AR60,NP,27,FALSE),-VLOOKUP(AR60,NP,27,FALSE)))),IF(VLOOKUP(AR60,NP,28)="","",CONCATENATE(" / ",IF(VLOOKUP(AR60,NP,12)=1,VLOOKUP(AR60,NP,28),-VLOOKUP(AR60,NP,28)))),IF(VLOOKUP(AR60,NP,29)="","",CONCATENATE(" / ",IF(VLOOKUP(AR60,NP,12)=1,VLOOKUP(AR60,NP,29),-VLOOKUP(AR60,NP,29))))))</f>
        <v/>
      </c>
      <c r="BB62" s="21"/>
      <c r="BC62" s="17"/>
      <c r="BD62" s="21"/>
      <c r="BE62" s="21"/>
      <c r="BF62" s="17"/>
      <c r="BG62" s="21"/>
      <c r="BP62" s="136">
        <v>67</v>
      </c>
      <c r="CF62" s="22"/>
      <c r="CN62" s="181"/>
      <c r="CO62" s="16"/>
    </row>
    <row r="63" spans="1:93" ht="12" customHeight="1">
      <c r="A63" s="181"/>
      <c r="B63" s="16"/>
      <c r="J63" s="87"/>
      <c r="S63" s="20" t="str">
        <f>IF(Z63="","",CONCATENATE(VLOOKUP(Z75,NP,5,FALSE),"  ",VLOOKUP(Z75,NP,6,FALSE)))</f>
        <v/>
      </c>
      <c r="T63" s="20"/>
      <c r="U63" s="92"/>
      <c r="V63" s="20"/>
      <c r="W63" s="20"/>
      <c r="X63" s="92"/>
      <c r="Y63" s="20"/>
      <c r="Z63" s="82" t="str">
        <f>IF(VLOOKUP(Z75,NP,4,FALSE)=0,"",VLOOKUP(Z75,NP,4,FALSE))</f>
        <v/>
      </c>
      <c r="AA63" s="125" t="s">
        <v>67</v>
      </c>
      <c r="AB63" s="125"/>
      <c r="AC63" s="126" t="str">
        <f>IF(VLOOKUP(AH63,NP,32,FALSE)="","",IF(VLOOKUP(AH63,NP,32,FALSE)=0,"",VLOOKUP(AH63,NP,32,FALSE)))</f>
        <v/>
      </c>
      <c r="AD63" s="127" t="str">
        <f>IF(VLOOKUP(AH63,NP,33,FALSE)="","",IF(VLOOKUP(AH63,NP,34,FALSE)=2,"",VLOOKUP(AH63,NP,34,FALSE)))</f>
        <v/>
      </c>
      <c r="AE63" s="127"/>
      <c r="AF63" s="128" t="str">
        <f>IF(VLOOKUP(AH63,NP,33,FALSE)="","",IF(VLOOKUP(AH63,NP,33,FALSE)=0,"",VLOOKUP(AH63,NP,33,FALSE)))</f>
        <v/>
      </c>
      <c r="AG63" s="137"/>
      <c r="AH63" s="139">
        <f>AH39+1</f>
        <v>331</v>
      </c>
      <c r="AQ63" s="109"/>
      <c r="AR63" s="174" t="str">
        <f>IF(OR(AR62="",VLOOKUP(AR60,NP,20,FALSE)=0),"",IF(LEN(VLOOKUP(AR60,NP,20,FALSE))=7,VLOOKUP(AR60,NP,20,FALSE),VLOOKUP(AR60,NP,20,FALSE)))</f>
        <v/>
      </c>
      <c r="AS63" s="21" t="str">
        <f>IF(AR62="","",CONCATENATE(VLOOKUP(AR60,NP,18,FALSE)," pts - ",VLOOKUP(AR60,NP,21,FALSE)))</f>
        <v/>
      </c>
      <c r="AT63" s="21"/>
      <c r="AU63" s="17"/>
      <c r="AV63" s="21"/>
      <c r="AW63" s="21"/>
      <c r="AX63" s="17"/>
      <c r="AY63" s="21"/>
      <c r="AZ63" s="141"/>
      <c r="BA63" s="142"/>
      <c r="BB63" s="142"/>
      <c r="BC63" s="143"/>
      <c r="BD63" s="144"/>
      <c r="BE63" s="144"/>
      <c r="BF63" s="143"/>
      <c r="BG63" s="142"/>
      <c r="BH63" s="145">
        <f>BH39+1</f>
        <v>323</v>
      </c>
      <c r="BI63" s="125" t="s">
        <v>67</v>
      </c>
      <c r="BJ63" s="125"/>
      <c r="BK63" s="126" t="str">
        <f>IF(VLOOKUP(BH63,NP,32,FALSE)="","",IF(VLOOKUP(BH63,NP,32,FALSE)=0,"",VLOOKUP(BH63,NP,32,FALSE)))</f>
        <v/>
      </c>
      <c r="BL63" s="127" t="str">
        <f>IF(VLOOKUP(BH63,NP,33,FALSE)="","",IF(VLOOKUP(BH63,NP,34,FALSE)=2,"",VLOOKUP(BH63,NP,34,FALSE)))</f>
        <v/>
      </c>
      <c r="BM63" s="127"/>
      <c r="BN63" s="128" t="str">
        <f>IF(VLOOKUP(BH63,NP,33,FALSE)="","",IF(VLOOKUP(BH63,NP,33,FALSE)=0,"",VLOOKUP(BH63,NP,33,FALSE)))</f>
        <v/>
      </c>
      <c r="BO63" s="137"/>
      <c r="BP63" s="83" t="str">
        <f>IF(VLOOKUP(BP75,NP,4,FALSE)=0,"",VLOOKUP(BP75,NP,4,FALSE))</f>
        <v/>
      </c>
      <c r="BQ63" s="20" t="str">
        <f>IF(BP63="","",CONCATENATE(VLOOKUP(BP75,NP,5,FALSE),"  ",VLOOKUP(BP75,NP,6,FALSE)))</f>
        <v/>
      </c>
      <c r="BR63" s="20"/>
      <c r="BS63" s="92"/>
      <c r="BT63" s="20"/>
      <c r="BU63" s="20"/>
      <c r="BV63" s="92"/>
      <c r="BW63" s="20"/>
      <c r="CF63" s="22"/>
      <c r="CN63" s="181"/>
      <c r="CO63" s="16"/>
    </row>
    <row r="64" spans="1:93" ht="12" customHeight="1">
      <c r="A64" s="181"/>
      <c r="B64" s="16"/>
      <c r="J64" s="87"/>
      <c r="R64" s="71"/>
      <c r="S64" s="64" t="str">
        <f>IF(Z63="","",CONCATENATE(VLOOKUP(Z75,NP,8,FALSE)," pts - ",VLOOKUP(Z75,NP,11,FALSE)))</f>
        <v/>
      </c>
      <c r="T64" s="64"/>
      <c r="U64" s="107"/>
      <c r="V64" s="64"/>
      <c r="W64" s="64"/>
      <c r="X64" s="107"/>
      <c r="Y64" s="64"/>
      <c r="Z64" s="71"/>
      <c r="AH64" s="2"/>
      <c r="AQ64" s="185">
        <v>83</v>
      </c>
      <c r="AR64" s="84" t="str">
        <f>IF(VLOOKUP(AR66,NP,4,FALSE)=0,"",VLOOKUP(AR66,NP,4,FALSE))</f>
        <v/>
      </c>
      <c r="AS64" s="20" t="str">
        <f>IF(AR64="","",CONCATENATE(VLOOKUP(AR66,NP,5,FALSE),"  ",VLOOKUP(AR66,NP,6,FALSE)))</f>
        <v/>
      </c>
      <c r="AT64" s="20"/>
      <c r="AU64" s="92"/>
      <c r="AV64" s="20"/>
      <c r="AW64" s="20"/>
      <c r="AX64" s="92"/>
      <c r="AY64" s="20"/>
      <c r="AZ64" s="2"/>
      <c r="BA64" s="121"/>
      <c r="BB64" s="121"/>
      <c r="BC64" s="122"/>
      <c r="BD64" s="121"/>
      <c r="BE64" s="121"/>
      <c r="BF64" s="122"/>
      <c r="BG64" s="4"/>
      <c r="BP64" s="25"/>
      <c r="BQ64" s="21" t="str">
        <f>IF(BP63="","",CONCATENATE(VLOOKUP(BP75,NP,8,FALSE)," pts - ",VLOOKUP(BP75,NP,11,FALSE)))</f>
        <v/>
      </c>
      <c r="BR64" s="21"/>
      <c r="BS64" s="17"/>
      <c r="BT64" s="21"/>
      <c r="BU64" s="21"/>
      <c r="BV64" s="17"/>
      <c r="BW64" s="21"/>
      <c r="BX64" s="22"/>
      <c r="CF64" s="22"/>
      <c r="CN64" s="181"/>
      <c r="CO64" s="16"/>
    </row>
    <row r="65" spans="1:93" ht="12" customHeight="1">
      <c r="A65" s="181"/>
      <c r="B65" s="16"/>
      <c r="J65" s="87"/>
      <c r="R65" s="71"/>
      <c r="S65" s="64" t="str">
        <f>IF(Z63="","",CONCATENATE(IF(VLOOKUP(AH63,NP,23,FALSE)="","",IF(VLOOKUP(AH63,NP,12,FALSE)=1,VLOOKUP(AH63,NP,23,FALSE),-VLOOKUP(AH63,NP,23,FALSE))),IF(VLOOKUP(AH63,NP,24,FALSE)="","",CONCATENATE(" / ",IF(VLOOKUP(AH63,NP,12,FALSE)=1,VLOOKUP(AH63,NP,24,FALSE),-VLOOKUP(AH63,NP,24,FALSE)))),IF(VLOOKUP(AH63,NP,25,FALSE)="","",CONCATENATE(" / ",IF(VLOOKUP(AH63,NP,12,FALSE)=1,VLOOKUP(AH63,NP,25,FALSE),-VLOOKUP(AH63,NP,25,FALSE)))),IF(VLOOKUP(AH63,NP,26,FALSE)="","",CONCATENATE(" / ",IF(VLOOKUP(AH63,NP,12,FALSE)=1,VLOOKUP(AH63,NP,26,FALSE),-VLOOKUP(AH63,NP,26,FALSE)))),IF(VLOOKUP(AH63,NP,27,FALSE)="","",CONCATENATE(" / ",IF(VLOOKUP(AH63,NP,12,FALSE)=1,VLOOKUP(AH63,NP,27,FALSE),-VLOOKUP(AH63,NP,27,FALSE)))),IF(VLOOKUP(AH63,NP,28)="","",CONCATENATE(" / ",IF(VLOOKUP(AH63,NP,12)=1,VLOOKUP(AH63,NP,28),-VLOOKUP(AH63,NP,28)))),IF(VLOOKUP(AH63,NP,29)="","",CONCATENATE(" / ",IF(VLOOKUP(AH63,NP,12)=1,VLOOKUP(AH63,NP,29),-VLOOKUP(AH63,NP,29))))))</f>
        <v/>
      </c>
      <c r="T65" s="64"/>
      <c r="U65" s="107"/>
      <c r="V65" s="64"/>
      <c r="W65" s="64"/>
      <c r="X65" s="107"/>
      <c r="Y65" s="64"/>
      <c r="Z65" s="71"/>
      <c r="AP65" s="118">
        <f>AQ68</f>
        <v>86</v>
      </c>
      <c r="AQ65" s="186"/>
      <c r="AR65" s="174" t="str">
        <f>IF(OR(AR64="",VLOOKUP(AR66,NP,10,FALSE)=0),"",IF(LEN(VLOOKUP(AR66,NP,10,FALSE))=7,VLOOKUP(AR66,NP,10,FALSE),VLOOKUP(AR66,NP,10,FALSE)))</f>
        <v/>
      </c>
      <c r="AS65" s="21" t="str">
        <f>IF(AR64="","",CONCATENATE(VLOOKUP(AR66,NP,8,FALSE)," pts - ",VLOOKUP(AR66,NP,11,FALSE)))</f>
        <v/>
      </c>
      <c r="AT65" s="21"/>
      <c r="AU65" s="17"/>
      <c r="AV65" s="21"/>
      <c r="AW65" s="21"/>
      <c r="AX65" s="17"/>
      <c r="AY65" s="21"/>
      <c r="AZ65" s="180">
        <f>AQ64</f>
        <v>83</v>
      </c>
      <c r="BA65" s="120"/>
      <c r="BB65" s="121"/>
      <c r="BC65" s="122"/>
      <c r="BD65" s="121"/>
      <c r="BE65" s="121"/>
      <c r="BF65" s="122"/>
      <c r="BG65" s="4"/>
      <c r="BP65" s="26"/>
      <c r="BQ65" s="21" t="str">
        <f>IF(BP63="","",CONCATENATE(IF(VLOOKUP(BH63,NP,23,FALSE)="","",IF(VLOOKUP(BH63,NP,12,FALSE)=1,VLOOKUP(BH63,NP,23,FALSE),-VLOOKUP(BH63,NP,23,FALSE))),IF(VLOOKUP(BH63,NP,24,FALSE)="","",CONCATENATE(" / ",IF(VLOOKUP(BH63,NP,12,FALSE)=1,VLOOKUP(BH63,NP,24,FALSE),-VLOOKUP(BH63,NP,24,FALSE)))),IF(VLOOKUP(BH63,NP,25,FALSE)="","",CONCATENATE(" / ",IF(VLOOKUP(BH63,NP,12,FALSE)=1,VLOOKUP(BH63,NP,25,FALSE),-VLOOKUP(BH63,NP,25,FALSE)))),IF(VLOOKUP(BH63,NP,26,FALSE)="","",CONCATENATE(" / ",IF(VLOOKUP(BH63,NP,12,FALSE)=1,VLOOKUP(BH63,NP,26,FALSE),-VLOOKUP(BH63,NP,26,FALSE)))),IF(VLOOKUP(BH63,NP,27,FALSE)="","",CONCATENATE(" / ",IF(VLOOKUP(BH63,NP,12,FALSE)=1,VLOOKUP(BH63,NP,27,FALSE),-VLOOKUP(BH63,NP,27,FALSE)))),IF(VLOOKUP(BH63,NP,28)="","",CONCATENATE(" / ",IF(VLOOKUP(BH63,NP,12)=1,VLOOKUP(BH63,NP,28),-VLOOKUP(BH63,NP,28)))),IF(VLOOKUP(BH63,NP,29)="","",CONCATENATE(" / ",IF(VLOOKUP(BH63,NP,12)=1,VLOOKUP(BH63,NP,29),-VLOOKUP(BH63,NP,29))))))</f>
        <v/>
      </c>
      <c r="BR65" s="21"/>
      <c r="BS65" s="17"/>
      <c r="BT65" s="21"/>
      <c r="BU65" s="21"/>
      <c r="BV65" s="17"/>
      <c r="BW65" s="21"/>
      <c r="BX65" s="22"/>
      <c r="CF65" s="22"/>
      <c r="CN65" s="181"/>
      <c r="CO65" s="16"/>
    </row>
    <row r="66" spans="1:93" ht="12" customHeight="1">
      <c r="A66" s="181"/>
      <c r="B66" s="16"/>
      <c r="J66" s="87"/>
      <c r="K66" s="18"/>
      <c r="L66" s="18"/>
      <c r="M66" s="99"/>
      <c r="N66" s="18"/>
      <c r="O66" s="18"/>
      <c r="P66" s="99"/>
      <c r="Q66" s="18"/>
      <c r="R66" s="71"/>
      <c r="Z66" s="71"/>
      <c r="AI66" s="20" t="str">
        <f>IF(AP66="","",IF(VLOOKUP(AR66,NP,12,FALSE)=0,CONCATENATE(VLOOKUP(AR66,NP,5,FALSE),"  ",VLOOKUP(AR66,NP,6,FALSE)),IF(VLOOKUP(AR66,NP,22,FALSE)=0,CONCATENATE(VLOOKUP(AR66,NP,15,FALSE),"  ",VLOOKUP(AR66,NP,16,FALSE)),"")))</f>
        <v/>
      </c>
      <c r="AJ66" s="20"/>
      <c r="AK66" s="92"/>
      <c r="AL66" s="20"/>
      <c r="AM66" s="20"/>
      <c r="AN66" s="92"/>
      <c r="AO66" s="20"/>
      <c r="AP66" s="90" t="str">
        <f>IF(AND(VLOOKUP(AR66,NP,12,FALSE)=0,VLOOKUP(AR66,NP,22,FALSE)=0),"",IF(VLOOKUP(AR66,NP,12,FALSE)=0,VLOOKUP(AR66,NP,4,FALSE),IF(VLOOKUP(AR66,NP,22,FALSE)=0,VLOOKUP(AR66,NP,14,FALSE),"")))</f>
        <v/>
      </c>
      <c r="AQ66" s="136"/>
      <c r="AR66" s="124">
        <f>AR60+1</f>
        <v>299</v>
      </c>
      <c r="AS66" s="125" t="s">
        <v>67</v>
      </c>
      <c r="AT66" s="125"/>
      <c r="AU66" s="126" t="str">
        <f>IF(VLOOKUP(AR66,NP,32,FALSE)="","",IF(VLOOKUP(AR66,NP,32,FALSE)=0,"",VLOOKUP(AR66,NP,32,FALSE)))</f>
        <v/>
      </c>
      <c r="AV66" s="127" t="str">
        <f>IF(VLOOKUP(AR66,NP,33,FALSE)="","",IF(VLOOKUP(AR66,NP,34,FALSE)=2,"",VLOOKUP(AR66,NP,34,FALSE)))</f>
        <v/>
      </c>
      <c r="AW66" s="127"/>
      <c r="AX66" s="128" t="str">
        <f>IF(VLOOKUP(AR66,NP,33,FALSE)="","",IF(VLOOKUP(AR66,NP,33,FALSE)=0,"",VLOOKUP(AR66,NP,33,FALSE)))</f>
        <v/>
      </c>
      <c r="AY66" s="137"/>
      <c r="AZ66" s="83" t="str">
        <f>IF(VLOOKUP(AZ69,NP,4,FALSE)=0,"",VLOOKUP(AZ69,NP,4,FALSE))</f>
        <v/>
      </c>
      <c r="BA66" s="20" t="str">
        <f>IF(AZ66="","",CONCATENATE(VLOOKUP(AZ69,NP,5,FALSE),"  ",VLOOKUP(AZ69,NP,6,FALSE)))</f>
        <v/>
      </c>
      <c r="BB66" s="20"/>
      <c r="BC66" s="92"/>
      <c r="BD66" s="20"/>
      <c r="BE66" s="20"/>
      <c r="BF66" s="92"/>
      <c r="BG66" s="20"/>
      <c r="BP66" s="22"/>
      <c r="BX66" s="22"/>
      <c r="CF66" s="22"/>
      <c r="CN66" s="181"/>
      <c r="CO66" s="16"/>
    </row>
    <row r="67" spans="1:93" ht="12" customHeight="1">
      <c r="A67" s="181"/>
      <c r="B67" s="16"/>
      <c r="J67" s="87"/>
      <c r="K67" s="18"/>
      <c r="L67" s="18"/>
      <c r="M67" s="99"/>
      <c r="N67" s="18"/>
      <c r="O67" s="18"/>
      <c r="P67" s="99"/>
      <c r="Q67" s="18"/>
      <c r="R67" s="71"/>
      <c r="Z67" s="71"/>
      <c r="AH67" s="71"/>
      <c r="AI67" s="64" t="str">
        <f>IF(AP66="","",IF(VLOOKUP(AR66,NP,12,FALSE)=0,CONCATENATE(VLOOKUP(AR66,NP,8,FALSE)," pts - ",VLOOKUP(AR66,NP,11,FALSE)),IF(VLOOKUP(AR66,NP,22,FALSE)=0,CONCATENATE(VLOOKUP(AR66,NP,18,FALSE)," pts - ",VLOOKUP(AR66,NP,21,FALSE)),"")))</f>
        <v/>
      </c>
      <c r="AJ67" s="64"/>
      <c r="AK67" s="107"/>
      <c r="AL67" s="64"/>
      <c r="AM67" s="64"/>
      <c r="AN67" s="107"/>
      <c r="AO67" s="64"/>
      <c r="AP67" s="72"/>
      <c r="AQ67" s="136"/>
      <c r="AR67" s="2"/>
      <c r="AS67" s="120"/>
      <c r="AT67" s="120"/>
      <c r="AU67" s="130"/>
      <c r="AV67" s="120"/>
      <c r="AW67" s="120"/>
      <c r="AX67" s="130"/>
      <c r="AY67" s="141"/>
      <c r="AZ67" s="26"/>
      <c r="BA67" s="21" t="str">
        <f>IF(AZ66="","",CONCATENATE(VLOOKUP(AZ69,NP,8,FALSE)," pts - ",VLOOKUP(AZ69,NP,11,FALSE)))</f>
        <v/>
      </c>
      <c r="BB67" s="21"/>
      <c r="BC67" s="17"/>
      <c r="BD67" s="21"/>
      <c r="BE67" s="21"/>
      <c r="BF67" s="17"/>
      <c r="BG67" s="21"/>
      <c r="BH67" s="22"/>
      <c r="BP67" s="22"/>
      <c r="BX67" s="22"/>
      <c r="CF67" s="22"/>
      <c r="CN67" s="181"/>
      <c r="CO67" s="16"/>
    </row>
    <row r="68" spans="1:93" ht="12" customHeight="1">
      <c r="A68" s="181"/>
      <c r="B68" s="16"/>
      <c r="J68" s="87"/>
      <c r="R68" s="71"/>
      <c r="Z68" s="71"/>
      <c r="AH68" s="71"/>
      <c r="AP68" s="71"/>
      <c r="AQ68" s="187">
        <v>86</v>
      </c>
      <c r="AR68" s="84" t="str">
        <f>IF(VLOOKUP(AR66,NP,14,FALSE)=0,"",VLOOKUP(AR66,NP,14,FALSE))</f>
        <v/>
      </c>
      <c r="AS68" s="20" t="str">
        <f>IF(AR68="","",CONCATENATE(VLOOKUP(AR66,NP,15,FALSE),"  ",VLOOKUP(AR66,NP,16,FALSE)))</f>
        <v/>
      </c>
      <c r="AT68" s="134"/>
      <c r="AU68" s="135"/>
      <c r="AV68" s="134"/>
      <c r="AW68" s="134"/>
      <c r="AX68" s="135"/>
      <c r="AY68" s="3"/>
      <c r="AZ68" s="26"/>
      <c r="BA68" s="21" t="str">
        <f>IF(AZ66="","",CONCATENATE(IF(VLOOKUP(AR66,NP,23,FALSE)="","",IF(VLOOKUP(AR66,NP,12,FALSE)=1,VLOOKUP(AR66,NP,23,FALSE),-VLOOKUP(AR66,NP,23,FALSE))),IF(VLOOKUP(AR66,NP,24,FALSE)="","",CONCATENATE(" / ",IF(VLOOKUP(AR66,NP,12,FALSE)=1,VLOOKUP(AR66,NP,24,FALSE),-VLOOKUP(AR66,NP,24,FALSE)))),IF(VLOOKUP(AR66,NP,25,FALSE)="","",CONCATENATE(" / ",IF(VLOOKUP(AR66,NP,12,FALSE)=1,VLOOKUP(AR66,NP,25,FALSE),-VLOOKUP(AR66,NP,25,FALSE)))),IF(VLOOKUP(AR66,NP,26,FALSE)="","",CONCATENATE(" / ",IF(VLOOKUP(AR66,NP,12,FALSE)=1,VLOOKUP(AR66,NP,26,FALSE),-VLOOKUP(AR66,NP,26,FALSE)))),IF(VLOOKUP(AR66,NP,27,FALSE)="","",CONCATENATE(" / ",IF(VLOOKUP(AR66,NP,12,FALSE)=1,VLOOKUP(AR66,NP,27,FALSE),-VLOOKUP(AR66,NP,27,FALSE)))),IF(VLOOKUP(AR66,NP,28)="","",CONCATENATE(" / ",IF(VLOOKUP(AR66,NP,12)=1,VLOOKUP(AR66,NP,28),-VLOOKUP(AR66,NP,28)))),IF(VLOOKUP(AR66,NP,29)="","",CONCATENATE(" / ",IF(VLOOKUP(AR66,NP,12)=1,VLOOKUP(AR66,NP,29),-VLOOKUP(AR66,NP,29))))))</f>
        <v/>
      </c>
      <c r="BB68" s="21"/>
      <c r="BC68" s="17"/>
      <c r="BD68" s="21"/>
      <c r="BE68" s="21"/>
      <c r="BF68" s="17"/>
      <c r="BG68" s="21"/>
      <c r="BH68" s="22"/>
      <c r="BI68" s="24"/>
      <c r="BJ68" s="24"/>
      <c r="BK68" s="98"/>
      <c r="BL68" s="24"/>
      <c r="BM68" s="24"/>
      <c r="BN68" s="98"/>
      <c r="BP68" s="22"/>
      <c r="BX68" s="22"/>
      <c r="CF68" s="22"/>
      <c r="CN68" s="181"/>
      <c r="CO68" s="16"/>
    </row>
    <row r="69" spans="1:93" ht="12" customHeight="1">
      <c r="A69" s="181"/>
      <c r="B69" s="16"/>
      <c r="J69" s="87"/>
      <c r="R69" s="71"/>
      <c r="Z69" s="71"/>
      <c r="AA69" s="20" t="str">
        <f>IF(AH69="","",CONCATENATE(VLOOKUP(AH63,NP,15,FALSE),"  ",VLOOKUP(AH63,NP,16,FALSE)))</f>
        <v/>
      </c>
      <c r="AB69" s="20"/>
      <c r="AC69" s="92"/>
      <c r="AD69" s="20"/>
      <c r="AE69" s="20"/>
      <c r="AF69" s="92"/>
      <c r="AG69" s="20"/>
      <c r="AH69" s="82" t="str">
        <f>IF(VLOOKUP(AH63,NP,14,FALSE)=0,"",VLOOKUP(AH63,NP,14,FALSE))</f>
        <v/>
      </c>
      <c r="AI69" s="125" t="s">
        <v>67</v>
      </c>
      <c r="AJ69" s="125"/>
      <c r="AK69" s="126" t="str">
        <f>IF(VLOOKUP(AP69,NP,32,FALSE)="","",IF(VLOOKUP(AP69,NP,32,FALSE)=0,"",VLOOKUP(AP69,NP,32,FALSE)))</f>
        <v/>
      </c>
      <c r="AL69" s="127" t="str">
        <f>IF(VLOOKUP(AP69,NP,33,FALSE)="","",IF(VLOOKUP(AP69,NP,34,FALSE)=2,"",VLOOKUP(AP69,NP,34,FALSE)))</f>
        <v/>
      </c>
      <c r="AM69" s="127"/>
      <c r="AN69" s="128" t="str">
        <f>IF(VLOOKUP(AP69,NP,33,FALSE)="","",IF(VLOOKUP(AP69,NP,33,FALSE)=0,"",VLOOKUP(AP69,NP,33,FALSE)))</f>
        <v/>
      </c>
      <c r="AO69" s="137"/>
      <c r="AP69" s="147">
        <f>AP57+1</f>
        <v>318</v>
      </c>
      <c r="AQ69" s="109"/>
      <c r="AR69" s="174" t="str">
        <f>IF(OR(AR68="",VLOOKUP(AR66,NP,20,FALSE)=0),"",IF(LEN(VLOOKUP(AR66,NP,20,FALSE))=7,VLOOKUP(AR66,NP,20,FALSE),VLOOKUP(AR66,NP,20,FALSE)))</f>
        <v/>
      </c>
      <c r="AS69" s="21" t="str">
        <f>IF(AR68="","",CONCATENATE(VLOOKUP(AR66,NP,18,FALSE)," pts - ",VLOOKUP(AR66,NP,21,FALSE)))</f>
        <v/>
      </c>
      <c r="AT69" s="21"/>
      <c r="AU69" s="17"/>
      <c r="AV69" s="21"/>
      <c r="AW69" s="21"/>
      <c r="AX69" s="17"/>
      <c r="AY69" s="21"/>
      <c r="AZ69" s="139">
        <f>AZ57+1</f>
        <v>310</v>
      </c>
      <c r="BA69" s="125" t="s">
        <v>67</v>
      </c>
      <c r="BB69" s="125"/>
      <c r="BC69" s="126" t="str">
        <f>IF(VLOOKUP(AZ69,NP,32,FALSE)="","",IF(VLOOKUP(AZ69,NP,32,FALSE)=0,"",VLOOKUP(AZ69,NP,32,FALSE)))</f>
        <v/>
      </c>
      <c r="BD69" s="127" t="str">
        <f>IF(VLOOKUP(AZ69,NP,33,FALSE)="","",IF(VLOOKUP(AZ69,NP,34,FALSE)=2,"",VLOOKUP(AZ69,NP,34,FALSE)))</f>
        <v/>
      </c>
      <c r="BE69" s="127"/>
      <c r="BF69" s="128" t="str">
        <f>IF(VLOOKUP(AZ69,NP,33,FALSE)="","",IF(VLOOKUP(AZ69,NP,33,FALSE)=0,"",VLOOKUP(AZ69,NP,33,FALSE)))</f>
        <v/>
      </c>
      <c r="BG69" s="137"/>
      <c r="BH69" s="83" t="str">
        <f>IF(VLOOKUP(BH63,NP,14,FALSE)=0,"",VLOOKUP(BH63,NP,14,FALSE))</f>
        <v/>
      </c>
      <c r="BI69" s="20" t="str">
        <f>IF(BH69="","",CONCATENATE(VLOOKUP(BH63,NP,15,FALSE),"  ",VLOOKUP(BH63,NP,16,FALSE)))</f>
        <v/>
      </c>
      <c r="BJ69" s="20"/>
      <c r="BK69" s="92"/>
      <c r="BL69" s="20"/>
      <c r="BM69" s="20"/>
      <c r="BN69" s="92"/>
      <c r="BO69" s="20"/>
      <c r="BP69" s="22"/>
      <c r="BX69" s="22"/>
      <c r="CF69" s="22"/>
      <c r="CN69" s="181"/>
      <c r="CO69" s="16"/>
    </row>
    <row r="70" spans="1:93" ht="12" customHeight="1">
      <c r="A70" s="181"/>
      <c r="B70" s="16"/>
      <c r="J70" s="87"/>
      <c r="R70" s="71"/>
      <c r="Y70" s="18"/>
      <c r="AA70" s="66" t="str">
        <f>IF(AH69="","",CONCATENATE(VLOOKUP(AH63,NP,18,FALSE)," pts - ",VLOOKUP(AH63,NP,21,FALSE)))</f>
        <v/>
      </c>
      <c r="AB70" s="66"/>
      <c r="AC70" s="108"/>
      <c r="AD70" s="66"/>
      <c r="AE70" s="66"/>
      <c r="AF70" s="108"/>
      <c r="AG70" s="66"/>
      <c r="AH70" s="132">
        <v>86</v>
      </c>
      <c r="AQ70" s="185">
        <v>91</v>
      </c>
      <c r="AR70" s="84" t="str">
        <f>IF(VLOOKUP(AR72,NP,4,FALSE)=0,"",VLOOKUP(AR72,NP,4,FALSE))</f>
        <v/>
      </c>
      <c r="AS70" s="20" t="str">
        <f>IF(AR70="","",CONCATENATE(VLOOKUP(AR72,NP,5,FALSE),"  ",VLOOKUP(AR72,NP,6,FALSE)))</f>
        <v/>
      </c>
      <c r="AT70" s="20"/>
      <c r="AU70" s="92"/>
      <c r="AV70" s="20"/>
      <c r="AW70" s="20"/>
      <c r="AX70" s="92"/>
      <c r="AY70" s="20"/>
      <c r="AZ70" s="11"/>
      <c r="BA70" s="18"/>
      <c r="BB70" s="18"/>
      <c r="BC70" s="99"/>
      <c r="BD70" s="18"/>
      <c r="BE70" s="18"/>
      <c r="BF70" s="99"/>
      <c r="BH70" s="136">
        <v>94</v>
      </c>
      <c r="BI70" s="27" t="str">
        <f>IF(BH69="","",CONCATENATE(VLOOKUP(BH63,NP,18,FALSE)," pts - ",VLOOKUP(BH63,NP,21,FALSE)))</f>
        <v/>
      </c>
      <c r="BJ70" s="27"/>
      <c r="BK70" s="97"/>
      <c r="BL70" s="27"/>
      <c r="BM70" s="27"/>
      <c r="BN70" s="97"/>
      <c r="BO70" s="27"/>
      <c r="BP70" s="11"/>
      <c r="BQ70" s="18"/>
      <c r="BR70" s="18"/>
      <c r="BS70" s="99"/>
      <c r="BT70" s="18"/>
      <c r="BU70" s="18"/>
      <c r="BV70" s="99"/>
      <c r="BW70" s="18"/>
      <c r="BX70" s="22"/>
      <c r="CF70" s="22"/>
      <c r="CN70" s="181"/>
      <c r="CO70" s="16"/>
    </row>
    <row r="71" spans="1:93" ht="12" customHeight="1">
      <c r="A71" s="181"/>
      <c r="B71" s="16"/>
      <c r="J71" s="87"/>
      <c r="R71" s="71"/>
      <c r="AA71" s="64" t="str">
        <f>IF(AH69="","",CONCATENATE(IF(VLOOKUP(AP69,NP,23,FALSE)="","",IF(VLOOKUP(AP69,NP,12,FALSE)=1,VLOOKUP(AP69,NP,23,FALSE),-VLOOKUP(AP69,NP,23,FALSE))),IF(VLOOKUP(AP69,NP,24,FALSE)="","",CONCATENATE(" / ",IF(VLOOKUP(AP69,NP,12,FALSE)=1,VLOOKUP(AP69,NP,24,FALSE),-VLOOKUP(AP69,NP,24,FALSE)))),IF(VLOOKUP(AP69,NP,25,FALSE)="","",CONCATENATE(" / ",IF(VLOOKUP(AP69,NP,12,FALSE)=1,VLOOKUP(AP69,NP,25,FALSE),-VLOOKUP(AP69,NP,25,FALSE)))),IF(VLOOKUP(AP69,NP,26,FALSE)="","",CONCATENATE(" / ",IF(VLOOKUP(AP69,NP,12,FALSE)=1,VLOOKUP(AP69,NP,26,FALSE),-VLOOKUP(AP69,NP,26,FALSE)))),IF(VLOOKUP(AP69,NP,27,FALSE)="","",CONCATENATE(" / ",IF(VLOOKUP(AP69,NP,12,FALSE)=1,VLOOKUP(AP69,NP,27,FALSE),-VLOOKUP(AP69,NP,27,FALSE)))),IF(VLOOKUP(AP69,NP,28)="","",CONCATENATE(" / ",IF(VLOOKUP(AP69,NP,12)=1,VLOOKUP(AP69,NP,28),-VLOOKUP(AP69,NP,28)))),IF(VLOOKUP(AP69,NP,29)="","",CONCATENATE(" / ",IF(VLOOKUP(AP69,NP,12)=1,VLOOKUP(AP69,NP,29),-VLOOKUP(AP69,NP,29))))))</f>
        <v/>
      </c>
      <c r="AB71" s="64"/>
      <c r="AC71" s="107"/>
      <c r="AD71" s="64"/>
      <c r="AE71" s="64"/>
      <c r="AF71" s="107"/>
      <c r="AG71" s="64"/>
      <c r="AH71" s="71"/>
      <c r="AQ71" s="186"/>
      <c r="AR71" s="174" t="str">
        <f>IF(OR(AR70="",VLOOKUP(AR72,NP,10,FALSE)=0),"",IF(LEN(VLOOKUP(AR72,NP,10,FALSE))=7,VLOOKUP(AR72,NP,10,FALSE),VLOOKUP(AR72,NP,10,FALSE)))</f>
        <v/>
      </c>
      <c r="AS71" s="27" t="str">
        <f>IF(AR70="","",CONCATENATE(VLOOKUP(AR72,NP,8,FALSE)," pts - ",VLOOKUP(AR72,NP,11,FALSE)))</f>
        <v/>
      </c>
      <c r="AT71" s="27"/>
      <c r="AU71" s="97"/>
      <c r="AV71" s="27"/>
      <c r="AW71" s="27"/>
      <c r="AX71" s="97"/>
      <c r="AY71" s="85"/>
      <c r="AZ71" s="11"/>
      <c r="BA71" s="18"/>
      <c r="BB71" s="18"/>
      <c r="BC71" s="99"/>
      <c r="BD71" s="18"/>
      <c r="BE71" s="18"/>
      <c r="BF71" s="99"/>
      <c r="BH71" s="26"/>
      <c r="BI71" s="21" t="str">
        <f>IF(BH69="","",CONCATENATE(IF(VLOOKUP(AZ69,NP,23,FALSE)="","",IF(VLOOKUP(AZ69,NP,12,FALSE)=1,VLOOKUP(AZ69,NP,23,FALSE),-VLOOKUP(AZ69,NP,23,FALSE))),IF(VLOOKUP(AZ69,NP,24,FALSE)="","",CONCATENATE(" / ",IF(VLOOKUP(AZ69,NP,12,FALSE)=1,VLOOKUP(AZ69,NP,24,FALSE),-VLOOKUP(AZ69,NP,24,FALSE)))),IF(VLOOKUP(AZ69,NP,25,FALSE)="","",CONCATENATE(" / ",IF(VLOOKUP(AZ69,NP,12,FALSE)=1,VLOOKUP(AZ69,NP,25,FALSE),-VLOOKUP(AZ69,NP,25,FALSE)))),IF(VLOOKUP(AZ69,NP,26,FALSE)="","",CONCATENATE(" / ",IF(VLOOKUP(AZ69,NP,12,FALSE)=1,VLOOKUP(AZ69,NP,26,FALSE),-VLOOKUP(AZ69,NP,26,FALSE)))),IF(VLOOKUP(AZ69,NP,27,FALSE)="","",CONCATENATE(" / ",IF(VLOOKUP(AZ69,NP,12,FALSE)=1,VLOOKUP(AZ69,NP,27,FALSE),-VLOOKUP(AZ69,NP,27,FALSE)))),IF(VLOOKUP(AZ69,NP,28)="","",CONCATENATE(" / ",IF(VLOOKUP(AZ69,NP,12)=1,VLOOKUP(AZ69,NP,28),-VLOOKUP(AZ69,NP,28)))),IF(VLOOKUP(AZ69,NP,29)="","",CONCATENATE(" / ",IF(VLOOKUP(AZ69,NP,12)=1,VLOOKUP(AZ69,NP,29),-VLOOKUP(AZ69,NP,29))))))</f>
        <v/>
      </c>
      <c r="BJ71" s="21"/>
      <c r="BK71" s="17"/>
      <c r="BL71" s="21"/>
      <c r="BM71" s="21"/>
      <c r="BN71" s="17"/>
      <c r="BO71" s="21"/>
      <c r="BX71" s="22"/>
      <c r="CF71" s="22"/>
      <c r="CN71" s="181"/>
      <c r="CO71" s="16"/>
    </row>
    <row r="72" spans="1:93" ht="12" customHeight="1">
      <c r="A72" s="181"/>
      <c r="B72" s="16"/>
      <c r="J72" s="87"/>
      <c r="R72" s="71"/>
      <c r="AH72" s="71"/>
      <c r="AI72" s="20" t="str">
        <f>IF(AP72="","",IF(VLOOKUP(AR72,NP,12,FALSE)=0,CONCATENATE(VLOOKUP(AR72,NP,5,FALSE),"  ",VLOOKUP(AR72,NP,6,FALSE)),IF(VLOOKUP(AR72,NP,22,FALSE)=0,CONCATENATE(VLOOKUP(AR72,NP,15,FALSE),"  ",VLOOKUP(AR72,NP,16,FALSE)),"")))</f>
        <v/>
      </c>
      <c r="AJ72" s="20"/>
      <c r="AK72" s="92"/>
      <c r="AL72" s="20"/>
      <c r="AM72" s="20"/>
      <c r="AN72" s="92"/>
      <c r="AO72" s="20"/>
      <c r="AP72" s="90" t="str">
        <f>IF(AND(VLOOKUP(AR72,NP,12,FALSE)=0,VLOOKUP(AR72,NP,22,FALSE)=0),"",IF(VLOOKUP(AR72,NP,12,FALSE)=0,VLOOKUP(AR72,NP,4,FALSE),IF(VLOOKUP(AR72,NP,22,FALSE)=0,VLOOKUP(AR72,NP,14,FALSE),"")))</f>
        <v/>
      </c>
      <c r="AQ72" s="136"/>
      <c r="AR72" s="124">
        <f>AR66+1</f>
        <v>300</v>
      </c>
      <c r="AS72" s="125" t="s">
        <v>67</v>
      </c>
      <c r="AT72" s="125"/>
      <c r="AU72" s="126" t="str">
        <f>IF(VLOOKUP(AR72,NP,32,FALSE)="","",IF(VLOOKUP(AR72,NP,32,FALSE)=0,"",VLOOKUP(AR72,NP,32,FALSE)))</f>
        <v/>
      </c>
      <c r="AV72" s="127" t="str">
        <f>IF(VLOOKUP(AR72,NP,33,FALSE)="","",IF(VLOOKUP(AR72,NP,34,FALSE)=2,"",VLOOKUP(AR72,NP,34,FALSE)))</f>
        <v/>
      </c>
      <c r="AW72" s="127"/>
      <c r="AX72" s="128" t="str">
        <f>IF(VLOOKUP(AR72,NP,33,FALSE)="","",IF(VLOOKUP(AR72,NP,33,FALSE)=0,"",VLOOKUP(AR72,NP,33,FALSE)))</f>
        <v/>
      </c>
      <c r="AY72" s="129"/>
      <c r="AZ72" s="83" t="str">
        <f>IF(VLOOKUP(AZ69,NP,14,FALSE)=0,"",VLOOKUP(AZ69,NP,14,FALSE))</f>
        <v/>
      </c>
      <c r="BA72" s="20" t="str">
        <f>IF(AZ72="","",CONCATENATE(VLOOKUP(AZ69,NP,15,FALSE),"  ",VLOOKUP(AZ69,NP,16,FALSE)))</f>
        <v/>
      </c>
      <c r="BB72" s="20"/>
      <c r="BC72" s="92"/>
      <c r="BD72" s="20"/>
      <c r="BE72" s="20"/>
      <c r="BF72" s="92"/>
      <c r="BG72" s="20"/>
      <c r="BH72" s="22"/>
      <c r="BI72" s="28"/>
      <c r="BJ72" s="28"/>
      <c r="BK72" s="15"/>
      <c r="BL72" s="28"/>
      <c r="BM72" s="28"/>
      <c r="BN72" s="15"/>
      <c r="BO72" s="18"/>
      <c r="BX72" s="22"/>
      <c r="CF72" s="22"/>
      <c r="CN72" s="181"/>
      <c r="CO72" s="16"/>
    </row>
    <row r="73" spans="1:93" ht="12" customHeight="1">
      <c r="A73" s="181"/>
      <c r="B73" s="16"/>
      <c r="J73" s="87"/>
      <c r="R73" s="71"/>
      <c r="T73" s="120"/>
      <c r="U73" s="122"/>
      <c r="V73" s="121"/>
      <c r="W73" s="121"/>
      <c r="X73" s="122"/>
      <c r="AI73" s="64" t="str">
        <f>IF(AP72="","",IF(VLOOKUP(AR72,NP,12,FALSE)=0,CONCATENATE(VLOOKUP(AR72,NP,8,FALSE)," pts - ",VLOOKUP(AR72,NP,11,FALSE)),IF(VLOOKUP(AR72,NP,22,FALSE)=0,CONCATENATE(VLOOKUP(AR72,NP,18,FALSE)," pts - ",VLOOKUP(AR72,NP,21,FALSE)),"")))</f>
        <v/>
      </c>
      <c r="AJ73" s="64"/>
      <c r="AK73" s="97"/>
      <c r="AL73" s="27"/>
      <c r="AM73" s="27"/>
      <c r="AN73" s="97"/>
      <c r="AO73" s="27"/>
      <c r="AP73" s="118">
        <f>AQ70</f>
        <v>91</v>
      </c>
      <c r="AQ73" s="136"/>
      <c r="AR73" s="2"/>
      <c r="AS73" s="120"/>
      <c r="AT73" s="120"/>
      <c r="AU73" s="130"/>
      <c r="AV73" s="120"/>
      <c r="AW73" s="120"/>
      <c r="AX73" s="130"/>
      <c r="AY73" s="131"/>
      <c r="AZ73" s="180">
        <f>AQ74</f>
        <v>94</v>
      </c>
      <c r="BA73" s="27" t="str">
        <f>IF(AZ72="","",CONCATENATE(VLOOKUP(AZ69,NP,18,FALSE)," pts - ",VLOOKUP(AZ69,NP,21,FALSE)))</f>
        <v/>
      </c>
      <c r="BB73" s="27"/>
      <c r="BC73" s="97"/>
      <c r="BD73" s="27"/>
      <c r="BE73" s="27"/>
      <c r="BF73" s="97"/>
      <c r="BG73" s="27"/>
      <c r="BX73" s="22"/>
      <c r="CF73" s="22"/>
      <c r="CN73" s="181"/>
      <c r="CO73" s="16"/>
    </row>
    <row r="74" spans="1:93" ht="12" customHeight="1">
      <c r="A74" s="181"/>
      <c r="B74" s="16"/>
      <c r="J74" s="87"/>
      <c r="R74" s="71"/>
      <c r="AA74" s="18"/>
      <c r="AP74" s="71"/>
      <c r="AQ74" s="187">
        <v>94</v>
      </c>
      <c r="AR74" s="84" t="str">
        <f>IF(VLOOKUP(AR72,NP,14,FALSE)=0,"",VLOOKUP(AR72,NP,14,FALSE))</f>
        <v/>
      </c>
      <c r="AS74" s="20" t="str">
        <f>IF(AR74="","",CONCATENATE(VLOOKUP(AR72,NP,15,FALSE),"  ",VLOOKUP(AR72,NP,16,FALSE)))</f>
        <v/>
      </c>
      <c r="AT74" s="134"/>
      <c r="AU74" s="135"/>
      <c r="AV74" s="134"/>
      <c r="AW74" s="134"/>
      <c r="AX74" s="135"/>
      <c r="AY74" s="86"/>
      <c r="AZ74" s="26"/>
      <c r="BA74" s="21" t="str">
        <f>IF(AZ72="","",CONCATENATE(IF(VLOOKUP(AR72,NP,23,FALSE)="","",IF(VLOOKUP(AR72,NP,12,FALSE)=1,VLOOKUP(AR72,NP,23,FALSE),-VLOOKUP(AR72,NP,23,FALSE))),IF(VLOOKUP(AR72,NP,24,FALSE)="","",CONCATENATE(" / ",IF(VLOOKUP(AR72,NP,12,FALSE)=1,VLOOKUP(AR72,NP,24,FALSE),-VLOOKUP(AR72,NP,24,FALSE)))),IF(VLOOKUP(AR72,NP,25,FALSE)="","",CONCATENATE(" / ",IF(VLOOKUP(AR72,NP,12,FALSE)=1,VLOOKUP(AR72,NP,25,FALSE),-VLOOKUP(AR72,NP,25,FALSE)))),IF(VLOOKUP(AR72,NP,26,FALSE)="","",CONCATENATE(" / ",IF(VLOOKUP(AR72,NP,12,FALSE)=1,VLOOKUP(AR72,NP,26,FALSE),-VLOOKUP(AR72,NP,26,FALSE)))),IF(VLOOKUP(AR72,NP,27,FALSE)="","",CONCATENATE(" / ",IF(VLOOKUP(AR72,NP,12,FALSE)=1,VLOOKUP(AR72,NP,27,FALSE),-VLOOKUP(AR72,NP,27,FALSE)))),IF(VLOOKUP(AR72,NP,28)="","",CONCATENATE(" / ",IF(VLOOKUP(AR72,NP,12)=1,VLOOKUP(AR72,NP,28),-VLOOKUP(AR72,NP,28)))),IF(VLOOKUP(AR72,NP,29)="","",CONCATENATE(" / ",IF(VLOOKUP(AR72,NP,12)=1,VLOOKUP(AR72,NP,29),-VLOOKUP(AR72,NP,29))))))</f>
        <v/>
      </c>
      <c r="BB74" s="21"/>
      <c r="BC74" s="17"/>
      <c r="BD74" s="21"/>
      <c r="BE74" s="21"/>
      <c r="BF74" s="17"/>
      <c r="BG74" s="21"/>
      <c r="BX74" s="22"/>
      <c r="CF74" s="22"/>
      <c r="CN74" s="181"/>
      <c r="CO74" s="16"/>
    </row>
    <row r="75" spans="1:93" ht="12" customHeight="1">
      <c r="A75" s="181"/>
      <c r="B75" s="16"/>
      <c r="J75" s="87"/>
      <c r="K75" s="20" t="str">
        <f>IF(R75="","",CONCATENATE(VLOOKUP(R51,NP,15,FALSE),"  ",VLOOKUP(R51,NP,16,FALSE)))</f>
        <v/>
      </c>
      <c r="L75" s="20"/>
      <c r="M75" s="92"/>
      <c r="N75" s="20"/>
      <c r="O75" s="20"/>
      <c r="P75" s="92"/>
      <c r="Q75" s="20"/>
      <c r="R75" s="82" t="str">
        <f>IF(VLOOKUP(R51,NP,14,FALSE)=0,"",VLOOKUP(R51,NP,14,FALSE))</f>
        <v/>
      </c>
      <c r="S75" s="125" t="s">
        <v>67</v>
      </c>
      <c r="T75" s="125"/>
      <c r="U75" s="126" t="str">
        <f>IF(VLOOKUP(Z75,NP,32,FALSE)="","",IF(VLOOKUP(Z75,NP,32,FALSE)=0,"",VLOOKUP(Z75,NP,32,FALSE)))</f>
        <v/>
      </c>
      <c r="V75" s="127" t="str">
        <f>IF(VLOOKUP(Z75,NP,33,FALSE)="","",IF(VLOOKUP(Z75,NP,34,FALSE)=2,"",VLOOKUP(Z75,NP,34,FALSE)))</f>
        <v/>
      </c>
      <c r="W75" s="127"/>
      <c r="X75" s="128" t="str">
        <f>IF(VLOOKUP(Z75,NP,33,FALSE)="","",IF(VLOOKUP(Z75,NP,33,FALSE)=0,"",VLOOKUP(Z75,NP,33,FALSE)))</f>
        <v/>
      </c>
      <c r="Y75" s="137"/>
      <c r="Z75" s="145">
        <f>Z27+1</f>
        <v>346</v>
      </c>
      <c r="AQ75" s="109"/>
      <c r="AR75" s="174" t="str">
        <f>IF(OR(AR74="",VLOOKUP(AR72,NP,20,FALSE)=0),"",IF(LEN(VLOOKUP(AR72,NP,20,FALSE))=7,VLOOKUP(AR72,NP,20,FALSE),VLOOKUP(AR72,NP,20,FALSE)))</f>
        <v/>
      </c>
      <c r="AS75" s="27" t="str">
        <f>IF(AR74="","",CONCATENATE(VLOOKUP(AR72,NP,18,FALSE)," pts - ",VLOOKUP(AR72,NP,21,FALSE)))</f>
        <v/>
      </c>
      <c r="AT75" s="27"/>
      <c r="AU75" s="97"/>
      <c r="AV75" s="27"/>
      <c r="AW75" s="27"/>
      <c r="AX75" s="97"/>
      <c r="AY75" s="27"/>
      <c r="AZ75" s="141"/>
      <c r="BP75" s="145">
        <f>BP27+1</f>
        <v>338</v>
      </c>
      <c r="BQ75" s="125" t="s">
        <v>67</v>
      </c>
      <c r="BR75" s="125"/>
      <c r="BS75" s="126" t="str">
        <f>IF(VLOOKUP(BP75,NP,32,FALSE)="","",IF(VLOOKUP(BP75,NP,32,FALSE)=0,"",VLOOKUP(BP75,NP,32,FALSE)))</f>
        <v/>
      </c>
      <c r="BT75" s="127" t="str">
        <f>IF(VLOOKUP(BP75,NP,33,FALSE)="","",IF(VLOOKUP(BP75,NP,34,FALSE)=2,"",VLOOKUP(BP75,NP,34,FALSE)))</f>
        <v/>
      </c>
      <c r="BU75" s="127"/>
      <c r="BV75" s="128" t="str">
        <f>IF(VLOOKUP(BP75,NP,33,FALSE)="","",IF(VLOOKUP(BP75,NP,33,FALSE)=0,"",VLOOKUP(BP75,NP,33,FALSE)))</f>
        <v/>
      </c>
      <c r="BW75" s="137"/>
      <c r="BX75" s="83" t="str">
        <f>IF(VLOOKUP(BX51,NP,14,FALSE)=0,"",VLOOKUP(BX51,NP,14,FALSE))</f>
        <v/>
      </c>
      <c r="BY75" s="20" t="str">
        <f>IF(BX75="","",CONCATENATE(VLOOKUP(BX51,NP,15,FALSE),"  ",VLOOKUP(BX51,NP,16,FALSE)))</f>
        <v/>
      </c>
      <c r="BZ75" s="20"/>
      <c r="CA75" s="92"/>
      <c r="CB75" s="20"/>
      <c r="CC75" s="20"/>
      <c r="CD75" s="92"/>
      <c r="CE75" s="20"/>
      <c r="CF75" s="22"/>
      <c r="CN75" s="181"/>
      <c r="CO75" s="16"/>
    </row>
    <row r="76" spans="1:93" ht="12" customHeight="1">
      <c r="A76" s="181"/>
      <c r="B76" s="16"/>
      <c r="J76" s="30"/>
      <c r="K76" s="66" t="str">
        <f>IF(R75="","",CONCATENATE(VLOOKUP(R51,NP,18,FALSE)," pts - ",VLOOKUP(R51,NP,21,FALSE)))</f>
        <v/>
      </c>
      <c r="L76" s="66"/>
      <c r="M76" s="108"/>
      <c r="N76" s="66"/>
      <c r="O76" s="66"/>
      <c r="P76" s="108"/>
      <c r="Q76" s="66"/>
      <c r="R76" s="132">
        <v>118</v>
      </c>
      <c r="AQ76" s="185">
        <v>99</v>
      </c>
      <c r="AR76" s="84" t="str">
        <f>IF(VLOOKUP(AR78,NP,4,FALSE)=0,"",VLOOKUP(AR78,NP,4,FALSE))</f>
        <v/>
      </c>
      <c r="AS76" s="20" t="str">
        <f>IF(AR76="","",CONCATENATE(VLOOKUP(AR78,NP,5,FALSE),"  ",VLOOKUP(AR78,NP,6,FALSE)))</f>
        <v/>
      </c>
      <c r="AT76" s="20"/>
      <c r="AU76" s="92"/>
      <c r="AV76" s="20"/>
      <c r="AW76" s="20"/>
      <c r="AX76" s="92"/>
      <c r="AY76" s="20"/>
      <c r="AZ76" s="2"/>
      <c r="BX76" s="136">
        <v>126</v>
      </c>
      <c r="BY76" s="21" t="str">
        <f>IF(BX75="","",CONCATENATE(VLOOKUP(BX51,NP,18,FALSE)," pts - ",VLOOKUP(BX51,NP,21,FALSE)))</f>
        <v/>
      </c>
      <c r="BZ76" s="21"/>
      <c r="CA76" s="17"/>
      <c r="CB76" s="21"/>
      <c r="CC76" s="21"/>
      <c r="CD76" s="17"/>
      <c r="CE76" s="21"/>
      <c r="CN76" s="181"/>
      <c r="CO76" s="16"/>
    </row>
    <row r="77" spans="1:93" ht="12" customHeight="1">
      <c r="A77" s="181"/>
      <c r="B77" s="30"/>
      <c r="J77" s="30"/>
      <c r="K77" s="64" t="str">
        <f>IF(R75="","",CONCATENATE(IF(VLOOKUP(Z75,NP,23,FALSE)="","",IF(VLOOKUP(Z75,NP,12,FALSE)=1,VLOOKUP(Z75,NP,23,FALSE),-VLOOKUP(Z75,NP,23,FALSE))),IF(VLOOKUP(Z75,NP,24,FALSE)="","",CONCATENATE(" / ",IF(VLOOKUP(Z75,NP,12,FALSE)=1,VLOOKUP(Z75,NP,24,FALSE),-VLOOKUP(Z75,NP,24,FALSE)))),IF(VLOOKUP(Z75,NP,25,FALSE)="","",CONCATENATE(" / ",IF(VLOOKUP(Z75,NP,12,FALSE)=1,VLOOKUP(Z75,NP,25,FALSE),-VLOOKUP(Z75,NP,25,FALSE)))),IF(VLOOKUP(Z75,NP,26,FALSE)="","",CONCATENATE(" / ",IF(VLOOKUP(Z75,NP,12,FALSE)=1,VLOOKUP(Z75,NP,26,FALSE),-VLOOKUP(Z75,NP,26,FALSE)))),IF(VLOOKUP(Z75,NP,27,FALSE)="","",CONCATENATE(" / ",IF(VLOOKUP(Z75,NP,12,FALSE)=1,VLOOKUP(Z75,NP,27,FALSE),-VLOOKUP(Z75,NP,27,FALSE)))),IF(VLOOKUP(Z75,NP,28)="","",CONCATENATE(" / ",IF(VLOOKUP(Z75,NP,12)=1,VLOOKUP(Z75,NP,28),-VLOOKUP(Z75,NP,28)))),IF(VLOOKUP(Z75,NP,29)="","",CONCATENATE(" / ",IF(VLOOKUP(Z75,NP,12)=1,VLOOKUP(Z75,NP,29),-VLOOKUP(Z75,NP,29))))))</f>
        <v/>
      </c>
      <c r="L77" s="64"/>
      <c r="M77" s="107"/>
      <c r="N77" s="64"/>
      <c r="O77" s="64"/>
      <c r="P77" s="107"/>
      <c r="Q77" s="64"/>
      <c r="R77" s="71"/>
      <c r="AP77" s="118">
        <f>AQ80</f>
        <v>102</v>
      </c>
      <c r="AQ77" s="186"/>
      <c r="AR77" s="174" t="str">
        <f>IF(OR(AR76="",VLOOKUP(AR78,NP,10,FALSE)=0),"",IF(LEN(VLOOKUP(AR78,NP,10,FALSE))=7,VLOOKUP(AR78,NP,10,FALSE),VLOOKUP(AR78,NP,10,FALSE)))</f>
        <v/>
      </c>
      <c r="AS77" s="27" t="str">
        <f>IF(AR76="","",CONCATENATE(VLOOKUP(AR78,NP,8,FALSE)," pts - ",VLOOKUP(AR78,NP,11,FALSE)))</f>
        <v/>
      </c>
      <c r="AT77" s="27"/>
      <c r="AU77" s="97"/>
      <c r="AV77" s="27"/>
      <c r="AW77" s="27"/>
      <c r="AX77" s="97"/>
      <c r="AY77" s="85"/>
      <c r="AZ77" s="180">
        <f>AQ76</f>
        <v>99</v>
      </c>
      <c r="BA77" s="120"/>
      <c r="BB77" s="121"/>
      <c r="BC77" s="122"/>
      <c r="BD77" s="121"/>
      <c r="BE77" s="121"/>
      <c r="BF77" s="122"/>
      <c r="BG77" s="4"/>
      <c r="BX77" s="26"/>
      <c r="BY77" s="21" t="str">
        <f>IF(BX75="","",CONCATENATE(IF(VLOOKUP(BP75,NP,23,FALSE)="","",IF(VLOOKUP(BP75,NP,12,FALSE)=1,VLOOKUP(BP75,NP,23,FALSE),-VLOOKUP(BP75,NP,23,FALSE))),IF(VLOOKUP(BP75,NP,24,FALSE)="","",CONCATENATE(" / ",IF(VLOOKUP(BP75,NP,12,FALSE)=1,VLOOKUP(BP75,NP,24,FALSE),-VLOOKUP(BP75,NP,24,FALSE)))),IF(VLOOKUP(BP75,NP,25,FALSE)="","",CONCATENATE(" / ",IF(VLOOKUP(BP75,NP,12,FALSE)=1,VLOOKUP(BP75,NP,25,FALSE),-VLOOKUP(BP75,NP,25,FALSE)))),IF(VLOOKUP(BP75,NP,26,FALSE)="","",CONCATENATE(" / ",IF(VLOOKUP(BP75,NP,12,FALSE)=1,VLOOKUP(BP75,NP,26,FALSE),-VLOOKUP(BP75,NP,26,FALSE)))),IF(VLOOKUP(BP75,NP,27,FALSE)="","",CONCATENATE(" / ",IF(VLOOKUP(BP75,NP,12,FALSE)=1,VLOOKUP(BP75,NP,27,FALSE),-VLOOKUP(BP75,NP,27,FALSE)))),IF(VLOOKUP(BP75,NP,28)="","",CONCATENATE(" / ",IF(VLOOKUP(BP75,NP,12)=1,VLOOKUP(BP75,NP,28),-VLOOKUP(BP75,NP,28)))),IF(VLOOKUP(BP75,NP,29)="","",CONCATENATE(" / ",IF(VLOOKUP(BP75,NP,12)=1,VLOOKUP(BP75,NP,29),-VLOOKUP(BP75,NP,29))))))</f>
        <v/>
      </c>
      <c r="BZ77" s="21"/>
      <c r="CA77" s="17"/>
      <c r="CB77" s="21"/>
      <c r="CC77" s="21"/>
      <c r="CD77" s="17"/>
      <c r="CE77" s="21"/>
      <c r="CN77" s="181"/>
      <c r="CO77" s="30"/>
    </row>
    <row r="78" spans="1:93" ht="12" customHeight="1">
      <c r="A78" s="181"/>
      <c r="B78" s="16"/>
      <c r="J78" s="30"/>
      <c r="R78" s="77"/>
      <c r="T78" s="121"/>
      <c r="U78" s="122"/>
      <c r="V78" s="121"/>
      <c r="W78" s="121"/>
      <c r="X78" s="122"/>
      <c r="Y78" s="121"/>
      <c r="Z78" s="4"/>
      <c r="AI78" s="20" t="str">
        <f>IF(AP78="","",IF(VLOOKUP(AR78,NP,12,FALSE)=0,CONCATENATE(VLOOKUP(AR78,NP,5,FALSE),"  ",VLOOKUP(AR78,NP,6,FALSE)),IF(VLOOKUP(AR78,NP,22,FALSE)=0,CONCATENATE(VLOOKUP(AR78,NP,15,FALSE),"  ",VLOOKUP(AR78,NP,16,FALSE)),"")))</f>
        <v/>
      </c>
      <c r="AJ78" s="20"/>
      <c r="AK78" s="92"/>
      <c r="AL78" s="20"/>
      <c r="AM78" s="20"/>
      <c r="AN78" s="92"/>
      <c r="AO78" s="20"/>
      <c r="AP78" s="90" t="str">
        <f>IF(AND(VLOOKUP(AR78,NP,12,FALSE)=0,VLOOKUP(AR78,NP,22,FALSE)=0),"",IF(VLOOKUP(AR78,NP,12,FALSE)=0,VLOOKUP(AR78,NP,4,FALSE),IF(VLOOKUP(AR78,NP,22,FALSE)=0,VLOOKUP(AR78,NP,14,FALSE),"")))</f>
        <v/>
      </c>
      <c r="AQ78" s="136"/>
      <c r="AR78" s="124">
        <f>AR72+1</f>
        <v>301</v>
      </c>
      <c r="AS78" s="125" t="s">
        <v>67</v>
      </c>
      <c r="AT78" s="125"/>
      <c r="AU78" s="126" t="str">
        <f>IF(VLOOKUP(AR78,NP,32,FALSE)="","",IF(VLOOKUP(AR78,NP,32,FALSE)=0,"",VLOOKUP(AR78,NP,32,FALSE)))</f>
        <v/>
      </c>
      <c r="AV78" s="127" t="str">
        <f>IF(VLOOKUP(AR78,NP,33,FALSE)="","",IF(VLOOKUP(AR78,NP,34,FALSE)=2,"",VLOOKUP(AR78,NP,34,FALSE)))</f>
        <v/>
      </c>
      <c r="AW78" s="127"/>
      <c r="AX78" s="128" t="str">
        <f>IF(VLOOKUP(AR78,NP,33,FALSE)="","",IF(VLOOKUP(AR78,NP,33,FALSE)=0,"",VLOOKUP(AR78,NP,33,FALSE)))</f>
        <v/>
      </c>
      <c r="AY78" s="129"/>
      <c r="AZ78" s="83" t="str">
        <f>IF(VLOOKUP(AZ81,NP,4,FALSE)=0,"",VLOOKUP(AZ81,NP,4,FALSE))</f>
        <v/>
      </c>
      <c r="BA78" s="20" t="str">
        <f>IF(AZ78="","",CONCATENATE(VLOOKUP(AZ81,NP,5,FALSE),"  ",VLOOKUP(AZ81,NP,6,FALSE)))</f>
        <v/>
      </c>
      <c r="BB78" s="20"/>
      <c r="BC78" s="92"/>
      <c r="BD78" s="20"/>
      <c r="BE78" s="20"/>
      <c r="BF78" s="92"/>
      <c r="BG78" s="20"/>
      <c r="BX78" s="31"/>
      <c r="BY78" s="32"/>
      <c r="CN78" s="181"/>
      <c r="CO78" s="16"/>
    </row>
    <row r="79" spans="1:93" ht="12" customHeight="1">
      <c r="A79" s="176">
        <f>A51+1</f>
        <v>82</v>
      </c>
      <c r="B79" s="177" t="s">
        <v>110</v>
      </c>
      <c r="C79" s="20" t="str">
        <f>IF(J79="","",IF(VLOOKUP(R51,NP,12,FALSE)=0,CONCATENATE(VLOOKUP(R51,NP,5,FALSE),"  ",VLOOKUP(R51,NP,6,FALSE)),IF(VLOOKUP(R51,NP,22,FALSE)=0,CONCATENATE(VLOOKUP(R51,NP,15,FALSE),"  ",VLOOKUP(R51,NP,16,FALSE)),"")))</f>
        <v/>
      </c>
      <c r="D79" s="20"/>
      <c r="E79" s="20"/>
      <c r="F79" s="20"/>
      <c r="G79" s="20"/>
      <c r="H79" s="20"/>
      <c r="I79" s="20"/>
      <c r="J79" s="84" t="str">
        <f>IF(AND(VLOOKUP(R51,NP,12,FALSE)=0,VLOOKUP(R51,NP,22,FALSE)=0),"",IF(VLOOKUP(R51,NP,12,FALSE)=0,VLOOKUP(R51,NP,4,FALSE),IF(VLOOKUP(R51,NP,22,FALSE)=0,VLOOKUP(R51,NP,14,FALSE),"")))</f>
        <v/>
      </c>
      <c r="K79" s="34"/>
      <c r="L79" s="34"/>
      <c r="M79" s="94"/>
      <c r="N79" s="34"/>
      <c r="O79" s="34"/>
      <c r="P79" s="94"/>
      <c r="Q79" s="34"/>
      <c r="R79" s="77"/>
      <c r="T79" s="120"/>
      <c r="U79" s="122"/>
      <c r="V79" s="121"/>
      <c r="W79" s="121"/>
      <c r="X79" s="122"/>
      <c r="Y79" s="121"/>
      <c r="Z79" s="4"/>
      <c r="AH79" s="71"/>
      <c r="AI79" s="64" t="str">
        <f>IF(AP78="","",IF(VLOOKUP(AR78,NP,12,FALSE)=0,CONCATENATE(VLOOKUP(AR78,NP,8,FALSE)," pts - ",VLOOKUP(AR78,NP,11,FALSE)),IF(VLOOKUP(AR78,NP,22,FALSE)=0,CONCATENATE(VLOOKUP(AR78,NP,18,FALSE)," pts - ",VLOOKUP(AR78,NP,21,FALSE)),"")))</f>
        <v/>
      </c>
      <c r="AJ79" s="64"/>
      <c r="AK79" s="107"/>
      <c r="AL79" s="64"/>
      <c r="AM79" s="64"/>
      <c r="AN79" s="107"/>
      <c r="AO79" s="64"/>
      <c r="AP79" s="72"/>
      <c r="AQ79" s="136"/>
      <c r="AR79" s="2"/>
      <c r="AS79" s="120"/>
      <c r="AT79" s="120"/>
      <c r="AU79" s="130"/>
      <c r="AV79" s="120"/>
      <c r="AW79" s="120"/>
      <c r="AX79" s="130"/>
      <c r="AY79" s="131"/>
      <c r="AZ79" s="26"/>
      <c r="BA79" s="21" t="str">
        <f>IF(AZ78="","",CONCATENATE(VLOOKUP(AZ81,NP,8,FALSE)," pts - ",VLOOKUP(AZ81,NP,11,FALSE)))</f>
        <v/>
      </c>
      <c r="BB79" s="21"/>
      <c r="BC79" s="17"/>
      <c r="BD79" s="21"/>
      <c r="BE79" s="21"/>
      <c r="BF79" s="17"/>
      <c r="BG79" s="21"/>
      <c r="BH79" s="22"/>
      <c r="BX79" s="22"/>
      <c r="BY79" s="33"/>
      <c r="BZ79" s="34"/>
      <c r="CA79" s="94"/>
      <c r="CB79" s="34"/>
      <c r="CC79" s="34"/>
      <c r="CD79" s="94"/>
      <c r="CE79" s="34"/>
      <c r="CF79" s="84" t="str">
        <f>IF(AND(VLOOKUP(BX51,NP,12,FALSE)=0,VLOOKUP(BX51,NP,22,FALSE)=0),"",IF(VLOOKUP(BX51,NP,12,FALSE)=0,VLOOKUP(BX51,NP,4,FALSE),IF(VLOOKUP(BX51,NP,22,FALSE)=0,VLOOKUP(BX51,NP,14,FALSE),"")))</f>
        <v/>
      </c>
      <c r="CG79" s="20" t="str">
        <f>IF(CF79="","",IF(VLOOKUP(BX51,NP,12,FALSE)=0,CONCATENATE(VLOOKUP(BX51,NP,5,FALSE),"  ",VLOOKUP(BX51,NP,6,FALSE)),IF(VLOOKUP(BX51,NP,22,FALSE)=0,CONCATENATE(VLOOKUP(BX51,NP,15,FALSE),"  ",VLOOKUP(BX51,NP,16,FALSE)),"")))</f>
        <v/>
      </c>
      <c r="CH79" s="20"/>
      <c r="CI79" s="20"/>
      <c r="CJ79" s="20"/>
      <c r="CK79" s="20"/>
      <c r="CL79" s="20"/>
      <c r="CM79" s="20"/>
      <c r="CN79" s="176">
        <f>CN51+1</f>
        <v>66</v>
      </c>
      <c r="CO79" s="177" t="s">
        <v>110</v>
      </c>
    </row>
    <row r="80" spans="1:93" ht="12" customHeight="1">
      <c r="A80" s="178"/>
      <c r="B80" s="16"/>
      <c r="C80" s="64" t="str">
        <f>IF(J79="","",IF(VLOOKUP(R51,NP,12,FALSE)=0,CONCATENATE(VLOOKUP(R51,NP,8,FALSE)," pts - ",VLOOKUP(R51,NP,11,FALSE)),IF(VLOOKUP(R51,NP,22,FALSE)=0,CONCATENATE(VLOOKUP(R51,NP,18,FALSE)," pts - ",VLOOKUP(R51,NP,21,FALSE)),"")))</f>
        <v/>
      </c>
      <c r="D80" s="64"/>
      <c r="E80" s="64"/>
      <c r="F80" s="64"/>
      <c r="G80" s="64"/>
      <c r="H80" s="64"/>
      <c r="I80" s="64"/>
      <c r="J80" s="30"/>
      <c r="R80" s="71"/>
      <c r="AA80" s="18"/>
      <c r="AH80" s="132">
        <v>107</v>
      </c>
      <c r="AQ80" s="187">
        <v>102</v>
      </c>
      <c r="AR80" s="84" t="str">
        <f>IF(VLOOKUP(AR78,NP,14,FALSE)=0,"",VLOOKUP(AR78,NP,14,FALSE))</f>
        <v/>
      </c>
      <c r="AS80" s="20" t="str">
        <f>IF(AR80="","",CONCATENATE(VLOOKUP(AR78,NP,15,FALSE),"  ",VLOOKUP(AR78,NP,16,FALSE)))</f>
        <v/>
      </c>
      <c r="AT80" s="134"/>
      <c r="AU80" s="135"/>
      <c r="AV80" s="134"/>
      <c r="AW80" s="134"/>
      <c r="AX80" s="135"/>
      <c r="AY80" s="86"/>
      <c r="AZ80" s="26"/>
      <c r="BA80" s="21" t="str">
        <f>IF(AZ78="","",CONCATENATE(IF(VLOOKUP(AR78,NP,23,FALSE)="","",IF(VLOOKUP(AR78,NP,12,FALSE)=1,VLOOKUP(AR78,NP,23,FALSE),-VLOOKUP(AR78,NP,23,FALSE))),IF(VLOOKUP(AR78,NP,24,FALSE)="","",CONCATENATE(" / ",IF(VLOOKUP(AR78,NP,12,FALSE)=1,VLOOKUP(AR78,NP,24,FALSE),-VLOOKUP(AR78,NP,24,FALSE)))),IF(VLOOKUP(AR78,NP,25,FALSE)="","",CONCATENATE(" / ",IF(VLOOKUP(AR78,NP,12,FALSE)=1,VLOOKUP(AR78,NP,25,FALSE),-VLOOKUP(AR78,NP,25,FALSE)))),IF(VLOOKUP(AR78,NP,26,FALSE)="","",CONCATENATE(" / ",IF(VLOOKUP(AR78,NP,12,FALSE)=1,VLOOKUP(AR78,NP,26,FALSE),-VLOOKUP(AR78,NP,26,FALSE)))),IF(VLOOKUP(AR78,NP,27,FALSE)="","",CONCATENATE(" / ",IF(VLOOKUP(AR78,NP,12,FALSE)=1,VLOOKUP(AR78,NP,27,FALSE),-VLOOKUP(AR78,NP,27,FALSE)))),IF(VLOOKUP(AR78,NP,28)="","",CONCATENATE(" / ",IF(VLOOKUP(AR78,NP,12)=1,VLOOKUP(AR78,NP,28),-VLOOKUP(AR78,NP,28)))),IF(VLOOKUP(AR78,NP,29)="","",CONCATENATE(" / ",IF(VLOOKUP(AR78,NP,12)=1,VLOOKUP(AR78,NP,29),-VLOOKUP(AR78,NP,29))))))</f>
        <v/>
      </c>
      <c r="BB80" s="21"/>
      <c r="BC80" s="17"/>
      <c r="BD80" s="21"/>
      <c r="BE80" s="21"/>
      <c r="BF80" s="17"/>
      <c r="BG80" s="21"/>
      <c r="BH80" s="136">
        <v>99</v>
      </c>
      <c r="BX80" s="22"/>
      <c r="CF80" s="18"/>
      <c r="CG80" s="21" t="str">
        <f>IF(CF79="","",IF(VLOOKUP(BX51,NP,12,FALSE)=0,CONCATENATE(VLOOKUP(BX51,NP,8,FALSE)," pts - ",VLOOKUP(BX51,NP,11,FALSE)),IF(VLOOKUP(BX51,NP,22,FALSE)=0,CONCATENATE(VLOOKUP(BX51,NP,18,FALSE)," pts - ",VLOOKUP(BX51,NP,21,FALSE)),"")))</f>
        <v/>
      </c>
      <c r="CH80" s="21"/>
      <c r="CI80" s="21"/>
      <c r="CJ80" s="21"/>
      <c r="CK80" s="21"/>
      <c r="CL80" s="21"/>
      <c r="CM80" s="21"/>
      <c r="CN80" s="178"/>
      <c r="CO80" s="16"/>
    </row>
    <row r="81" spans="1:93" ht="12" customHeight="1">
      <c r="A81" s="181"/>
      <c r="B81" s="16"/>
      <c r="C81" s="18"/>
      <c r="D81" s="18"/>
      <c r="E81" s="18"/>
      <c r="F81" s="18"/>
      <c r="G81" s="18"/>
      <c r="H81" s="18"/>
      <c r="I81" s="18"/>
      <c r="J81" s="30"/>
      <c r="K81" s="24"/>
      <c r="L81" s="24"/>
      <c r="M81" s="98"/>
      <c r="N81" s="24"/>
      <c r="O81" s="24"/>
      <c r="P81" s="98"/>
      <c r="R81" s="71"/>
      <c r="AA81" s="20" t="str">
        <f>IF(AH81="","",CONCATENATE(VLOOKUP(AH87,NP,5,FALSE),"  ",VLOOKUP(AH87,NP,6,FALSE)))</f>
        <v/>
      </c>
      <c r="AB81" s="20"/>
      <c r="AC81" s="92"/>
      <c r="AD81" s="20"/>
      <c r="AE81" s="20"/>
      <c r="AF81" s="92"/>
      <c r="AG81" s="20"/>
      <c r="AH81" s="82" t="str">
        <f>IF(VLOOKUP(AH87,NP,4,FALSE)=0,"",VLOOKUP(AH87,NP,4,FALSE))</f>
        <v/>
      </c>
      <c r="AI81" s="125" t="s">
        <v>67</v>
      </c>
      <c r="AJ81" s="125"/>
      <c r="AK81" s="126" t="str">
        <f>IF(VLOOKUP(AP81,NP,32,FALSE)="","",IF(VLOOKUP(AP81,NP,32,FALSE)=0,"",VLOOKUP(AP81,NP,32,FALSE)))</f>
        <v/>
      </c>
      <c r="AL81" s="127" t="str">
        <f>IF(VLOOKUP(AP81,NP,33,FALSE)="","",IF(VLOOKUP(AP81,NP,34,FALSE)=2,"",VLOOKUP(AP81,NP,34,FALSE)))</f>
        <v/>
      </c>
      <c r="AM81" s="127"/>
      <c r="AN81" s="128" t="str">
        <f>IF(VLOOKUP(AP81,NP,33,FALSE)="","",IF(VLOOKUP(AP81,NP,33,FALSE)=0,"",VLOOKUP(AP81,NP,33,FALSE)))</f>
        <v/>
      </c>
      <c r="AO81" s="137"/>
      <c r="AP81" s="147">
        <f>AP69+1</f>
        <v>319</v>
      </c>
      <c r="AQ81" s="109"/>
      <c r="AR81" s="174" t="str">
        <f>IF(OR(AR80="",VLOOKUP(AR78,NP,20,FALSE)=0),"",IF(LEN(VLOOKUP(AR78,NP,20,FALSE))=7,VLOOKUP(AR78,NP,20,FALSE),VLOOKUP(AR78,NP,20,FALSE)))</f>
        <v/>
      </c>
      <c r="AS81" s="27" t="str">
        <f>IF(AR80="","",CONCATENATE(VLOOKUP(AR78,NP,18,FALSE)," pts - ",VLOOKUP(AR78,NP,21,FALSE)))</f>
        <v/>
      </c>
      <c r="AT81" s="27"/>
      <c r="AU81" s="97"/>
      <c r="AV81" s="27"/>
      <c r="AW81" s="27"/>
      <c r="AX81" s="97"/>
      <c r="AY81" s="27"/>
      <c r="AZ81" s="139">
        <f>AZ69+1</f>
        <v>311</v>
      </c>
      <c r="BA81" s="125" t="s">
        <v>67</v>
      </c>
      <c r="BB81" s="125"/>
      <c r="BC81" s="126" t="str">
        <f>IF(VLOOKUP(AZ81,NP,32,FALSE)="","",IF(VLOOKUP(AZ81,NP,32,FALSE)=0,"",VLOOKUP(AZ81,NP,32,FALSE)))</f>
        <v/>
      </c>
      <c r="BD81" s="127" t="str">
        <f>IF(VLOOKUP(AZ81,NP,33,FALSE)="","",IF(VLOOKUP(AZ81,NP,34,FALSE)=2,"",VLOOKUP(AZ81,NP,34,FALSE)))</f>
        <v/>
      </c>
      <c r="BE81" s="127"/>
      <c r="BF81" s="128" t="str">
        <f>IF(VLOOKUP(AZ81,NP,33,FALSE)="","",IF(VLOOKUP(AZ81,NP,33,FALSE)=0,"",VLOOKUP(AZ81,NP,33,FALSE)))</f>
        <v/>
      </c>
      <c r="BG81" s="137"/>
      <c r="BH81" s="83" t="str">
        <f>IF(VLOOKUP(BH87,NP,4,FALSE)=0,"",VLOOKUP(BH87,NP,4,FALSE))</f>
        <v/>
      </c>
      <c r="BI81" s="20" t="str">
        <f>IF(BH81="","",CONCATENATE(VLOOKUP(BH87,NP,5,FALSE),"  ",VLOOKUP(BH87,NP,6,FALSE)))</f>
        <v/>
      </c>
      <c r="BJ81" s="20"/>
      <c r="BK81" s="92"/>
      <c r="BL81" s="20"/>
      <c r="BM81" s="20"/>
      <c r="BN81" s="92"/>
      <c r="BO81" s="20"/>
      <c r="BX81" s="22"/>
      <c r="CN81" s="181"/>
      <c r="CO81" s="16"/>
    </row>
    <row r="82" spans="1:93" ht="12" customHeight="1">
      <c r="A82" s="181"/>
      <c r="B82" s="16"/>
      <c r="J82" s="30"/>
      <c r="R82" s="71"/>
      <c r="Z82" s="71"/>
      <c r="AA82" s="64" t="str">
        <f>IF(AH81="","",CONCATENATE(VLOOKUP(AH87,NP,8,FALSE)," pts - ",VLOOKUP(AH87,NP,11,FALSE)))</f>
        <v/>
      </c>
      <c r="AB82" s="64"/>
      <c r="AC82" s="107"/>
      <c r="AD82" s="64"/>
      <c r="AE82" s="64"/>
      <c r="AF82" s="107"/>
      <c r="AG82" s="64"/>
      <c r="AH82" s="71"/>
      <c r="AQ82" s="185">
        <v>107</v>
      </c>
      <c r="AR82" s="84" t="str">
        <f>IF(VLOOKUP(AR84,NP,4,FALSE)=0,"",VLOOKUP(AR84,NP,4,FALSE))</f>
        <v/>
      </c>
      <c r="AS82" s="20" t="str">
        <f>IF(AR82="","",CONCATENATE(VLOOKUP(AR84,NP,5,FALSE),"  ",VLOOKUP(AR84,NP,6,FALSE)))</f>
        <v/>
      </c>
      <c r="AT82" s="20"/>
      <c r="AU82" s="92"/>
      <c r="AV82" s="20"/>
      <c r="AW82" s="20"/>
      <c r="AX82" s="92"/>
      <c r="AY82" s="20"/>
      <c r="AZ82" s="2"/>
      <c r="BA82" s="121"/>
      <c r="BB82" s="121"/>
      <c r="BC82" s="122"/>
      <c r="BD82" s="121"/>
      <c r="BE82" s="121"/>
      <c r="BF82" s="122"/>
      <c r="BG82" s="4"/>
      <c r="BH82" s="25"/>
      <c r="BI82" s="21" t="str">
        <f>IF(BH81="","",CONCATENATE(VLOOKUP(BH87,NP,8,FALSE)," pts - ",VLOOKUP(BH87,NP,11,FALSE)))</f>
        <v/>
      </c>
      <c r="BJ82" s="21"/>
      <c r="BK82" s="17"/>
      <c r="BL82" s="21"/>
      <c r="BM82" s="21"/>
      <c r="BN82" s="17"/>
      <c r="BO82" s="21"/>
      <c r="BP82" s="22"/>
      <c r="BX82" s="22"/>
      <c r="CN82" s="181"/>
      <c r="CO82" s="16"/>
    </row>
    <row r="83" spans="1:93" ht="12" customHeight="1">
      <c r="A83" s="181"/>
      <c r="B83" s="16"/>
      <c r="J83" s="30"/>
      <c r="R83" s="71"/>
      <c r="S83" s="11"/>
      <c r="T83" s="18"/>
      <c r="U83" s="99"/>
      <c r="V83" s="18"/>
      <c r="W83" s="18"/>
      <c r="X83" s="99"/>
      <c r="Y83" s="18"/>
      <c r="Z83" s="72"/>
      <c r="AA83" s="64" t="str">
        <f>IF(AH81="","",CONCATENATE(IF(VLOOKUP(AP81,NP,23,FALSE)="","",IF(VLOOKUP(AP81,NP,12,FALSE)=1,VLOOKUP(AP81,NP,23,FALSE),-VLOOKUP(AP81,NP,23,FALSE))),IF(VLOOKUP(AP81,NP,24,FALSE)="","",CONCATENATE(" / ",IF(VLOOKUP(AP81,NP,12,FALSE)=1,VLOOKUP(AP81,NP,24,FALSE),-VLOOKUP(AP81,NP,24,FALSE)))),IF(VLOOKUP(AP81,NP,25,FALSE)="","",CONCATENATE(" / ",IF(VLOOKUP(AP81,NP,12,FALSE)=1,VLOOKUP(AP81,NP,25,FALSE),-VLOOKUP(AP81,NP,25,FALSE)))),IF(VLOOKUP(AP81,NP,26,FALSE)="","",CONCATENATE(" / ",IF(VLOOKUP(AP81,NP,12,FALSE)=1,VLOOKUP(AP81,NP,26,FALSE),-VLOOKUP(AP81,NP,26,FALSE)))),IF(VLOOKUP(AP81,NP,27,FALSE)="","",CONCATENATE(" / ",IF(VLOOKUP(AP81,NP,12,FALSE)=1,VLOOKUP(AP81,NP,27,FALSE),-VLOOKUP(AP81,NP,27,FALSE)))),IF(VLOOKUP(AP81,NP,28)="","",CONCATENATE(" / ",IF(VLOOKUP(AP81,NP,12)=1,VLOOKUP(AP81,NP,28),-VLOOKUP(AP81,NP,28)))),IF(VLOOKUP(AP81,NP,29)="","",CONCATENATE(" / ",IF(VLOOKUP(AP81,NP,12)=1,VLOOKUP(AP81,NP,29),-VLOOKUP(AP81,NP,29))))))</f>
        <v/>
      </c>
      <c r="AB83" s="64"/>
      <c r="AC83" s="107"/>
      <c r="AD83" s="64"/>
      <c r="AE83" s="64"/>
      <c r="AF83" s="107"/>
      <c r="AG83" s="64"/>
      <c r="AH83" s="71"/>
      <c r="AI83" s="18"/>
      <c r="AJ83" s="18"/>
      <c r="AK83" s="99"/>
      <c r="AL83" s="18"/>
      <c r="AM83" s="18"/>
      <c r="AN83" s="99"/>
      <c r="AO83" s="18"/>
      <c r="AP83" s="72"/>
      <c r="AQ83" s="186"/>
      <c r="AR83" s="174" t="str">
        <f>IF(OR(AR82="",VLOOKUP(AR84,NP,10,FALSE)=0),"",IF(LEN(VLOOKUP(AR84,NP,10,FALSE))=7,VLOOKUP(AR84,NP,10,FALSE),VLOOKUP(AR84,NP,10,FALSE)))</f>
        <v/>
      </c>
      <c r="AS83" s="21" t="str">
        <f>IF(AR82="","",CONCATENATE(VLOOKUP(AR84,NP,8,FALSE)," pts - ",VLOOKUP(AR84,NP,11,FALSE)))</f>
        <v/>
      </c>
      <c r="AT83" s="21"/>
      <c r="AU83" s="17"/>
      <c r="AV83" s="21"/>
      <c r="AW83" s="21"/>
      <c r="AX83" s="17"/>
      <c r="AY83" s="21"/>
      <c r="AZ83" s="140"/>
      <c r="BA83" s="120"/>
      <c r="BB83" s="121"/>
      <c r="BC83" s="122"/>
      <c r="BD83" s="121"/>
      <c r="BE83" s="121"/>
      <c r="BF83" s="122"/>
      <c r="BG83" s="4"/>
      <c r="BH83" s="26"/>
      <c r="BI83" s="21" t="str">
        <f>IF(BH81="","",CONCATENATE(IF(VLOOKUP(AZ81,NP,23,FALSE)="","",IF(VLOOKUP(AZ81,NP,12,FALSE)=1,VLOOKUP(AZ81,NP,23,FALSE),-VLOOKUP(AZ81,NP,23,FALSE))),IF(VLOOKUP(AZ81,NP,24,FALSE)="","",CONCATENATE(" / ",IF(VLOOKUP(AZ81,NP,12,FALSE)=1,VLOOKUP(AZ81,NP,24,FALSE),-VLOOKUP(AZ81,NP,24,FALSE)))),IF(VLOOKUP(AZ81,NP,25,FALSE)="","",CONCATENATE(" / ",IF(VLOOKUP(AZ81,NP,12,FALSE)=1,VLOOKUP(AZ81,NP,25,FALSE),-VLOOKUP(AZ81,NP,25,FALSE)))),IF(VLOOKUP(AZ81,NP,26,FALSE)="","",CONCATENATE(" / ",IF(VLOOKUP(AZ81,NP,12,FALSE)=1,VLOOKUP(AZ81,NP,26,FALSE),-VLOOKUP(AZ81,NP,26,FALSE)))),IF(VLOOKUP(AZ81,NP,27,FALSE)="","",CONCATENATE(" / ",IF(VLOOKUP(AZ81,NP,12,FALSE)=1,VLOOKUP(AZ81,NP,27,FALSE),-VLOOKUP(AZ81,NP,27,FALSE)))),IF(VLOOKUP(AZ81,NP,28)="","",CONCATENATE(" / ",IF(VLOOKUP(AZ81,NP,12)=1,VLOOKUP(AZ81,NP,28),-VLOOKUP(AZ81,NP,28)))),IF(VLOOKUP(AZ81,NP,29)="","",CONCATENATE(" / ",IF(VLOOKUP(AZ81,NP,12)=1,VLOOKUP(AZ81,NP,29),-VLOOKUP(AZ81,NP,29))))))</f>
        <v/>
      </c>
      <c r="BJ83" s="21"/>
      <c r="BK83" s="17"/>
      <c r="BL83" s="21"/>
      <c r="BM83" s="21"/>
      <c r="BN83" s="17"/>
      <c r="BO83" s="21"/>
      <c r="BP83" s="22"/>
      <c r="BX83" s="22"/>
      <c r="CN83" s="181"/>
      <c r="CO83" s="16"/>
    </row>
    <row r="84" spans="1:93" ht="12" customHeight="1">
      <c r="A84" s="181"/>
      <c r="B84" s="16"/>
      <c r="J84" s="30"/>
      <c r="R84" s="71"/>
      <c r="S84" s="11"/>
      <c r="T84" s="18"/>
      <c r="U84" s="99"/>
      <c r="V84" s="18"/>
      <c r="W84" s="18"/>
      <c r="X84" s="99"/>
      <c r="Y84" s="18"/>
      <c r="Z84" s="72"/>
      <c r="AH84" s="71"/>
      <c r="AI84" s="20" t="str">
        <f>IF(AP84="","",IF(VLOOKUP(AR84,NP,12,FALSE)=0,CONCATENATE(VLOOKUP(AR84,NP,5,FALSE),"  ",VLOOKUP(AR84,NP,6,FALSE)),IF(VLOOKUP(AR84,NP,22,FALSE)=0,CONCATENATE(VLOOKUP(AR84,NP,15,FALSE),"  ",VLOOKUP(AR84,NP,16,FALSE)),"")))</f>
        <v/>
      </c>
      <c r="AJ84" s="20"/>
      <c r="AK84" s="92"/>
      <c r="AL84" s="20"/>
      <c r="AM84" s="20"/>
      <c r="AN84" s="92"/>
      <c r="AO84" s="20"/>
      <c r="AP84" s="90" t="str">
        <f>IF(AND(VLOOKUP(AR84,NP,12,FALSE)=0,VLOOKUP(AR84,NP,22,FALSE)=0),"",IF(VLOOKUP(AR84,NP,12,FALSE)=0,VLOOKUP(AR84,NP,4,FALSE),IF(VLOOKUP(AR84,NP,22,FALSE)=0,VLOOKUP(AR84,NP,14,FALSE),"")))</f>
        <v/>
      </c>
      <c r="AQ84" s="136"/>
      <c r="AR84" s="124">
        <f>AR78+1</f>
        <v>302</v>
      </c>
      <c r="AS84" s="125" t="s">
        <v>67</v>
      </c>
      <c r="AT84" s="125"/>
      <c r="AU84" s="126" t="str">
        <f>IF(VLOOKUP(AR84,NP,32,FALSE)="","",IF(VLOOKUP(AR84,NP,32,FALSE)=0,"",VLOOKUP(AR84,NP,32,FALSE)))</f>
        <v/>
      </c>
      <c r="AV84" s="127" t="str">
        <f>IF(VLOOKUP(AR84,NP,33,FALSE)="","",IF(VLOOKUP(AR84,NP,34,FALSE)=2,"",VLOOKUP(AR84,NP,34,FALSE)))</f>
        <v/>
      </c>
      <c r="AW84" s="127"/>
      <c r="AX84" s="128" t="str">
        <f>IF(VLOOKUP(AR84,NP,33,FALSE)="","",IF(VLOOKUP(AR84,NP,33,FALSE)=0,"",VLOOKUP(AR84,NP,33,FALSE)))</f>
        <v/>
      </c>
      <c r="AY84" s="137"/>
      <c r="AZ84" s="83" t="str">
        <f>IF(VLOOKUP(AZ81,NP,14,FALSE)=0,"",VLOOKUP(AZ81,NP,14,FALSE))</f>
        <v/>
      </c>
      <c r="BA84" s="20" t="str">
        <f>IF(AZ84="","",CONCATENATE(VLOOKUP(AZ81,NP,15,FALSE),"  ",VLOOKUP(AZ81,NP,16,FALSE)))</f>
        <v/>
      </c>
      <c r="BB84" s="20"/>
      <c r="BC84" s="92"/>
      <c r="BD84" s="20"/>
      <c r="BE84" s="20"/>
      <c r="BF84" s="92"/>
      <c r="BG84" s="20"/>
      <c r="BH84" s="22"/>
      <c r="BP84" s="22"/>
      <c r="BX84" s="22"/>
      <c r="CN84" s="181"/>
      <c r="CO84" s="16"/>
    </row>
    <row r="85" spans="1:93" ht="12" customHeight="1">
      <c r="A85" s="181"/>
      <c r="B85" s="16"/>
      <c r="J85" s="30"/>
      <c r="R85" s="71"/>
      <c r="S85" s="11"/>
      <c r="T85" s="120"/>
      <c r="U85" s="122"/>
      <c r="V85" s="121"/>
      <c r="W85" s="121"/>
      <c r="X85" s="122"/>
      <c r="Y85" s="121"/>
      <c r="Z85" s="10"/>
      <c r="AH85" s="2"/>
      <c r="AI85" s="64" t="str">
        <f>IF(AP84="","",IF(VLOOKUP(AR84,NP,12,FALSE)=0,CONCATENATE(VLOOKUP(AR84,NP,8,FALSE)," pts - ",VLOOKUP(AR84,NP,11,FALSE)),IF(VLOOKUP(AR84,NP,22,FALSE)=0,CONCATENATE(VLOOKUP(AR84,NP,18,FALSE)," pts - ",VLOOKUP(AR84,NP,21,FALSE)),"")))</f>
        <v/>
      </c>
      <c r="AJ85" s="64"/>
      <c r="AK85" s="107"/>
      <c r="AL85" s="64"/>
      <c r="AM85" s="64"/>
      <c r="AN85" s="107"/>
      <c r="AO85" s="64"/>
      <c r="AP85" s="118">
        <f>AQ82</f>
        <v>107</v>
      </c>
      <c r="AQ85" s="136"/>
      <c r="AR85" s="2"/>
      <c r="AS85" s="120"/>
      <c r="AT85" s="120"/>
      <c r="AU85" s="130"/>
      <c r="AV85" s="120"/>
      <c r="AW85" s="120"/>
      <c r="AX85" s="130"/>
      <c r="AY85" s="141"/>
      <c r="AZ85" s="180">
        <f>AQ86</f>
        <v>110</v>
      </c>
      <c r="BA85" s="27" t="str">
        <f>IF(AZ84="","",CONCATENATE(VLOOKUP(AZ81,NP,18,FALSE)," pts - ",VLOOKUP(AZ81,NP,21,FALSE)))</f>
        <v/>
      </c>
      <c r="BB85" s="27"/>
      <c r="BC85" s="97"/>
      <c r="BD85" s="27"/>
      <c r="BE85" s="27"/>
      <c r="BF85" s="97"/>
      <c r="BG85" s="27"/>
      <c r="BP85" s="22"/>
      <c r="BX85" s="22"/>
      <c r="CN85" s="181"/>
      <c r="CO85" s="16"/>
    </row>
    <row r="86" spans="1:93" ht="12" customHeight="1">
      <c r="A86" s="181"/>
      <c r="B86" s="16"/>
      <c r="J86" s="30"/>
      <c r="R86" s="71"/>
      <c r="S86" s="11"/>
      <c r="Z86" s="71"/>
      <c r="AH86" s="2"/>
      <c r="AP86" s="71"/>
      <c r="AQ86" s="187">
        <v>110</v>
      </c>
      <c r="AR86" s="84" t="str">
        <f>IF(VLOOKUP(AR84,NP,14,FALSE)=0,"",VLOOKUP(AR84,NP,14,FALSE))</f>
        <v/>
      </c>
      <c r="AS86" s="20" t="str">
        <f>IF(AR86="","",CONCATENATE(VLOOKUP(AR84,NP,15,FALSE),"  ",VLOOKUP(AR84,NP,16,FALSE)))</f>
        <v/>
      </c>
      <c r="AT86" s="134"/>
      <c r="AU86" s="135"/>
      <c r="AV86" s="134"/>
      <c r="AW86" s="134"/>
      <c r="AX86" s="135"/>
      <c r="AY86" s="3"/>
      <c r="AZ86" s="26"/>
      <c r="BA86" s="21" t="str">
        <f>IF(AZ84="","",CONCATENATE(IF(VLOOKUP(AR84,NP,23,FALSE)="","",IF(VLOOKUP(AR84,NP,12,FALSE)=1,VLOOKUP(AR84,NP,23,FALSE),-VLOOKUP(AR84,NP,23,FALSE))),IF(VLOOKUP(AR84,NP,24,FALSE)="","",CONCATENATE(" / ",IF(VLOOKUP(AR84,NP,12,FALSE)=1,VLOOKUP(AR84,NP,24,FALSE),-VLOOKUP(AR84,NP,24,FALSE)))),IF(VLOOKUP(AR84,NP,25,FALSE)="","",CONCATENATE(" / ",IF(VLOOKUP(AR84,NP,12,FALSE)=1,VLOOKUP(AR84,NP,25,FALSE),-VLOOKUP(AR84,NP,25,FALSE)))),IF(VLOOKUP(AR84,NP,26,FALSE)="","",CONCATENATE(" / ",IF(VLOOKUP(AR84,NP,12,FALSE)=1,VLOOKUP(AR84,NP,26,FALSE),-VLOOKUP(AR84,NP,26,FALSE)))),IF(VLOOKUP(AR84,NP,27,FALSE)="","",CONCATENATE(" / ",IF(VLOOKUP(AR84,NP,12,FALSE)=1,VLOOKUP(AR84,NP,27,FALSE),-VLOOKUP(AR84,NP,27,FALSE)))),IF(VLOOKUP(AR84,NP,28)="","",CONCATENATE(" / ",IF(VLOOKUP(AR84,NP,12)=1,VLOOKUP(AR84,NP,28),-VLOOKUP(AR84,NP,28)))),IF(VLOOKUP(AR84,NP,29)="","",CONCATENATE(" / ",IF(VLOOKUP(AR84,NP,12)=1,VLOOKUP(AR84,NP,29),-VLOOKUP(AR84,NP,29))))))</f>
        <v/>
      </c>
      <c r="BB86" s="21"/>
      <c r="BC86" s="17"/>
      <c r="BD86" s="21"/>
      <c r="BE86" s="21"/>
      <c r="BF86" s="17"/>
      <c r="BG86" s="21"/>
      <c r="BP86" s="22"/>
      <c r="BX86" s="22"/>
      <c r="CN86" s="181"/>
      <c r="CO86" s="16"/>
    </row>
    <row r="87" spans="1:93" ht="12" customHeight="1">
      <c r="A87" s="181"/>
      <c r="B87" s="16"/>
      <c r="J87" s="30"/>
      <c r="R87" s="71"/>
      <c r="S87" s="20" t="str">
        <f>IF(Z87="","",CONCATENATE(VLOOKUP(Z75,NP,15,FALSE),"  ",VLOOKUP(Z75,NP,16,FALSE)))</f>
        <v/>
      </c>
      <c r="T87" s="20"/>
      <c r="U87" s="92"/>
      <c r="V87" s="20"/>
      <c r="W87" s="20"/>
      <c r="X87" s="92"/>
      <c r="Y87" s="20"/>
      <c r="Z87" s="82" t="str">
        <f>IF(VLOOKUP(Z75,NP,14,FALSE)=0,"",VLOOKUP(Z75,NP,14,FALSE))</f>
        <v/>
      </c>
      <c r="AA87" s="125" t="s">
        <v>67</v>
      </c>
      <c r="AB87" s="125"/>
      <c r="AC87" s="126" t="str">
        <f>IF(VLOOKUP(AH87,NP,32,FALSE)="","",IF(VLOOKUP(AH87,NP,32,FALSE)=0,"",VLOOKUP(AH87,NP,32,FALSE)))</f>
        <v/>
      </c>
      <c r="AD87" s="127" t="str">
        <f>IF(VLOOKUP(AH87,NP,33,FALSE)="","",IF(VLOOKUP(AH87,NP,34,FALSE)=2,"",VLOOKUP(AH87,NP,34,FALSE)))</f>
        <v/>
      </c>
      <c r="AE87" s="127"/>
      <c r="AF87" s="128" t="str">
        <f>IF(VLOOKUP(AH87,NP,33,FALSE)="","",IF(VLOOKUP(AH87,NP,33,FALSE)=0,"",VLOOKUP(AH87,NP,33,FALSE)))</f>
        <v/>
      </c>
      <c r="AG87" s="137"/>
      <c r="AH87" s="139">
        <f>AH63+1</f>
        <v>332</v>
      </c>
      <c r="AQ87" s="109"/>
      <c r="AR87" s="174" t="str">
        <f>IF(OR(AR86="",VLOOKUP(AR84,NP,20,FALSE)=0),"",IF(LEN(VLOOKUP(AR84,NP,20,FALSE))=7,VLOOKUP(AR84,NP,20,FALSE),VLOOKUP(AR84,NP,20,FALSE)))</f>
        <v/>
      </c>
      <c r="AS87" s="21" t="str">
        <f>IF(AR86="","",CONCATENATE(VLOOKUP(AR84,NP,18,FALSE)," pts - ",VLOOKUP(AR84,NP,21,FALSE)))</f>
        <v/>
      </c>
      <c r="AT87" s="21"/>
      <c r="AU87" s="17"/>
      <c r="AV87" s="21"/>
      <c r="AW87" s="21"/>
      <c r="AX87" s="17"/>
      <c r="AY87" s="21"/>
      <c r="AZ87" s="141"/>
      <c r="BA87" s="142"/>
      <c r="BB87" s="142"/>
      <c r="BC87" s="143"/>
      <c r="BD87" s="144"/>
      <c r="BE87" s="144"/>
      <c r="BF87" s="143"/>
      <c r="BG87" s="142"/>
      <c r="BH87" s="145">
        <f>BH63+1</f>
        <v>324</v>
      </c>
      <c r="BI87" s="125" t="s">
        <v>67</v>
      </c>
      <c r="BJ87" s="125"/>
      <c r="BK87" s="126" t="str">
        <f>IF(VLOOKUP(BH87,NP,32,FALSE)="","",IF(VLOOKUP(BH87,NP,32,FALSE)=0,"",VLOOKUP(BH87,NP,32,FALSE)))</f>
        <v/>
      </c>
      <c r="BL87" s="127" t="str">
        <f>IF(VLOOKUP(BH87,NP,33,FALSE)="","",IF(VLOOKUP(BH87,NP,34,FALSE)=2,"",VLOOKUP(BH87,NP,34,FALSE)))</f>
        <v/>
      </c>
      <c r="BM87" s="127"/>
      <c r="BN87" s="128" t="str">
        <f>IF(VLOOKUP(BH87,NP,33,FALSE)="","",IF(VLOOKUP(BH87,NP,33,FALSE)=0,"",VLOOKUP(BH87,NP,33,FALSE)))</f>
        <v/>
      </c>
      <c r="BO87" s="137"/>
      <c r="BP87" s="83" t="str">
        <f>IF(VLOOKUP(BP75,NP,14,FALSE)=0,"",VLOOKUP(BP75,NP,14,FALSE))</f>
        <v/>
      </c>
      <c r="BQ87" s="20" t="str">
        <f>IF(BP87="","",CONCATENATE(VLOOKUP(BP75,NP,15,FALSE),"  ",VLOOKUP(BP75,NP,16,FALSE)))</f>
        <v/>
      </c>
      <c r="BR87" s="20"/>
      <c r="BS87" s="92"/>
      <c r="BT87" s="20"/>
      <c r="BU87" s="20"/>
      <c r="BV87" s="92"/>
      <c r="BW87" s="20"/>
      <c r="BX87" s="22"/>
      <c r="CN87" s="181"/>
      <c r="CO87" s="16"/>
    </row>
    <row r="88" spans="1:93" ht="12" customHeight="1">
      <c r="A88" s="181"/>
      <c r="B88" s="16"/>
      <c r="J88" s="30"/>
      <c r="S88" s="66" t="str">
        <f>IF(Z87="","",CONCATENATE(VLOOKUP(Z75,NP,18,FALSE)," pts - ",VLOOKUP(Z75,NP,21,FALSE)))</f>
        <v/>
      </c>
      <c r="T88" s="66"/>
      <c r="U88" s="108"/>
      <c r="V88" s="66"/>
      <c r="W88" s="66"/>
      <c r="X88" s="108"/>
      <c r="Y88" s="66"/>
      <c r="Z88" s="132">
        <v>118</v>
      </c>
      <c r="AQ88" s="185">
        <v>115</v>
      </c>
      <c r="AR88" s="84" t="str">
        <f>IF(VLOOKUP(AR90,NP,4,FALSE)=0,"",VLOOKUP(AR90,NP,4,FALSE))</f>
        <v/>
      </c>
      <c r="AS88" s="20" t="str">
        <f>IF(AR88="","",CONCATENATE(VLOOKUP(AR90,NP,5,FALSE),"  ",VLOOKUP(AR90,NP,6,FALSE)))</f>
        <v/>
      </c>
      <c r="AT88" s="20"/>
      <c r="AU88" s="92"/>
      <c r="AV88" s="20"/>
      <c r="AW88" s="20"/>
      <c r="AX88" s="92"/>
      <c r="AY88" s="20"/>
      <c r="AZ88" s="2"/>
      <c r="BA88" s="121"/>
      <c r="BB88" s="121"/>
      <c r="BC88" s="122"/>
      <c r="BD88" s="121"/>
      <c r="BE88" s="121"/>
      <c r="BF88" s="122"/>
      <c r="BG88" s="4"/>
      <c r="BP88" s="136">
        <v>126</v>
      </c>
      <c r="BQ88" s="27" t="str">
        <f>IF(BP87="","",CONCATENATE(VLOOKUP(BP75,NP,18,FALSE)," pts - ",VLOOKUP(BP75,NP,21,FALSE)))</f>
        <v/>
      </c>
      <c r="BR88" s="27"/>
      <c r="BS88" s="97"/>
      <c r="BT88" s="27"/>
      <c r="BU88" s="27"/>
      <c r="BV88" s="97"/>
      <c r="BW88" s="27"/>
      <c r="CN88" s="181"/>
      <c r="CO88" s="16"/>
    </row>
    <row r="89" spans="1:93" ht="12" customHeight="1" thickBot="1">
      <c r="A89" s="181"/>
      <c r="B89" s="16"/>
      <c r="J89" s="30"/>
      <c r="S89" s="64" t="str">
        <f>IF(Z87="","",CONCATENATE(IF(VLOOKUP(AH87,NP,23,FALSE)="","",IF(VLOOKUP(AH87,NP,12,FALSE)=1,VLOOKUP(AH87,NP,23,FALSE),-VLOOKUP(AH87,NP,23,FALSE))),IF(VLOOKUP(AH87,NP,24,FALSE)="","",CONCATENATE(" / ",IF(VLOOKUP(AH87,NP,12,FALSE)=1,VLOOKUP(AH87,NP,24,FALSE),-VLOOKUP(AH87,NP,24,FALSE)))),IF(VLOOKUP(AH87,NP,25,FALSE)="","",CONCATENATE(" / ",IF(VLOOKUP(AH87,NP,12,FALSE)=1,VLOOKUP(AH87,NP,25,FALSE),-VLOOKUP(AH87,NP,25,FALSE)))),IF(VLOOKUP(AH87,NP,26,FALSE)="","",CONCATENATE(" / ",IF(VLOOKUP(AH87,NP,12,FALSE)=1,VLOOKUP(AH87,NP,26,FALSE),-VLOOKUP(AH87,NP,26,FALSE)))),IF(VLOOKUP(AH87,NP,27,FALSE)="","",CONCATENATE(" / ",IF(VLOOKUP(AH87,NP,12,FALSE)=1,VLOOKUP(AH87,NP,27,FALSE),-VLOOKUP(AH87,NP,27,FALSE)))),IF(VLOOKUP(AH87,NP,28)="","",CONCATENATE(" / ",IF(VLOOKUP(AH87,NP,12)=1,VLOOKUP(AH87,NP,28),-VLOOKUP(AH87,NP,28)))),IF(VLOOKUP(AH87,NP,29)="","",CONCATENATE(" / ",IF(VLOOKUP(AH87,NP,12)=1,VLOOKUP(AH87,NP,29),-VLOOKUP(AH87,NP,29))))))</f>
        <v/>
      </c>
      <c r="T89" s="91"/>
      <c r="U89" s="111"/>
      <c r="V89" s="91"/>
      <c r="W89" s="91"/>
      <c r="X89" s="111"/>
      <c r="Y89" s="91"/>
      <c r="Z89" s="71"/>
      <c r="AP89" s="118">
        <f>AQ92</f>
        <v>118</v>
      </c>
      <c r="AQ89" s="186"/>
      <c r="AR89" s="174" t="str">
        <f>IF(OR(AR88="",VLOOKUP(AR90,NP,10,FALSE)=0),"",IF(LEN(VLOOKUP(AR90,NP,10,FALSE))=7,VLOOKUP(AR90,NP,10,FALSE),VLOOKUP(AR90,NP,10,FALSE)))</f>
        <v/>
      </c>
      <c r="AS89" s="21" t="str">
        <f>IF(AR88="","",CONCATENATE(VLOOKUP(AR90,NP,8,FALSE)," pts - ",VLOOKUP(AR90,NP,11,FALSE)))</f>
        <v/>
      </c>
      <c r="AT89" s="21"/>
      <c r="AU89" s="17"/>
      <c r="AV89" s="21"/>
      <c r="AW89" s="21"/>
      <c r="AX89" s="17"/>
      <c r="AY89" s="21"/>
      <c r="AZ89" s="180">
        <f>AQ88</f>
        <v>115</v>
      </c>
      <c r="BA89" s="120"/>
      <c r="BB89" s="121"/>
      <c r="BC89" s="122"/>
      <c r="BD89" s="121"/>
      <c r="BE89" s="121"/>
      <c r="BF89" s="122"/>
      <c r="BG89" s="4"/>
      <c r="BP89" s="26"/>
      <c r="BQ89" s="21" t="str">
        <f>IF(BP87="","",CONCATENATE(IF(VLOOKUP(BH87,NP,23,FALSE)="","",IF(VLOOKUP(BH87,NP,12,FALSE)=1,VLOOKUP(BH87,NP,23,FALSE),-VLOOKUP(BH87,NP,23,FALSE))),IF(VLOOKUP(BH87,NP,24,FALSE)="","",CONCATENATE(" / ",IF(VLOOKUP(BH87,NP,12,FALSE)=1,VLOOKUP(BH87,NP,24,FALSE),-VLOOKUP(BH87,NP,24,FALSE)))),IF(VLOOKUP(BH87,NP,25,FALSE)="","",CONCATENATE(" / ",IF(VLOOKUP(BH87,NP,12,FALSE)=1,VLOOKUP(BH87,NP,25,FALSE),-VLOOKUP(BH87,NP,25,FALSE)))),IF(VLOOKUP(BH87,NP,26,FALSE)="","",CONCATENATE(" / ",IF(VLOOKUP(BH87,NP,12,FALSE)=1,VLOOKUP(BH87,NP,26,FALSE),-VLOOKUP(BH87,NP,26,FALSE)))),IF(VLOOKUP(BH87,NP,27,FALSE)="","",CONCATENATE(" / ",IF(VLOOKUP(BH87,NP,12,FALSE)=1,VLOOKUP(BH87,NP,27,FALSE),-VLOOKUP(BH87,NP,27,FALSE)))),IF(VLOOKUP(BH87,NP,28)="","",CONCATENATE(" / ",IF(VLOOKUP(BH87,NP,12)=1,VLOOKUP(BH87,NP,28),-VLOOKUP(BH87,NP,28)))),IF(VLOOKUP(BH87,NP,29)="","",CONCATENATE(" / ",IF(VLOOKUP(BH87,NP,12)=1,VLOOKUP(BH87,NP,29),-VLOOKUP(BH87,NP,29))))))</f>
        <v/>
      </c>
      <c r="BR89" s="21"/>
      <c r="BS89" s="17"/>
      <c r="BT89" s="21"/>
      <c r="BU89" s="21"/>
      <c r="BV89" s="17"/>
      <c r="BW89" s="21"/>
      <c r="CN89" s="181"/>
      <c r="CO89" s="16"/>
    </row>
    <row r="90" spans="1:93" ht="12" customHeight="1">
      <c r="A90" s="182"/>
      <c r="B90" s="16"/>
      <c r="J90" s="30"/>
      <c r="S90" s="11"/>
      <c r="T90" s="121"/>
      <c r="U90" s="122"/>
      <c r="V90" s="121"/>
      <c r="W90" s="121"/>
      <c r="X90" s="122"/>
      <c r="Z90" s="77"/>
      <c r="AI90" s="20" t="str">
        <f>IF(AP90="","",IF(VLOOKUP(AR90,NP,12,FALSE)=0,CONCATENATE(VLOOKUP(AR90,NP,5,FALSE),"  ",VLOOKUP(AR90,NP,6,FALSE)),IF(VLOOKUP(AR90,NP,22,FALSE)=0,CONCATENATE(VLOOKUP(AR90,NP,15,FALSE),"  ",VLOOKUP(AR90,NP,16,FALSE)),"")))</f>
        <v/>
      </c>
      <c r="AJ90" s="20"/>
      <c r="AK90" s="92"/>
      <c r="AL90" s="20"/>
      <c r="AM90" s="20"/>
      <c r="AN90" s="92"/>
      <c r="AO90" s="20"/>
      <c r="AP90" s="90" t="str">
        <f>IF(AND(VLOOKUP(AR90,NP,12,FALSE)=0,VLOOKUP(AR90,NP,22,FALSE)=0),"",IF(VLOOKUP(AR90,NP,12,FALSE)=0,VLOOKUP(AR90,NP,4,FALSE),IF(VLOOKUP(AR90,NP,22,FALSE)=0,VLOOKUP(AR90,NP,14,FALSE),"")))</f>
        <v/>
      </c>
      <c r="AQ90" s="136"/>
      <c r="AR90" s="124">
        <f>AR84+1</f>
        <v>303</v>
      </c>
      <c r="AS90" s="125" t="s">
        <v>67</v>
      </c>
      <c r="AT90" s="125"/>
      <c r="AU90" s="126" t="str">
        <f>IF(VLOOKUP(AR90,NP,32,FALSE)="","",IF(VLOOKUP(AR90,NP,32,FALSE)=0,"",VLOOKUP(AR90,NP,32,FALSE)))</f>
        <v/>
      </c>
      <c r="AV90" s="127" t="str">
        <f>IF(VLOOKUP(AR90,NP,33,FALSE)="","",IF(VLOOKUP(AR90,NP,34,FALSE)=2,"",VLOOKUP(AR90,NP,34,FALSE)))</f>
        <v/>
      </c>
      <c r="AW90" s="127"/>
      <c r="AX90" s="128" t="str">
        <f>IF(VLOOKUP(AR90,NP,33,FALSE)="","",IF(VLOOKUP(AR90,NP,33,FALSE)=0,"",VLOOKUP(AR90,NP,33,FALSE)))</f>
        <v/>
      </c>
      <c r="AY90" s="137"/>
      <c r="AZ90" s="83" t="str">
        <f>IF(VLOOKUP(AZ93,NP,4,FALSE)=0,"",VLOOKUP(AZ93,NP,4,FALSE))</f>
        <v/>
      </c>
      <c r="BA90" s="20" t="str">
        <f>IF(AZ90="","",CONCATENATE(VLOOKUP(AZ93,NP,5,FALSE),"  ",VLOOKUP(AZ93,NP,6,FALSE)))</f>
        <v/>
      </c>
      <c r="BB90" s="20"/>
      <c r="BC90" s="92"/>
      <c r="BD90" s="20"/>
      <c r="BE90" s="20"/>
      <c r="BF90" s="92"/>
      <c r="BG90" s="20"/>
      <c r="BP90" s="22"/>
      <c r="BQ90" s="32"/>
      <c r="BX90" s="35"/>
      <c r="BY90" s="149"/>
      <c r="BZ90" s="5"/>
      <c r="CA90" s="100"/>
      <c r="CB90" s="5"/>
      <c r="CC90" s="5"/>
      <c r="CD90" s="100"/>
      <c r="CE90" s="149"/>
      <c r="CF90" s="5"/>
      <c r="CG90" s="5"/>
      <c r="CH90" s="5"/>
      <c r="CI90" s="150"/>
      <c r="CJ90" s="150"/>
      <c r="CK90" s="150"/>
      <c r="CL90" s="150"/>
      <c r="CM90" s="151"/>
      <c r="CN90" s="182"/>
      <c r="CO90" s="16"/>
    </row>
    <row r="91" spans="1:93" ht="12" customHeight="1">
      <c r="A91" s="183"/>
      <c r="B91" s="16"/>
      <c r="J91" s="30"/>
      <c r="S91" s="11"/>
      <c r="T91" s="120"/>
      <c r="U91" s="122"/>
      <c r="V91" s="121"/>
      <c r="W91" s="121"/>
      <c r="X91" s="122"/>
      <c r="Z91" s="77"/>
      <c r="AH91" s="71"/>
      <c r="AI91" s="64" t="str">
        <f>IF(AP90="","",IF(VLOOKUP(AR90,NP,12,FALSE)=0,CONCATENATE(VLOOKUP(AR90,NP,8,FALSE)," pts - ",VLOOKUP(AR90,NP,11,FALSE)),IF(VLOOKUP(AR90,NP,22,FALSE)=0,CONCATENATE(VLOOKUP(AR90,NP,18,FALSE)," pts - ",VLOOKUP(AR90,NP,21,FALSE)),"")))</f>
        <v/>
      </c>
      <c r="AJ91" s="64"/>
      <c r="AK91" s="107"/>
      <c r="AL91" s="64"/>
      <c r="AM91" s="64"/>
      <c r="AN91" s="107"/>
      <c r="AO91" s="64"/>
      <c r="AP91" s="72"/>
      <c r="AQ91" s="136"/>
      <c r="AR91" s="2"/>
      <c r="AS91" s="120"/>
      <c r="AT91" s="120"/>
      <c r="AU91" s="130"/>
      <c r="AV91" s="120"/>
      <c r="AW91" s="120"/>
      <c r="AX91" s="130"/>
      <c r="AY91" s="141"/>
      <c r="AZ91" s="26"/>
      <c r="BA91" s="21" t="str">
        <f>IF(AZ90="","",CONCATENATE(VLOOKUP(AZ93,NP,8,FALSE)," pts - ",VLOOKUP(AZ93,NP,11,FALSE)))</f>
        <v/>
      </c>
      <c r="BB91" s="21"/>
      <c r="BC91" s="17"/>
      <c r="BD91" s="21"/>
      <c r="BE91" s="21"/>
      <c r="BF91" s="17"/>
      <c r="BG91" s="21"/>
      <c r="BH91" s="22"/>
      <c r="BP91" s="22"/>
      <c r="BQ91" s="32"/>
      <c r="BX91" s="36" t="s">
        <v>2</v>
      </c>
      <c r="BY91" s="121"/>
      <c r="BZ91" s="4"/>
      <c r="CB91" s="211" t="str">
        <f>IF('Liste des parties'!$AH$3&lt;10000,Date,'Liste des parties'!$AH$3)</f>
        <v>14/11/2024</v>
      </c>
      <c r="CC91" s="211"/>
      <c r="CD91" s="211"/>
      <c r="CE91" s="211"/>
      <c r="CF91" s="211"/>
      <c r="CG91" s="211"/>
      <c r="CH91" s="211"/>
      <c r="CI91" s="211"/>
      <c r="CJ91" s="211"/>
      <c r="CK91" s="211"/>
      <c r="CL91" s="211"/>
      <c r="CM91" s="212"/>
      <c r="CN91" s="183"/>
      <c r="CO91" s="16"/>
    </row>
    <row r="92" spans="1:93" ht="12" customHeight="1">
      <c r="A92" s="182"/>
      <c r="B92" s="16"/>
      <c r="J92" s="30"/>
      <c r="S92" s="11"/>
      <c r="Z92" s="77"/>
      <c r="AH92" s="71"/>
      <c r="AP92" s="71"/>
      <c r="AQ92" s="187">
        <v>118</v>
      </c>
      <c r="AR92" s="84" t="str">
        <f>IF(VLOOKUP(AR90,NP,14,FALSE)=0,"",VLOOKUP(AR90,NP,14,FALSE))</f>
        <v/>
      </c>
      <c r="AS92" s="20" t="str">
        <f>IF(AR92="","",CONCATENATE(VLOOKUP(AR90,NP,15,FALSE),"  ",VLOOKUP(AR90,NP,16,FALSE)))</f>
        <v/>
      </c>
      <c r="AT92" s="134"/>
      <c r="AU92" s="135"/>
      <c r="AV92" s="134"/>
      <c r="AW92" s="134"/>
      <c r="AX92" s="135"/>
      <c r="AY92" s="3"/>
      <c r="AZ92" s="26"/>
      <c r="BA92" s="21" t="str">
        <f>IF(AZ90="","",CONCATENATE(IF(VLOOKUP(AR90,NP,23,FALSE)="","",IF(VLOOKUP(AR90,NP,12,FALSE)=1,VLOOKUP(AR90,NP,23,FALSE),-VLOOKUP(AR90,NP,23,FALSE))),IF(VLOOKUP(AR90,NP,24,FALSE)="","",CONCATENATE(" / ",IF(VLOOKUP(AR90,NP,12,FALSE)=1,VLOOKUP(AR90,NP,24,FALSE),-VLOOKUP(AR90,NP,24,FALSE)))),IF(VLOOKUP(AR90,NP,25,FALSE)="","",CONCATENATE(" / ",IF(VLOOKUP(AR90,NP,12,FALSE)=1,VLOOKUP(AR90,NP,25,FALSE),-VLOOKUP(AR90,NP,25,FALSE)))),IF(VLOOKUP(AR90,NP,26,FALSE)="","",CONCATENATE(" / ",IF(VLOOKUP(AR90,NP,12,FALSE)=1,VLOOKUP(AR90,NP,26,FALSE),-VLOOKUP(AR90,NP,26,FALSE)))),IF(VLOOKUP(AR90,NP,27,FALSE)="","",CONCATENATE(" / ",IF(VLOOKUP(AR90,NP,12,FALSE)=1,VLOOKUP(AR90,NP,27,FALSE),-VLOOKUP(AR90,NP,27,FALSE)))),IF(VLOOKUP(AR90,NP,28)="","",CONCATENATE(" / ",IF(VLOOKUP(AR90,NP,12)=1,VLOOKUP(AR90,NP,28),-VLOOKUP(AR90,NP,28)))),IF(VLOOKUP(AR90,NP,29)="","",CONCATENATE(" / ",IF(VLOOKUP(AR90,NP,12)=1,VLOOKUP(AR90,NP,29),-VLOOKUP(AR90,NP,29))))))</f>
        <v/>
      </c>
      <c r="BB92" s="21"/>
      <c r="BC92" s="17"/>
      <c r="BD92" s="21"/>
      <c r="BE92" s="21"/>
      <c r="BF92" s="17"/>
      <c r="BG92" s="21"/>
      <c r="BH92" s="22"/>
      <c r="BI92" s="24"/>
      <c r="BJ92" s="24"/>
      <c r="BK92" s="98"/>
      <c r="BL92" s="24"/>
      <c r="BM92" s="24"/>
      <c r="BN92" s="98"/>
      <c r="BP92" s="22"/>
      <c r="BQ92" s="32"/>
      <c r="BX92" s="37"/>
      <c r="BY92" s="121"/>
      <c r="BZ92" s="4"/>
      <c r="CA92" s="152"/>
      <c r="CB92" s="153"/>
      <c r="CC92" s="153"/>
      <c r="CD92" s="152"/>
      <c r="CE92" s="2"/>
      <c r="CF92" s="141"/>
      <c r="CG92" s="141"/>
      <c r="CH92" s="141"/>
      <c r="CI92" s="154"/>
      <c r="CJ92" s="154"/>
      <c r="CK92" s="154"/>
      <c r="CL92" s="154"/>
      <c r="CM92" s="155"/>
      <c r="CN92" s="182"/>
      <c r="CO92" s="16"/>
    </row>
    <row r="93" spans="1:93" ht="12" customHeight="1">
      <c r="A93" s="176"/>
      <c r="B93" s="16"/>
      <c r="J93" s="30"/>
      <c r="S93" s="11"/>
      <c r="Z93" s="77"/>
      <c r="AA93" s="78" t="str">
        <f>IF(AH93="","",CONCATENATE(VLOOKUP(AH87,NP,15,FALSE),"  ",VLOOKUP(AH87,NP,16,FALSE)))</f>
        <v/>
      </c>
      <c r="AB93" s="20"/>
      <c r="AC93" s="92"/>
      <c r="AD93" s="20"/>
      <c r="AE93" s="20"/>
      <c r="AF93" s="92"/>
      <c r="AG93" s="20"/>
      <c r="AH93" s="82" t="str">
        <f>IF(VLOOKUP(AH87,NP,14,FALSE)=0,"",VLOOKUP(AH87,NP,14,FALSE))</f>
        <v/>
      </c>
      <c r="AI93" s="125" t="s">
        <v>67</v>
      </c>
      <c r="AJ93" s="125"/>
      <c r="AK93" s="126" t="str">
        <f>IF(VLOOKUP(AP93,NP,32,FALSE)="","",IF(VLOOKUP(AP93,NP,32,FALSE)=0,"",VLOOKUP(AP93,NP,32,FALSE)))</f>
        <v/>
      </c>
      <c r="AL93" s="127" t="str">
        <f>IF(VLOOKUP(AP93,NP,33,FALSE)="","",IF(VLOOKUP(AP93,NP,34,FALSE)=2,"",VLOOKUP(AP93,NP,34,FALSE)))</f>
        <v/>
      </c>
      <c r="AM93" s="127"/>
      <c r="AN93" s="128" t="str">
        <f>IF(VLOOKUP(AP93,NP,33,FALSE)="","",IF(VLOOKUP(AP93,NP,33,FALSE)=0,"",VLOOKUP(AP93,NP,33,FALSE)))</f>
        <v/>
      </c>
      <c r="AO93" s="137"/>
      <c r="AP93" s="147">
        <f>AP81+1</f>
        <v>320</v>
      </c>
      <c r="AQ93" s="109"/>
      <c r="AR93" s="174" t="str">
        <f>IF(OR(AR92="",VLOOKUP(AR90,NP,20,FALSE)=0),"",IF(LEN(VLOOKUP(AR90,NP,20,FALSE))=7,VLOOKUP(AR90,NP,20,FALSE),VLOOKUP(AR90,NP,20,FALSE)))</f>
        <v/>
      </c>
      <c r="AS93" s="21" t="str">
        <f>IF(AR92="","",CONCATENATE(VLOOKUP(AR90,NP,18,FALSE)," pts - ",VLOOKUP(AR90,NP,21,FALSE)))</f>
        <v/>
      </c>
      <c r="AT93" s="21"/>
      <c r="AU93" s="17"/>
      <c r="AV93" s="21"/>
      <c r="AW93" s="21"/>
      <c r="AX93" s="17"/>
      <c r="AY93" s="21"/>
      <c r="AZ93" s="139">
        <f>AZ81+1</f>
        <v>312</v>
      </c>
      <c r="BA93" s="125" t="s">
        <v>67</v>
      </c>
      <c r="BB93" s="125"/>
      <c r="BC93" s="126" t="str">
        <f>IF(VLOOKUP(AZ93,NP,32,FALSE)="","",IF(VLOOKUP(AZ93,NP,32,FALSE)=0,"",VLOOKUP(AZ93,NP,32,FALSE)))</f>
        <v/>
      </c>
      <c r="BD93" s="127" t="str">
        <f>IF(VLOOKUP(AZ93,NP,33,FALSE)="","",IF(VLOOKUP(AZ93,NP,34,FALSE)=2,"",VLOOKUP(AZ93,NP,34,FALSE)))</f>
        <v/>
      </c>
      <c r="BE93" s="127"/>
      <c r="BF93" s="128" t="str">
        <f>IF(VLOOKUP(AZ93,NP,33,FALSE)="","",IF(VLOOKUP(AZ93,NP,33,FALSE)=0,"",VLOOKUP(AZ93,NP,33,FALSE)))</f>
        <v/>
      </c>
      <c r="BG93" s="137"/>
      <c r="BH93" s="83" t="str">
        <f>IF(VLOOKUP(BH87,NP,14,FALSE)=0,"",VLOOKUP(BH87,NP,14,FALSE))</f>
        <v/>
      </c>
      <c r="BI93" s="20" t="str">
        <f>IF(BH93="","",CONCATENATE(VLOOKUP(BH87,NP,15,FALSE),"  ",VLOOKUP(BH87,NP,16,FALSE)))</f>
        <v/>
      </c>
      <c r="BJ93" s="20"/>
      <c r="BK93" s="92"/>
      <c r="BL93" s="20"/>
      <c r="BM93" s="20"/>
      <c r="BN93" s="92"/>
      <c r="BO93" s="20"/>
      <c r="BP93" s="22"/>
      <c r="BQ93" s="32"/>
      <c r="BX93" s="38" t="s">
        <v>74</v>
      </c>
      <c r="BY93" s="121"/>
      <c r="BZ93" s="4"/>
      <c r="CA93" s="152"/>
      <c r="CB93" s="213" t="str">
        <f>'Liste des parties'!$AD$2</f>
        <v>SPIDD V2</v>
      </c>
      <c r="CC93" s="213"/>
      <c r="CD93" s="213"/>
      <c r="CE93" s="213"/>
      <c r="CF93" s="213"/>
      <c r="CG93" s="213"/>
      <c r="CH93" s="213"/>
      <c r="CI93" s="213"/>
      <c r="CJ93" s="213"/>
      <c r="CK93" s="213"/>
      <c r="CL93" s="213"/>
      <c r="CM93" s="214"/>
      <c r="CN93" s="176"/>
      <c r="CO93" s="16"/>
    </row>
    <row r="94" spans="1:93" ht="12" customHeight="1">
      <c r="A94" s="182"/>
      <c r="B94" s="16"/>
      <c r="J94" s="30"/>
      <c r="S94" s="11"/>
      <c r="Z94" s="32"/>
      <c r="AA94" s="64" t="str">
        <f>IF(AH93="","",CONCATENATE(VLOOKUP(AH87,NP,18,FALSE)," pts - ",VLOOKUP(AH87,NP,21,FALSE)))</f>
        <v/>
      </c>
      <c r="AB94" s="66"/>
      <c r="AC94" s="108"/>
      <c r="AD94" s="66"/>
      <c r="AE94" s="66"/>
      <c r="AF94" s="108"/>
      <c r="AG94" s="66"/>
      <c r="AH94" s="132">
        <v>118</v>
      </c>
      <c r="AQ94" s="185">
        <v>123</v>
      </c>
      <c r="AR94" s="84" t="str">
        <f>IF(VLOOKUP(AR96,NP,4,FALSE)=0,"",VLOOKUP(AR96,NP,4,FALSE))</f>
        <v/>
      </c>
      <c r="AS94" s="20" t="str">
        <f>IF(AR94="","",CONCATENATE(VLOOKUP(AR96,NP,5,FALSE),"  ",VLOOKUP(AR96,NP,6,FALSE)))</f>
        <v/>
      </c>
      <c r="AT94" s="20"/>
      <c r="AU94" s="92"/>
      <c r="AV94" s="20"/>
      <c r="AW94" s="20"/>
      <c r="AX94" s="92"/>
      <c r="AY94" s="20"/>
      <c r="AZ94" s="11"/>
      <c r="BA94" s="18"/>
      <c r="BB94" s="18"/>
      <c r="BC94" s="99"/>
      <c r="BD94" s="18"/>
      <c r="BE94" s="18"/>
      <c r="BF94" s="99"/>
      <c r="BH94" s="136">
        <v>126</v>
      </c>
      <c r="BI94" s="27" t="str">
        <f>IF(BH93="","",CONCATENATE(VLOOKUP(BH87,NP,18,FALSE)," pts - ",VLOOKUP(BH87,NP,21,FALSE)))</f>
        <v/>
      </c>
      <c r="BJ94" s="27"/>
      <c r="BK94" s="97"/>
      <c r="BL94" s="27"/>
      <c r="BM94" s="27"/>
      <c r="BN94" s="97"/>
      <c r="BO94" s="27"/>
      <c r="BQ94" s="32"/>
      <c r="BR94" s="18"/>
      <c r="BS94" s="99"/>
      <c r="BT94" s="18"/>
      <c r="BU94" s="18"/>
      <c r="BV94" s="99"/>
      <c r="BW94" s="18"/>
      <c r="BX94" s="36"/>
      <c r="BY94" s="121"/>
      <c r="BZ94" s="4"/>
      <c r="CA94" s="101"/>
      <c r="CB94" s="4"/>
      <c r="CC94" s="4"/>
      <c r="CD94" s="101"/>
      <c r="CE94" s="2"/>
      <c r="CF94" s="4"/>
      <c r="CG94" s="4"/>
      <c r="CH94" s="4"/>
      <c r="CI94" s="153"/>
      <c r="CJ94" s="153"/>
      <c r="CK94" s="153"/>
      <c r="CL94" s="153"/>
      <c r="CM94" s="155"/>
      <c r="CN94" s="182"/>
      <c r="CO94" s="16"/>
    </row>
    <row r="95" spans="1:93" ht="12" customHeight="1">
      <c r="A95" s="176"/>
      <c r="B95" s="16"/>
      <c r="J95" s="30"/>
      <c r="Z95" s="32"/>
      <c r="AA95" s="64" t="str">
        <f>IF(AH93="","",CONCATENATE(IF(VLOOKUP(AP93,NP,23,FALSE)="","",IF(VLOOKUP(AP93,NP,12,FALSE)=1,VLOOKUP(AP93,NP,23,FALSE),-VLOOKUP(AP93,NP,23,FALSE))),IF(VLOOKUP(AP93,NP,24,FALSE)="","",CONCATENATE(" / ",IF(VLOOKUP(AP93,NP,12,FALSE)=1,VLOOKUP(AP93,NP,24,FALSE),-VLOOKUP(AP93,NP,24,FALSE)))),IF(VLOOKUP(AP93,NP,25,FALSE)="","",CONCATENATE(" / ",IF(VLOOKUP(AP93,NP,12,FALSE)=1,VLOOKUP(AP93,NP,25,FALSE),-VLOOKUP(AP93,NP,25,FALSE)))),IF(VLOOKUP(AP93,NP,26,FALSE)="","",CONCATENATE(" / ",IF(VLOOKUP(AP93,NP,12,FALSE)=1,VLOOKUP(AP93,NP,26,FALSE),-VLOOKUP(AP93,NP,26,FALSE)))),IF(VLOOKUP(AP93,NP,27,FALSE)="","",CONCATENATE(" / ",IF(VLOOKUP(AP93,NP,12,FALSE)=1,VLOOKUP(AP93,NP,27,FALSE),-VLOOKUP(AP93,NP,27,FALSE)))),IF(VLOOKUP(AP93,NP,28)="","",CONCATENATE(" / ",IF(VLOOKUP(AP93,NP,12)=1,VLOOKUP(AP93,NP,28),-VLOOKUP(AP93,NP,28)))),IF(VLOOKUP(AP93,NP,29)="","",CONCATENATE(" / ",IF(VLOOKUP(AP93,NP,12)=1,VLOOKUP(AP93,NP,29),-VLOOKUP(AP93,NP,29))))))</f>
        <v/>
      </c>
      <c r="AB95" s="64"/>
      <c r="AC95" s="107"/>
      <c r="AD95" s="64"/>
      <c r="AE95" s="64"/>
      <c r="AF95" s="107"/>
      <c r="AG95" s="64"/>
      <c r="AH95" s="71"/>
      <c r="AQ95" s="186"/>
      <c r="AR95" s="174" t="str">
        <f>IF(OR(AR94="",VLOOKUP(AR96,NP,10,FALSE)=0),"",IF(LEN(VLOOKUP(AR96,NP,10,FALSE))=7,VLOOKUP(AR96,NP,10,FALSE),VLOOKUP(AR96,NP,10,FALSE)))</f>
        <v/>
      </c>
      <c r="AS95" s="27" t="str">
        <f>IF(AR94="","",CONCATENATE(VLOOKUP(AR96,NP,8,FALSE)," pts - ",VLOOKUP(AR96,NP,11,FALSE)))</f>
        <v/>
      </c>
      <c r="AT95" s="27"/>
      <c r="AU95" s="97"/>
      <c r="AV95" s="27"/>
      <c r="AW95" s="27"/>
      <c r="AX95" s="97"/>
      <c r="AY95" s="85"/>
      <c r="AZ95" s="11"/>
      <c r="BA95" s="18"/>
      <c r="BB95" s="18"/>
      <c r="BC95" s="99"/>
      <c r="BD95" s="18"/>
      <c r="BE95" s="18"/>
      <c r="BF95" s="99"/>
      <c r="BH95" s="26"/>
      <c r="BI95" s="21" t="str">
        <f>IF(BH93="","",CONCATENATE(IF(VLOOKUP(AZ93,NP,23,FALSE)="","",IF(VLOOKUP(AZ93,NP,12,FALSE)=1,VLOOKUP(AZ93,NP,23,FALSE),-VLOOKUP(AZ93,NP,23,FALSE))),IF(VLOOKUP(AZ93,NP,24,FALSE)="","",CONCATENATE(" / ",IF(VLOOKUP(AZ93,NP,12,FALSE)=1,VLOOKUP(AZ93,NP,24,FALSE),-VLOOKUP(AZ93,NP,24,FALSE)))),IF(VLOOKUP(AZ93,NP,25,FALSE)="","",CONCATENATE(" / ",IF(VLOOKUP(AZ93,NP,12,FALSE)=1,VLOOKUP(AZ93,NP,25,FALSE),-VLOOKUP(AZ93,NP,25,FALSE)))),IF(VLOOKUP(AZ93,NP,26,FALSE)="","",CONCATENATE(" / ",IF(VLOOKUP(AZ93,NP,12,FALSE)=1,VLOOKUP(AZ93,NP,26,FALSE),-VLOOKUP(AZ93,NP,26,FALSE)))),IF(VLOOKUP(AZ93,NP,27,FALSE)="","",CONCATENATE(" / ",IF(VLOOKUP(AZ93,NP,12,FALSE)=1,VLOOKUP(AZ93,NP,27,FALSE),-VLOOKUP(AZ93,NP,27,FALSE)))),IF(VLOOKUP(AZ93,NP,28)="","",CONCATENATE(" / ",IF(VLOOKUP(AZ93,NP,12)=1,VLOOKUP(AZ93,NP,28),-VLOOKUP(AZ93,NP,28)))),IF(VLOOKUP(AZ93,NP,29)="","",CONCATENATE(" / ",IF(VLOOKUP(AZ93,NP,12)=1,VLOOKUP(AZ93,NP,29),-VLOOKUP(AZ93,NP,29))))))</f>
        <v/>
      </c>
      <c r="BJ95" s="21"/>
      <c r="BK95" s="17"/>
      <c r="BL95" s="21"/>
      <c r="BM95" s="21"/>
      <c r="BN95" s="17"/>
      <c r="BO95" s="21"/>
      <c r="BQ95" s="32"/>
      <c r="BX95" s="36" t="s">
        <v>75</v>
      </c>
      <c r="BY95" s="2"/>
      <c r="BZ95" s="141"/>
      <c r="CA95" s="143"/>
      <c r="CB95" s="215" t="str">
        <f>'Liste des parties'!$AE$2</f>
        <v xml:space="preserve"> 33_128DI-128J-CI</v>
      </c>
      <c r="CC95" s="215"/>
      <c r="CD95" s="215"/>
      <c r="CE95" s="215"/>
      <c r="CF95" s="215"/>
      <c r="CG95" s="215"/>
      <c r="CH95" s="215"/>
      <c r="CI95" s="215"/>
      <c r="CJ95" s="215"/>
      <c r="CK95" s="215"/>
      <c r="CL95" s="215"/>
      <c r="CM95" s="216"/>
      <c r="CN95" s="176"/>
      <c r="CO95" s="16"/>
    </row>
    <row r="96" spans="1:93" ht="12" customHeight="1" thickBot="1">
      <c r="A96" s="182"/>
      <c r="B96" s="16"/>
      <c r="J96" s="30"/>
      <c r="Z96" s="32"/>
      <c r="AA96" s="121"/>
      <c r="AB96" s="121"/>
      <c r="AC96" s="122"/>
      <c r="AD96" s="121"/>
      <c r="AE96" s="121"/>
      <c r="AH96" s="77"/>
      <c r="AI96" s="20" t="str">
        <f>IF(AP96="","",IF(VLOOKUP(AR96,NP,12,FALSE)=0,CONCATENATE(VLOOKUP(AR96,NP,5,FALSE),"  ",VLOOKUP(AR96,NP,6,FALSE)),IF(VLOOKUP(AR96,NP,22,FALSE)=0,CONCATENATE(VLOOKUP(AR96,NP,15,FALSE),"  ",VLOOKUP(AR96,NP,16,FALSE)),"")))</f>
        <v/>
      </c>
      <c r="AJ96" s="20"/>
      <c r="AK96" s="92"/>
      <c r="AL96" s="20"/>
      <c r="AM96" s="20"/>
      <c r="AN96" s="92"/>
      <c r="AO96" s="20"/>
      <c r="AP96" s="90" t="str">
        <f>IF(AND(VLOOKUP(AR96,NP,12,FALSE)=0,VLOOKUP(AR96,NP,22,FALSE)=0),"",IF(VLOOKUP(AR96,NP,12,FALSE)=0,VLOOKUP(AR96,NP,4,FALSE),IF(VLOOKUP(AR96,NP,22,FALSE)=0,VLOOKUP(AR96,NP,14,FALSE),"")))</f>
        <v/>
      </c>
      <c r="AQ96" s="136"/>
      <c r="AR96" s="124">
        <f>AR90+1</f>
        <v>304</v>
      </c>
      <c r="AS96" s="125" t="s">
        <v>67</v>
      </c>
      <c r="AT96" s="125"/>
      <c r="AU96" s="126" t="str">
        <f>IF(VLOOKUP(AR96,NP,32,FALSE)="","",IF(VLOOKUP(AR96,NP,32,FALSE)=0,"",VLOOKUP(AR96,NP,32,FALSE)))</f>
        <v/>
      </c>
      <c r="AV96" s="127" t="str">
        <f>IF(VLOOKUP(AR96,NP,33,FALSE)="","",IF(VLOOKUP(AR96,NP,34,FALSE)=2,"",VLOOKUP(AR96,NP,34,FALSE)))</f>
        <v/>
      </c>
      <c r="AW96" s="127"/>
      <c r="AX96" s="128" t="str">
        <f>IF(VLOOKUP(AR96,NP,33,FALSE)="","",IF(VLOOKUP(AR96,NP,33,FALSE)=0,"",VLOOKUP(AR96,NP,33,FALSE)))</f>
        <v/>
      </c>
      <c r="AY96" s="129"/>
      <c r="AZ96" s="83" t="str">
        <f>IF(VLOOKUP(AZ93,NP,14,FALSE)=0,"",VLOOKUP(AZ93,NP,14,FALSE))</f>
        <v/>
      </c>
      <c r="BA96" s="20" t="str">
        <f>IF(AZ96="","",CONCATENATE(VLOOKUP(AZ93,NP,15,FALSE),"  ",VLOOKUP(AZ93,NP,16,FALSE)))</f>
        <v/>
      </c>
      <c r="BB96" s="20"/>
      <c r="BC96" s="92"/>
      <c r="BD96" s="20"/>
      <c r="BE96" s="20"/>
      <c r="BF96" s="92"/>
      <c r="BG96" s="20"/>
      <c r="BH96" s="31"/>
      <c r="BI96" s="39"/>
      <c r="BJ96" s="28"/>
      <c r="BK96" s="15"/>
      <c r="BL96" s="28"/>
      <c r="BM96" s="28"/>
      <c r="BN96" s="15"/>
      <c r="BO96" s="18"/>
      <c r="BQ96" s="32"/>
      <c r="BR96" s="40"/>
      <c r="BS96" s="109"/>
      <c r="BT96" s="40"/>
      <c r="BU96" s="40"/>
      <c r="BV96" s="109"/>
      <c r="BW96" s="40"/>
      <c r="BX96" s="41"/>
      <c r="BY96" s="156"/>
      <c r="BZ96" s="6"/>
      <c r="CA96" s="102"/>
      <c r="CB96" s="6"/>
      <c r="CC96" s="6"/>
      <c r="CD96" s="102"/>
      <c r="CE96" s="156"/>
      <c r="CF96" s="6"/>
      <c r="CG96" s="6"/>
      <c r="CH96" s="6"/>
      <c r="CI96" s="157"/>
      <c r="CJ96" s="157"/>
      <c r="CK96" s="157"/>
      <c r="CL96" s="157"/>
      <c r="CM96" s="158"/>
      <c r="CN96" s="182"/>
      <c r="CO96" s="16"/>
    </row>
    <row r="97" spans="1:93" ht="12" customHeight="1">
      <c r="A97" s="181"/>
      <c r="B97" s="16"/>
      <c r="J97" s="30"/>
      <c r="Z97" s="32"/>
      <c r="AA97" s="120"/>
      <c r="AB97" s="121"/>
      <c r="AC97" s="122"/>
      <c r="AD97" s="121"/>
      <c r="AE97" s="121"/>
      <c r="AH97" s="32"/>
      <c r="AI97" s="64" t="str">
        <f>IF(AP96="","",IF(VLOOKUP(AR96,NP,12,FALSE)=0,CONCATENATE(VLOOKUP(AR96,NP,8,FALSE)," pts - ",VLOOKUP(AR96,NP,11,FALSE)),IF(VLOOKUP(AR96,NP,22,FALSE)=0,CONCATENATE(VLOOKUP(AR96,NP,18,FALSE)," pts - ",VLOOKUP(AR96,NP,21,FALSE)),"")))</f>
        <v/>
      </c>
      <c r="AJ97" s="64"/>
      <c r="AK97" s="97"/>
      <c r="AL97" s="27"/>
      <c r="AM97" s="27"/>
      <c r="AN97" s="97"/>
      <c r="AO97" s="27"/>
      <c r="AP97" s="118">
        <f>AQ94</f>
        <v>123</v>
      </c>
      <c r="AQ97" s="136"/>
      <c r="AR97" s="2"/>
      <c r="AS97" s="120"/>
      <c r="AT97" s="120"/>
      <c r="AU97" s="130"/>
      <c r="AV97" s="120"/>
      <c r="AW97" s="120"/>
      <c r="AX97" s="130"/>
      <c r="AY97" s="131"/>
      <c r="AZ97" s="180">
        <f>AQ98</f>
        <v>126</v>
      </c>
      <c r="BA97" s="27" t="str">
        <f>IF(AZ96="","",CONCATENATE(VLOOKUP(AZ93,NP,18,FALSE)," pts - ",VLOOKUP(AZ93,NP,21,FALSE)))</f>
        <v/>
      </c>
      <c r="BB97" s="27"/>
      <c r="BC97" s="97"/>
      <c r="BD97" s="27"/>
      <c r="BE97" s="27"/>
      <c r="BF97" s="97"/>
      <c r="BG97" s="27"/>
      <c r="BI97" s="39"/>
      <c r="BQ97" s="32"/>
      <c r="BR97" s="40"/>
      <c r="BS97" s="109"/>
      <c r="BT97" s="40"/>
      <c r="BU97" s="40"/>
      <c r="BV97" s="109"/>
      <c r="BW97" s="40"/>
      <c r="BX97" s="40"/>
      <c r="BY97" s="40"/>
      <c r="BZ97" s="40"/>
      <c r="CA97" s="109"/>
      <c r="CB97" s="40"/>
      <c r="CC97" s="40"/>
      <c r="CD97" s="109"/>
      <c r="CE97" s="40"/>
      <c r="CF97" s="40"/>
      <c r="CG97" s="40"/>
      <c r="CH97" s="40"/>
      <c r="CI97" s="40"/>
      <c r="CJ97" s="40"/>
      <c r="CK97" s="40"/>
      <c r="CL97" s="40"/>
      <c r="CN97" s="181"/>
      <c r="CO97" s="16"/>
    </row>
    <row r="98" spans="1:93" ht="12" customHeight="1">
      <c r="A98" s="181"/>
      <c r="B98" s="16"/>
      <c r="C98" s="11"/>
      <c r="J98" s="30"/>
      <c r="Z98" s="32"/>
      <c r="AH98" s="32"/>
      <c r="AP98" s="71"/>
      <c r="AQ98" s="187">
        <v>126</v>
      </c>
      <c r="AR98" s="84" t="str">
        <f>IF(VLOOKUP(AR96,NP,14,FALSE)=0,"",VLOOKUP(AR96,NP,14,FALSE))</f>
        <v/>
      </c>
      <c r="AS98" s="20" t="str">
        <f>IF(AR98="","",CONCATENATE(VLOOKUP(AR96,NP,15,FALSE),"  ",VLOOKUP(AR96,NP,16,FALSE)))</f>
        <v/>
      </c>
      <c r="AT98" s="134"/>
      <c r="AU98" s="135"/>
      <c r="AV98" s="134"/>
      <c r="AW98" s="134"/>
      <c r="AX98" s="135"/>
      <c r="AY98" s="86"/>
      <c r="AZ98" s="26"/>
      <c r="BA98" s="21" t="str">
        <f>IF(AZ96="","",CONCATENATE(IF(VLOOKUP(AR96,NP,23,FALSE)="","",IF(VLOOKUP(AR96,NP,12,FALSE)=1,VLOOKUP(AR96,NP,23,FALSE),-VLOOKUP(AR96,NP,23,FALSE))),IF(VLOOKUP(AR96,NP,24,FALSE)="","",CONCATENATE(" / ",IF(VLOOKUP(AR96,NP,12,FALSE)=1,VLOOKUP(AR96,NP,24,FALSE),-VLOOKUP(AR96,NP,24,FALSE)))),IF(VLOOKUP(AR96,NP,25,FALSE)="","",CONCATENATE(" / ",IF(VLOOKUP(AR96,NP,12,FALSE)=1,VLOOKUP(AR96,NP,25,FALSE),-VLOOKUP(AR96,NP,25,FALSE)))),IF(VLOOKUP(AR96,NP,26,FALSE)="","",CONCATENATE(" / ",IF(VLOOKUP(AR96,NP,12,FALSE)=1,VLOOKUP(AR96,NP,26,FALSE),-VLOOKUP(AR96,NP,26,FALSE)))),IF(VLOOKUP(AR96,NP,27,FALSE)="","",CONCATENATE(" / ",IF(VLOOKUP(AR96,NP,12,FALSE)=1,VLOOKUP(AR96,NP,27,FALSE),-VLOOKUP(AR96,NP,27,FALSE)))),IF(VLOOKUP(AR96,NP,28)="","",CONCATENATE(" / ",IF(VLOOKUP(AR96,NP,12)=1,VLOOKUP(AR96,NP,28),-VLOOKUP(AR96,NP,28)))),IF(VLOOKUP(AR96,NP,29)="","",CONCATENATE(" / ",IF(VLOOKUP(AR96,NP,12)=1,VLOOKUP(AR96,NP,29),-VLOOKUP(AR96,NP,29))))))</f>
        <v/>
      </c>
      <c r="BB98" s="21"/>
      <c r="BC98" s="17"/>
      <c r="BD98" s="21"/>
      <c r="BE98" s="21"/>
      <c r="BF98" s="17"/>
      <c r="BG98" s="21"/>
      <c r="BI98" s="39"/>
      <c r="BQ98" s="39"/>
      <c r="CG98" s="109"/>
      <c r="CH98" s="109"/>
      <c r="CI98" s="109"/>
      <c r="CJ98" s="109"/>
      <c r="CK98" s="109"/>
      <c r="CL98" s="109"/>
      <c r="CN98" s="181"/>
      <c r="CO98" s="16"/>
    </row>
    <row r="99" spans="1:93" ht="12" customHeight="1">
      <c r="A99" s="178"/>
      <c r="B99" s="44"/>
      <c r="C99" s="11"/>
      <c r="J99" s="30"/>
      <c r="K99" s="159"/>
      <c r="L99" s="160"/>
      <c r="M99" s="160"/>
      <c r="N99" s="160"/>
      <c r="O99" s="160"/>
      <c r="P99" s="160"/>
      <c r="Q99" s="160"/>
      <c r="R99" s="161"/>
      <c r="Z99" s="32"/>
      <c r="AH99" s="32"/>
      <c r="AP99" s="32"/>
      <c r="AQ99" s="109"/>
      <c r="AR99" s="174" t="str">
        <f>IF(OR(AR98="",VLOOKUP(AR96,NP,20,FALSE)=0),"",IF(LEN(VLOOKUP(AR96,NP,20,FALSE))=7,VLOOKUP(AR96,NP,20,FALSE),VLOOKUP(AR96,NP,20,FALSE)))</f>
        <v/>
      </c>
      <c r="AS99" s="21" t="str">
        <f>IF(AR98="","",CONCATENATE(VLOOKUP(AR96,NP,18,FALSE)," pts - ",VLOOKUP(AR96,NP,21,FALSE)))</f>
        <v/>
      </c>
      <c r="AT99" s="21"/>
      <c r="AU99" s="17"/>
      <c r="AV99" s="21"/>
      <c r="AW99" s="21"/>
      <c r="AX99" s="17"/>
      <c r="AY99" s="21"/>
      <c r="AZ99" s="40"/>
      <c r="BA99" s="39"/>
      <c r="BH99" s="11"/>
      <c r="BI99" s="43"/>
      <c r="BJ99" s="18"/>
      <c r="BK99" s="99"/>
      <c r="BL99" s="18"/>
      <c r="BM99" s="18"/>
      <c r="BN99" s="99"/>
      <c r="BO99" s="18"/>
      <c r="BP99" s="11"/>
      <c r="BQ99" s="43"/>
      <c r="BR99" s="18"/>
      <c r="BS99" s="99"/>
      <c r="BT99" s="18"/>
      <c r="BU99" s="18"/>
      <c r="BV99" s="99"/>
      <c r="BW99" s="18"/>
      <c r="BX99" s="159"/>
      <c r="BY99" s="162"/>
      <c r="BZ99" s="162"/>
      <c r="CA99" s="162"/>
      <c r="CB99" s="162"/>
      <c r="CC99" s="162"/>
      <c r="CD99" s="162"/>
      <c r="CE99" s="163"/>
      <c r="CF99" s="11"/>
      <c r="CG99" s="15"/>
      <c r="CH99" s="15"/>
      <c r="CI99" s="15"/>
      <c r="CJ99" s="15"/>
      <c r="CK99" s="15"/>
      <c r="CL99" s="15"/>
      <c r="CM99" s="18"/>
      <c r="CN99" s="178"/>
      <c r="CO99" s="44"/>
    </row>
    <row r="100" spans="1:93" ht="12" customHeight="1">
      <c r="A100" s="178"/>
      <c r="B100" s="44"/>
      <c r="C100" s="11"/>
      <c r="J100" s="30"/>
      <c r="K100" s="17"/>
      <c r="L100" s="17"/>
      <c r="M100" s="17"/>
      <c r="N100" s="17"/>
      <c r="O100" s="17"/>
      <c r="P100" s="17"/>
      <c r="Q100" s="17"/>
      <c r="R100" s="17"/>
      <c r="Z100" s="32"/>
      <c r="AH100" s="32"/>
      <c r="AP100" s="32"/>
      <c r="AQ100" s="109"/>
      <c r="AR100" s="11"/>
      <c r="AS100" s="23"/>
      <c r="AT100" s="24"/>
      <c r="AU100" s="98"/>
      <c r="AV100" s="24"/>
      <c r="AW100" s="24"/>
      <c r="AX100" s="98"/>
      <c r="AZ100" s="40"/>
      <c r="BA100" s="39"/>
      <c r="BH100" s="11"/>
      <c r="BI100" s="43"/>
      <c r="BJ100" s="18"/>
      <c r="BK100" s="99"/>
      <c r="BL100" s="18"/>
      <c r="BM100" s="18"/>
      <c r="BN100" s="99"/>
      <c r="BO100" s="18"/>
      <c r="BP100" s="11"/>
      <c r="BQ100" s="43"/>
      <c r="BR100" s="18"/>
      <c r="BS100" s="99"/>
      <c r="BT100" s="18"/>
      <c r="BU100" s="18"/>
      <c r="BV100" s="99"/>
      <c r="BW100" s="18"/>
      <c r="BX100" s="17"/>
      <c r="BY100" s="68"/>
      <c r="BZ100" s="68"/>
      <c r="CA100" s="68"/>
      <c r="CB100" s="68"/>
      <c r="CC100" s="68"/>
      <c r="CD100" s="68"/>
      <c r="CE100" s="68"/>
      <c r="CF100" s="11"/>
      <c r="CG100" s="15"/>
      <c r="CH100" s="15"/>
      <c r="CI100" s="15"/>
      <c r="CJ100" s="15"/>
      <c r="CK100" s="15"/>
      <c r="CL100" s="15"/>
      <c r="CM100" s="18"/>
      <c r="CN100" s="178"/>
      <c r="CO100" s="44"/>
    </row>
    <row r="101" spans="1:93" ht="12" customHeight="1">
      <c r="A101" s="178"/>
      <c r="B101" s="44"/>
      <c r="C101" s="11"/>
      <c r="J101" s="30"/>
      <c r="K101" s="17" t="s">
        <v>134</v>
      </c>
      <c r="L101" s="17"/>
      <c r="M101" s="17"/>
      <c r="N101" s="17"/>
      <c r="O101" s="17"/>
      <c r="P101" s="17"/>
      <c r="Q101" s="17"/>
      <c r="R101" s="17"/>
      <c r="Z101" s="32"/>
      <c r="AH101" s="32"/>
      <c r="AP101" s="32"/>
      <c r="AQ101" s="109"/>
      <c r="AR101" s="11"/>
      <c r="AS101" s="23"/>
      <c r="AT101" s="23"/>
      <c r="AU101" s="93"/>
      <c r="AV101" s="23"/>
      <c r="AW101" s="23"/>
      <c r="AX101" s="93"/>
      <c r="AY101" s="18"/>
      <c r="AZ101" s="40"/>
      <c r="BA101" s="39"/>
      <c r="BH101" s="11"/>
      <c r="BI101" s="45"/>
      <c r="BJ101" s="24"/>
      <c r="BK101" s="98"/>
      <c r="BL101" s="24"/>
      <c r="BM101" s="24"/>
      <c r="BN101" s="98"/>
      <c r="BO101" s="18"/>
      <c r="BP101" s="11"/>
      <c r="BQ101" s="43"/>
      <c r="BR101" s="18"/>
      <c r="BS101" s="99"/>
      <c r="BT101" s="18"/>
      <c r="BU101" s="18"/>
      <c r="BV101" s="99"/>
      <c r="BW101" s="18"/>
      <c r="BX101" s="17" t="s">
        <v>119</v>
      </c>
      <c r="BY101" s="17"/>
      <c r="BZ101" s="17"/>
      <c r="CA101" s="17"/>
      <c r="CB101" s="17"/>
      <c r="CC101" s="17"/>
      <c r="CD101" s="17"/>
      <c r="CE101" s="17"/>
      <c r="CF101" s="11"/>
      <c r="CG101" s="18"/>
      <c r="CH101" s="18"/>
      <c r="CI101" s="18"/>
      <c r="CJ101" s="18"/>
      <c r="CK101" s="18"/>
      <c r="CL101" s="18"/>
      <c r="CM101" s="18"/>
      <c r="CN101" s="178"/>
      <c r="CO101" s="44"/>
    </row>
    <row r="102" spans="1:93" ht="12" customHeight="1">
      <c r="A102" s="178"/>
      <c r="B102" s="44"/>
      <c r="C102" s="11"/>
      <c r="J102" s="30"/>
      <c r="Z102" s="32"/>
      <c r="AH102" s="32"/>
      <c r="AP102" s="32"/>
      <c r="AQ102" s="109"/>
      <c r="AR102" s="11"/>
      <c r="AS102" s="23"/>
      <c r="AT102" s="24"/>
      <c r="AU102" s="98"/>
      <c r="AV102" s="24"/>
      <c r="AW102" s="24"/>
      <c r="AX102" s="98"/>
      <c r="AZ102" s="40"/>
      <c r="BA102" s="39"/>
      <c r="BH102" s="11"/>
      <c r="BI102" s="46"/>
      <c r="BJ102" s="28"/>
      <c r="BK102" s="15"/>
      <c r="BL102" s="28"/>
      <c r="BM102" s="28"/>
      <c r="BN102" s="15"/>
      <c r="BO102" s="18"/>
      <c r="BP102" s="11"/>
      <c r="BQ102" s="45"/>
      <c r="BR102" s="24"/>
      <c r="BS102" s="98"/>
      <c r="BT102" s="24"/>
      <c r="BU102" s="24"/>
      <c r="BV102" s="98"/>
      <c r="BW102" s="18"/>
      <c r="BX102" s="11"/>
      <c r="BY102" s="18"/>
      <c r="BZ102" s="18"/>
      <c r="CA102" s="99"/>
      <c r="CB102" s="18"/>
      <c r="CC102" s="18"/>
      <c r="CD102" s="99"/>
      <c r="CE102" s="18"/>
      <c r="CF102" s="18"/>
      <c r="CG102" s="18"/>
      <c r="CH102" s="18"/>
      <c r="CI102" s="18"/>
      <c r="CJ102" s="18"/>
      <c r="CK102" s="18"/>
      <c r="CL102" s="18"/>
      <c r="CM102" s="18"/>
      <c r="CN102" s="178"/>
      <c r="CO102" s="44"/>
    </row>
    <row r="103" spans="1:93" ht="12" customHeight="1">
      <c r="A103" s="178"/>
      <c r="B103" s="44"/>
      <c r="C103" s="11"/>
      <c r="J103" s="30"/>
      <c r="K103" s="20" t="str">
        <f>IF(R103="","",IF(VLOOKUP(Z27,NP,12,FALSE)=0,CONCATENATE(VLOOKUP(Z27,NP,5,FALSE),"  ",VLOOKUP(Z27,NP,6,FALSE)),IF(VLOOKUP(Z27,NP,22,FALSE)=0,CONCATENATE(VLOOKUP(Z27,NP,15,FALSE),"  ",VLOOKUP(Z27,NP,16,FALSE)),"")))</f>
        <v/>
      </c>
      <c r="L103" s="20"/>
      <c r="M103" s="92"/>
      <c r="N103" s="20"/>
      <c r="O103" s="20"/>
      <c r="P103" s="92"/>
      <c r="Q103" s="20"/>
      <c r="R103" s="84" t="str">
        <f>IF(AND(VLOOKUP(Z27,NP,12,FALSE)=0,VLOOKUP(Z27,NP,22,FALSE)=0),"",IF(VLOOKUP(Z27,NP,12,FALSE)=0,VLOOKUP(Z27,NP,4,FALSE),IF(VLOOKUP(Z27,NP,22,FALSE)=0,VLOOKUP(Z27,NP,14,FALSE),"")))</f>
        <v/>
      </c>
      <c r="S103" s="164">
        <v>54</v>
      </c>
      <c r="T103" s="34"/>
      <c r="U103" s="94"/>
      <c r="V103" s="34"/>
      <c r="W103" s="34"/>
      <c r="X103" s="94"/>
      <c r="Y103" s="34"/>
      <c r="Z103" s="32"/>
      <c r="AH103" s="32"/>
      <c r="AP103" s="32"/>
      <c r="AQ103" s="109"/>
      <c r="AR103" s="11"/>
      <c r="AS103" s="23"/>
      <c r="AT103" s="15"/>
      <c r="AU103" s="15"/>
      <c r="AV103" s="15"/>
      <c r="AW103" s="15"/>
      <c r="AX103" s="15"/>
      <c r="AZ103" s="11"/>
      <c r="BA103" s="42"/>
      <c r="BB103" s="23"/>
      <c r="BC103" s="93"/>
      <c r="BD103" s="23"/>
      <c r="BE103" s="23"/>
      <c r="BF103" s="93"/>
      <c r="BG103" s="18"/>
      <c r="BH103" s="11"/>
      <c r="BI103" s="165"/>
      <c r="BJ103" s="15"/>
      <c r="BK103" s="15"/>
      <c r="BL103" s="15"/>
      <c r="BM103" s="15"/>
      <c r="BN103" s="15"/>
      <c r="BO103" s="18"/>
      <c r="BP103" s="11"/>
      <c r="BQ103" s="33"/>
      <c r="BR103" s="34"/>
      <c r="BS103" s="94"/>
      <c r="BT103" s="34"/>
      <c r="BU103" s="34"/>
      <c r="BV103" s="94"/>
      <c r="BW103" s="109">
        <v>62</v>
      </c>
      <c r="BX103" s="84" t="str">
        <f>IF(AND(VLOOKUP(BP27,NP,12,FALSE)=0,VLOOKUP(BP27,NP,22,FALSE)=0),"",IF(VLOOKUP(BP27,NP,12,FALSE)=0,VLOOKUP(BP27,NP,4,FALSE),IF(VLOOKUP(BP27,NP,22,FALSE)=0,VLOOKUP(BP27,NP,14,FALSE),"")))</f>
        <v/>
      </c>
      <c r="BY103" s="20" t="str">
        <f>IF(BX103="","",IF(VLOOKUP(BP27,NP,12,FALSE)=0,CONCATENATE(VLOOKUP(BP27,NP,5,FALSE),"  ",VLOOKUP(BP27,NP,6,FALSE)),IF(VLOOKUP(BP27,NP,22,FALSE)=0,CONCATENATE(VLOOKUP(BP27,NP,15,FALSE),"  ",VLOOKUP(BP27,NP,16,FALSE)),"")))</f>
        <v/>
      </c>
      <c r="BZ103" s="20"/>
      <c r="CA103" s="92"/>
      <c r="CB103" s="20"/>
      <c r="CC103" s="20"/>
      <c r="CD103" s="92"/>
      <c r="CE103" s="20"/>
      <c r="CF103" s="11"/>
      <c r="CG103" s="18"/>
      <c r="CH103" s="18"/>
      <c r="CI103" s="18"/>
      <c r="CJ103" s="18"/>
      <c r="CK103" s="18"/>
      <c r="CL103" s="18"/>
      <c r="CM103" s="18"/>
      <c r="CN103" s="178"/>
      <c r="CO103" s="44"/>
    </row>
    <row r="104" spans="1:93" ht="12" customHeight="1">
      <c r="A104" s="178"/>
      <c r="B104" s="44"/>
      <c r="C104" s="11"/>
      <c r="J104" s="87"/>
      <c r="K104" s="64" t="str">
        <f>IF(R103="","",IF(VLOOKUP(Z27,NP,12,FALSE)=0,CONCATENATE(VLOOKUP(Z27,NP,8,FALSE)," pts - ",VLOOKUP(Z27,NP,11,FALSE)),IF(VLOOKUP(Z27,NP,22,FALSE)=0,CONCATENATE(VLOOKUP(Z27,NP,18,FALSE)," pts - ",VLOOKUP(Z27,NP,21,FALSE)),"")))</f>
        <v/>
      </c>
      <c r="L104" s="64"/>
      <c r="M104" s="107"/>
      <c r="N104" s="64"/>
      <c r="O104" s="64"/>
      <c r="P104" s="107"/>
      <c r="Q104" s="64"/>
      <c r="R104" s="18"/>
      <c r="Z104" s="32"/>
      <c r="AH104" s="32"/>
      <c r="AP104" s="32"/>
      <c r="AQ104" s="109"/>
      <c r="AR104" s="11"/>
      <c r="AS104" s="23"/>
      <c r="AT104" s="18"/>
      <c r="AU104" s="99"/>
      <c r="AV104" s="18"/>
      <c r="AW104" s="18"/>
      <c r="AX104" s="99"/>
      <c r="AZ104" s="11"/>
      <c r="BA104" s="45"/>
      <c r="BB104" s="24"/>
      <c r="BC104" s="98"/>
      <c r="BD104" s="24"/>
      <c r="BE104" s="24"/>
      <c r="BF104" s="98"/>
      <c r="BH104" s="11"/>
      <c r="BI104" s="43"/>
      <c r="BJ104" s="18"/>
      <c r="BK104" s="99"/>
      <c r="BL104" s="18"/>
      <c r="BM104" s="18"/>
      <c r="BN104" s="99"/>
      <c r="BO104" s="18"/>
      <c r="BP104" s="11"/>
      <c r="BQ104" s="48"/>
      <c r="BR104" s="49"/>
      <c r="BS104" s="93"/>
      <c r="BT104" s="49"/>
      <c r="BU104" s="49"/>
      <c r="BV104" s="93"/>
      <c r="BW104" s="18"/>
      <c r="BX104" s="18"/>
      <c r="BY104" s="21" t="str">
        <f>IF(BX103="","",IF(VLOOKUP(BP27,NP,12,FALSE)=0,CONCATENATE(VLOOKUP(BP27,NP,8,FALSE)," pts - ",VLOOKUP(BP27,NP,11,FALSE)),IF(VLOOKUP(BP27,NP,22,FALSE)=0,CONCATENATE(VLOOKUP(BP27,NP,18,FALSE)," pts - ",VLOOKUP(BP27,NP,21,FALSE)),"")))</f>
        <v/>
      </c>
      <c r="BZ104" s="21"/>
      <c r="CA104" s="17"/>
      <c r="CB104" s="21"/>
      <c r="CC104" s="21"/>
      <c r="CD104" s="17"/>
      <c r="CE104" s="21"/>
      <c r="CF104" s="26"/>
      <c r="CG104" s="18"/>
      <c r="CH104" s="18"/>
      <c r="CI104" s="18"/>
      <c r="CJ104" s="18"/>
      <c r="CK104" s="18"/>
      <c r="CL104" s="18"/>
      <c r="CM104" s="18"/>
      <c r="CN104" s="178"/>
      <c r="CO104" s="44"/>
    </row>
    <row r="105" spans="1:93" ht="12" customHeight="1">
      <c r="A105" s="176">
        <f>A79+1</f>
        <v>83</v>
      </c>
      <c r="B105" s="50" t="s">
        <v>110</v>
      </c>
      <c r="C105" s="20" t="str">
        <f>IF(J105="","",IF(VLOOKUP(R105,NP,12,FALSE)=1,CONCATENATE(VLOOKUP(R105,NP,5,FALSE),"  ",VLOOKUP(R105,NP,6,FALSE)),IF(VLOOKUP(R105,NP,22,FALSE)=1,CONCATENATE(VLOOKUP(R105,NP,15,FALSE),"  ",VLOOKUP(R105,NP,16,FALSE)),"")))</f>
        <v/>
      </c>
      <c r="D105" s="20"/>
      <c r="E105" s="20"/>
      <c r="F105" s="20"/>
      <c r="G105" s="20"/>
      <c r="H105" s="20"/>
      <c r="I105" s="20"/>
      <c r="J105" s="82" t="str">
        <f>IF(VLOOKUP(R105,NP,12,FALSE)=1,VLOOKUP(R105,NP,4,FALSE),IF(VLOOKUP(R105,NP,22,FALSE)=1,VLOOKUP(R105,NP,14,FALSE),""))</f>
        <v/>
      </c>
      <c r="K105" s="125" t="s">
        <v>67</v>
      </c>
      <c r="L105" s="125"/>
      <c r="M105" s="126" t="str">
        <f>IF(VLOOKUP(R105,NP,32,FALSE)="","",IF(VLOOKUP(R105,NP,32,FALSE)=0,"",VLOOKUP(R105,NP,32,FALSE)))</f>
        <v/>
      </c>
      <c r="N105" s="127" t="str">
        <f>IF(VLOOKUP(R105,NP,33,FALSE)="","",IF(VLOOKUP(R105,NP,34,FALSE)=2,"",VLOOKUP(R105,NP,34,FALSE)))</f>
        <v/>
      </c>
      <c r="O105" s="127"/>
      <c r="P105" s="128" t="str">
        <f>IF(VLOOKUP(R105,NP,33,FALSE)="","",IF(VLOOKUP(R105,NP,33,FALSE)=0,"",VLOOKUP(R105,NP,33,FALSE)))</f>
        <v/>
      </c>
      <c r="Q105" s="137"/>
      <c r="R105" s="139">
        <f>R51+1</f>
        <v>362</v>
      </c>
      <c r="Z105" s="32"/>
      <c r="AH105" s="32"/>
      <c r="AP105" s="32"/>
      <c r="AQ105" s="109"/>
      <c r="AR105" s="11"/>
      <c r="AS105" s="23"/>
      <c r="AT105" s="23"/>
      <c r="AU105" s="93"/>
      <c r="AV105" s="23"/>
      <c r="AW105" s="23"/>
      <c r="AX105" s="93"/>
      <c r="AY105" s="18"/>
      <c r="AZ105" s="11"/>
      <c r="BA105" s="46"/>
      <c r="BB105" s="28"/>
      <c r="BC105" s="15"/>
      <c r="BD105" s="28"/>
      <c r="BE105" s="28"/>
      <c r="BF105" s="15"/>
      <c r="BH105" s="11"/>
      <c r="BI105" s="45"/>
      <c r="BJ105" s="24"/>
      <c r="BK105" s="98"/>
      <c r="BL105" s="24"/>
      <c r="BM105" s="24"/>
      <c r="BN105" s="98"/>
      <c r="BO105" s="18"/>
      <c r="BP105" s="11"/>
      <c r="BQ105" s="46"/>
      <c r="BR105" s="28"/>
      <c r="BS105" s="15"/>
      <c r="BT105" s="28"/>
      <c r="BU105" s="28"/>
      <c r="BV105" s="15"/>
      <c r="BW105" s="18"/>
      <c r="BX105" s="139">
        <f>BX51+1</f>
        <v>354</v>
      </c>
      <c r="BY105" s="125" t="s">
        <v>67</v>
      </c>
      <c r="BZ105" s="125"/>
      <c r="CA105" s="126" t="str">
        <f>IF(VLOOKUP(BX105,NP,32,FALSE)="","",IF(VLOOKUP(BX105,NP,32,FALSE)=0,"",VLOOKUP(BX105,NP,32,FALSE)))</f>
        <v/>
      </c>
      <c r="CB105" s="127" t="str">
        <f>IF(VLOOKUP(BX105,NP,33,FALSE)="","",IF(VLOOKUP(BX105,NP,34,FALSE)=2,"",VLOOKUP(BX105,NP,34,FALSE)))</f>
        <v/>
      </c>
      <c r="CC105" s="127"/>
      <c r="CD105" s="128" t="str">
        <f>IF(VLOOKUP(BX105,NP,33,FALSE)="","",IF(VLOOKUP(BX105,NP,33,FALSE)=0,"",VLOOKUP(BX105,NP,33,FALSE)))</f>
        <v/>
      </c>
      <c r="CE105" s="137"/>
      <c r="CF105" s="83" t="str">
        <f>IF(VLOOKUP(BX105,NP,12,FALSE)=1,VLOOKUP(BX105,NP,4,FALSE),IF(VLOOKUP(BX105,NP,22,FALSE)=1,VLOOKUP(BX105,NP,14,FALSE),""))</f>
        <v/>
      </c>
      <c r="CG105" s="20" t="str">
        <f>IF(CF105="","",IF(VLOOKUP(BX105,NP,12,FALSE)=1,CONCATENATE(VLOOKUP(BX105,NP,5,FALSE),"  ",VLOOKUP(BX105,NP,6,FALSE)),IF(VLOOKUP(BX105,NP,22,FALSE)=1,CONCATENATE(VLOOKUP(BX105,NP,15,FALSE),"  ",VLOOKUP(BX105,NP,16,FALSE)),"")))</f>
        <v/>
      </c>
      <c r="CH105" s="20"/>
      <c r="CI105" s="20"/>
      <c r="CJ105" s="20"/>
      <c r="CK105" s="20"/>
      <c r="CL105" s="20"/>
      <c r="CM105" s="20"/>
      <c r="CN105" s="176">
        <f>CN79+1</f>
        <v>67</v>
      </c>
      <c r="CO105" s="50" t="s">
        <v>110</v>
      </c>
    </row>
    <row r="106" spans="1:93" ht="12" customHeight="1">
      <c r="A106" s="178"/>
      <c r="B106" s="44"/>
      <c r="C106" s="64" t="str">
        <f>IF(J105="","",IF(VLOOKUP(R105,NP,12,FALSE)=1,CONCATENATE(VLOOKUP(R105,NP,8,FALSE)," pts - ",VLOOKUP(R105,NP,11,FALSE)),IF(VLOOKUP(R105,NP,22,FALSE)=1,CONCATENATE(VLOOKUP(R105,NP,18,FALSE)," pts - ",VLOOKUP(R105,NP,21,FALSE)),"")))</f>
        <v/>
      </c>
      <c r="D106" s="64"/>
      <c r="E106" s="64"/>
      <c r="F106" s="64"/>
      <c r="G106" s="64"/>
      <c r="H106" s="64"/>
      <c r="I106" s="64"/>
      <c r="J106" s="88"/>
      <c r="K106" s="18"/>
      <c r="L106" s="18"/>
      <c r="M106" s="99"/>
      <c r="N106" s="18"/>
      <c r="O106" s="18"/>
      <c r="P106" s="99"/>
      <c r="Q106" s="18"/>
      <c r="R106" s="18"/>
      <c r="Z106" s="32"/>
      <c r="AH106" s="32"/>
      <c r="AP106" s="32"/>
      <c r="AQ106" s="109"/>
      <c r="AR106" s="11"/>
      <c r="AS106" s="23"/>
      <c r="AT106" s="24"/>
      <c r="AU106" s="98"/>
      <c r="AV106" s="24"/>
      <c r="AW106" s="24"/>
      <c r="AX106" s="98"/>
      <c r="AZ106" s="11"/>
      <c r="BA106" s="165"/>
      <c r="BB106" s="15"/>
      <c r="BC106" s="15"/>
      <c r="BD106" s="15"/>
      <c r="BE106" s="15"/>
      <c r="BF106" s="15"/>
      <c r="BH106" s="11"/>
      <c r="BI106" s="42"/>
      <c r="BJ106" s="23"/>
      <c r="BK106" s="93"/>
      <c r="BL106" s="23"/>
      <c r="BM106" s="23"/>
      <c r="BN106" s="93"/>
      <c r="BO106" s="18"/>
      <c r="BP106" s="11"/>
      <c r="BQ106" s="51"/>
      <c r="BR106" s="52"/>
      <c r="BS106" s="95"/>
      <c r="BT106" s="52"/>
      <c r="BU106" s="52"/>
      <c r="BV106" s="95"/>
      <c r="BW106" s="18"/>
      <c r="BX106" s="18"/>
      <c r="BY106" s="18"/>
      <c r="BZ106" s="18"/>
      <c r="CA106" s="99"/>
      <c r="CB106" s="18"/>
      <c r="CC106" s="18"/>
      <c r="CD106" s="99"/>
      <c r="CE106" s="18"/>
      <c r="CF106" s="25"/>
      <c r="CG106" s="21" t="str">
        <f>IF(CF105="","",IF(VLOOKUP(BX105,NP,12,FALSE)=1,CONCATENATE(VLOOKUP(BX105,NP,8,FALSE)," pts - ",VLOOKUP(BX105,NP,11,FALSE)),IF(VLOOKUP(BX105,NP,22,FALSE)=1,CONCATENATE(VLOOKUP(BX105,NP,18,FALSE)," pts - ",VLOOKUP(BX105,NP,21,FALSE)),"")))</f>
        <v/>
      </c>
      <c r="CH106" s="21"/>
      <c r="CI106" s="21"/>
      <c r="CJ106" s="21"/>
      <c r="CK106" s="21"/>
      <c r="CL106" s="21"/>
      <c r="CM106" s="21"/>
      <c r="CN106" s="178"/>
      <c r="CO106" s="44"/>
    </row>
    <row r="107" spans="1:93" ht="12" customHeight="1">
      <c r="A107" s="178"/>
      <c r="B107" s="44"/>
      <c r="C107" s="64" t="str">
        <f>IF(J105="","",CONCATENATE(IF(VLOOKUP(R105,NP,23,FALSE)="","",IF(VLOOKUP(R105,NP,12,FALSE)=1,VLOOKUP(R105,NP,23,FALSE),-VLOOKUP(R105,NP,23,FALSE))),IF(VLOOKUP(R105,NP,24,FALSE)="","",CONCATENATE(" / ",IF(VLOOKUP(R105,NP,12,FALSE)=1,VLOOKUP(R105,NP,24,FALSE),-VLOOKUP(R105,NP,24,FALSE)))),IF(VLOOKUP(R105,NP,25,FALSE)="","",CONCATENATE(" / ",IF(VLOOKUP(R105,NP,12,FALSE)=1,VLOOKUP(R105,NP,25,FALSE),-VLOOKUP(R105,NP,25,FALSE)))),IF(VLOOKUP(R105,NP,26,FALSE)="","",CONCATENATE(" / ",IF(VLOOKUP(R105,NP,12,FALSE)=1,VLOOKUP(R105,NP,26,FALSE),-VLOOKUP(R105,NP,26,FALSE)))),IF(VLOOKUP(R105,NP,27,FALSE)="","",CONCATENATE(" / ",IF(VLOOKUP(R105,NP,12,FALSE)=1,VLOOKUP(R105,NP,27,FALSE),-VLOOKUP(R105,NP,27,FALSE)))),IF(VLOOKUP(R105,NP,28)="","",CONCATENATE(" / ",IF(VLOOKUP(R105,NP,12)=1,VLOOKUP(R105,NP,28),-VLOOKUP(R105,NP,28)))),IF(VLOOKUP(R105,NP,29)="","",CONCATENATE(" / ",IF(VLOOKUP(R105,NP,12)=1,VLOOKUP(R105,NP,29),-VLOOKUP(R105,NP,29))))))</f>
        <v/>
      </c>
      <c r="D107" s="64"/>
      <c r="E107" s="64"/>
      <c r="F107" s="64"/>
      <c r="G107" s="64"/>
      <c r="H107" s="64"/>
      <c r="I107" s="64"/>
      <c r="J107" s="88"/>
      <c r="K107" s="20" t="str">
        <f>IF(R107="","",IF(VLOOKUP(Z75,NP,12,FALSE)=0,CONCATENATE(VLOOKUP(Z75,NP,5,FALSE),"  ",VLOOKUP(Z75,NP,6,FALSE)),IF(VLOOKUP(Z75,NP,22,FALSE)=0,CONCATENATE(VLOOKUP(Z75,NP,15,FALSE),"  ",VLOOKUP(Z75,NP,16,FALSE)),"")))</f>
        <v/>
      </c>
      <c r="L107" s="20"/>
      <c r="M107" s="92"/>
      <c r="N107" s="20"/>
      <c r="O107" s="20"/>
      <c r="P107" s="92"/>
      <c r="Q107" s="20"/>
      <c r="R107" s="84" t="str">
        <f>IF(AND(VLOOKUP(Z75,NP,12,FALSE)=0,VLOOKUP(Z75,NP,22,FALSE)=0),"",IF(VLOOKUP(Z75,NP,12,FALSE)=0,VLOOKUP(Z75,NP,4,FALSE),IF(VLOOKUP(Z75,NP,22,FALSE)=0,VLOOKUP(Z75,NP,14,FALSE),"")))</f>
        <v/>
      </c>
      <c r="S107" s="164">
        <v>75</v>
      </c>
      <c r="T107" s="34"/>
      <c r="U107" s="94"/>
      <c r="V107" s="34"/>
      <c r="W107" s="34"/>
      <c r="X107" s="94"/>
      <c r="Y107" s="34"/>
      <c r="Z107" s="32"/>
      <c r="AH107" s="32"/>
      <c r="AP107" s="32"/>
      <c r="AQ107" s="109"/>
      <c r="AR107" s="11"/>
      <c r="AS107" s="23"/>
      <c r="AT107" s="23"/>
      <c r="AU107" s="93"/>
      <c r="AV107" s="23"/>
      <c r="AW107" s="23"/>
      <c r="AX107" s="93"/>
      <c r="AY107" s="18"/>
      <c r="AZ107" s="11"/>
      <c r="BA107" s="43"/>
      <c r="BB107" s="18"/>
      <c r="BC107" s="99"/>
      <c r="BD107" s="18"/>
      <c r="BE107" s="18"/>
      <c r="BF107" s="99"/>
      <c r="BH107" s="11"/>
      <c r="BI107" s="48"/>
      <c r="BJ107" s="49"/>
      <c r="BK107" s="93"/>
      <c r="BL107" s="49"/>
      <c r="BM107" s="49"/>
      <c r="BN107" s="93"/>
      <c r="BO107" s="18"/>
      <c r="BP107" s="11"/>
      <c r="BQ107" s="53"/>
      <c r="BR107" s="47"/>
      <c r="BS107" s="105"/>
      <c r="BT107" s="47"/>
      <c r="BU107" s="47"/>
      <c r="BV107" s="105"/>
      <c r="BW107" s="109">
        <v>67</v>
      </c>
      <c r="BX107" s="84" t="str">
        <f>IF(AND(VLOOKUP(BP75,NP,12,FALSE)=0,VLOOKUP(BP75,NP,22,FALSE)=0),"",IF(VLOOKUP(BP75,NP,12,FALSE)=0,VLOOKUP(BP75,NP,4,FALSE),IF(VLOOKUP(BP75,NP,22,FALSE)=0,VLOOKUP(BP75,NP,14,FALSE),"")))</f>
        <v/>
      </c>
      <c r="BY107" s="20" t="str">
        <f>IF(BX107="","",IF(VLOOKUP(BP75,NP,12,FALSE)=0,CONCATENATE(VLOOKUP(BP75,NP,5,FALSE),"  ",VLOOKUP(BP75,NP,6,FALSE)),IF(VLOOKUP(BP75,NP,22,FALSE)=0,CONCATENATE(VLOOKUP(BP75,NP,15,FALSE),"  ",VLOOKUP(BP75,NP,16,FALSE)),"")))</f>
        <v/>
      </c>
      <c r="BZ107" s="20"/>
      <c r="CA107" s="92"/>
      <c r="CB107" s="20"/>
      <c r="CC107" s="20"/>
      <c r="CD107" s="92"/>
      <c r="CE107" s="20"/>
      <c r="CF107" s="26"/>
      <c r="CG107" s="21" t="str">
        <f>IF(CF105="","",CONCATENATE(IF(VLOOKUP(BX105,NP,23,FALSE)="","",IF(VLOOKUP(BX105,NP,12,FALSE)=1,VLOOKUP(BX105,NP,23,FALSE),-VLOOKUP(BX105,NP,23,FALSE))),IF(VLOOKUP(BX105,NP,24,FALSE)="","",CONCATENATE(" / ",IF(VLOOKUP(BX105,NP,12,FALSE)=1,VLOOKUP(BX105,NP,24,FALSE),-VLOOKUP(BX105,NP,24,FALSE)))),IF(VLOOKUP(BX105,NP,25,FALSE)="","",CONCATENATE(" / ",IF(VLOOKUP(BX105,NP,12,FALSE)=1,VLOOKUP(BX105,NP,25,FALSE),-VLOOKUP(BX105,NP,25,FALSE)))),IF(VLOOKUP(BX105,NP,26,FALSE)="","",CONCATENATE(" / ",IF(VLOOKUP(BX105,NP,12,FALSE)=1,VLOOKUP(BX105,NP,26,FALSE),-VLOOKUP(BX105,NP,26,FALSE)))),IF(VLOOKUP(BX105,NP,27,FALSE)="","",CONCATENATE(" / ",IF(VLOOKUP(BX105,NP,12,FALSE)=1,VLOOKUP(BX105,NP,27,FALSE),-VLOOKUP(BX105,NP,27,FALSE)))),IF(VLOOKUP(BX105,NP,28)="","",CONCATENATE(" / ",IF(VLOOKUP(BX105,NP,12)=1,VLOOKUP(BX105,NP,28),-VLOOKUP(BX105,NP,28)))),IF(VLOOKUP(BX105,NP,29)="","",CONCATENATE(" / ",IF(VLOOKUP(BX105,NP,12)=1,VLOOKUP(BX105,NP,29),-VLOOKUP(BX105,NP,29))))))</f>
        <v/>
      </c>
      <c r="CH107" s="21"/>
      <c r="CI107" s="21"/>
      <c r="CJ107" s="21"/>
      <c r="CK107" s="21"/>
      <c r="CL107" s="21"/>
      <c r="CM107" s="21"/>
      <c r="CN107" s="178"/>
      <c r="CO107" s="44"/>
    </row>
    <row r="108" spans="1:93" ht="12" customHeight="1">
      <c r="A108" s="178"/>
      <c r="B108" s="44"/>
      <c r="J108" s="44"/>
      <c r="K108" s="64" t="str">
        <f>IF(R107="","",IF(VLOOKUP(Z75,NP,12,FALSE)=0,CONCATENATE(VLOOKUP(Z75,NP,8,FALSE)," pts - ",VLOOKUP(Z75,NP,11,FALSE)),IF(VLOOKUP(Z75,NP,22,FALSE)=0,CONCATENATE(VLOOKUP(Z75,NP,18,FALSE)," pts - ",VLOOKUP(Z75,NP,21,FALSE)),"")))</f>
        <v/>
      </c>
      <c r="L108" s="64"/>
      <c r="M108" s="107"/>
      <c r="N108" s="64"/>
      <c r="O108" s="64"/>
      <c r="P108" s="107"/>
      <c r="Q108" s="64"/>
      <c r="AH108" s="32"/>
      <c r="AP108" s="32"/>
      <c r="AQ108" s="109"/>
      <c r="AR108" s="11"/>
      <c r="AS108" s="23"/>
      <c r="AT108" s="24"/>
      <c r="AU108" s="98"/>
      <c r="AV108" s="24"/>
      <c r="AW108" s="24"/>
      <c r="AX108" s="98"/>
      <c r="AZ108" s="11"/>
      <c r="BA108" s="43"/>
      <c r="BB108" s="18"/>
      <c r="BC108" s="99"/>
      <c r="BD108" s="18"/>
      <c r="BE108" s="18"/>
      <c r="BF108" s="99"/>
      <c r="BH108" s="11"/>
      <c r="BI108" s="46"/>
      <c r="BJ108" s="28"/>
      <c r="BK108" s="15"/>
      <c r="BL108" s="28"/>
      <c r="BM108" s="28"/>
      <c r="BN108" s="15"/>
      <c r="BO108" s="18"/>
      <c r="BP108" s="11"/>
      <c r="BQ108" s="18"/>
      <c r="BR108" s="18"/>
      <c r="BS108" s="99"/>
      <c r="BT108" s="18"/>
      <c r="BU108" s="18"/>
      <c r="BV108" s="99"/>
      <c r="BW108" s="18"/>
      <c r="BX108" s="18"/>
      <c r="BY108" s="21" t="str">
        <f>IF(BX107="","",IF(VLOOKUP(BP75,NP,12,FALSE)=0,CONCATENATE(VLOOKUP(BP75,NP,8,FALSE)," pts - ",VLOOKUP(BP75,NP,11,FALSE)),IF(VLOOKUP(BP75,NP,22,FALSE)=0,CONCATENATE(VLOOKUP(BP75,NP,18,FALSE)," pts - ",VLOOKUP(BP75,NP,21,FALSE)),"")))</f>
        <v/>
      </c>
      <c r="BZ108" s="21"/>
      <c r="CA108" s="17"/>
      <c r="CB108" s="21"/>
      <c r="CC108" s="21"/>
      <c r="CD108" s="17"/>
      <c r="CE108" s="21"/>
      <c r="CF108" s="11"/>
      <c r="CG108" s="18"/>
      <c r="CH108" s="18"/>
      <c r="CI108" s="18"/>
      <c r="CJ108" s="18"/>
      <c r="CK108" s="18"/>
      <c r="CL108" s="18"/>
      <c r="CM108" s="18"/>
      <c r="CN108" s="178"/>
      <c r="CO108" s="44"/>
    </row>
    <row r="109" spans="1:93" ht="12" customHeight="1">
      <c r="A109" s="176">
        <f>A105+1</f>
        <v>84</v>
      </c>
      <c r="B109" s="50" t="s">
        <v>110</v>
      </c>
      <c r="C109" s="20" t="str">
        <f>IF(J109="","",IF(VLOOKUP(R105,NP,12,FALSE)=0,CONCATENATE(VLOOKUP(R105,NP,5,FALSE),"  ",VLOOKUP(R105,NP,6,FALSE)),IF(VLOOKUP(R105,NP,22,FALSE)=0,CONCATENATE(VLOOKUP(R105,NP,15,FALSE),"  ",VLOOKUP(R105,NP,16,FALSE)),"")))</f>
        <v/>
      </c>
      <c r="D109" s="20"/>
      <c r="E109" s="20"/>
      <c r="F109" s="20"/>
      <c r="G109" s="20"/>
      <c r="H109" s="20"/>
      <c r="I109" s="20"/>
      <c r="J109" s="84" t="str">
        <f>IF(AND(VLOOKUP(R105,NP,12,FALSE)=0,VLOOKUP(R105,NP,22,FALSE)=0),"",IF(VLOOKUP(R105,NP,12,FALSE)=0,VLOOKUP(R105,NP,4,FALSE),IF(VLOOKUP(R105,NP,22,FALSE)=0,VLOOKUP(R105,NP,14,FALSE),"")))</f>
        <v/>
      </c>
      <c r="K109" s="34"/>
      <c r="L109" s="34"/>
      <c r="M109" s="94"/>
      <c r="N109" s="34"/>
      <c r="O109" s="34"/>
      <c r="P109" s="94"/>
      <c r="Q109" s="32"/>
      <c r="S109" s="11"/>
      <c r="T109" s="15"/>
      <c r="U109" s="15"/>
      <c r="V109" s="15"/>
      <c r="W109" s="15"/>
      <c r="X109" s="15"/>
      <c r="Y109" s="15"/>
      <c r="Z109" s="18"/>
      <c r="AH109" s="32"/>
      <c r="AP109" s="32"/>
      <c r="AQ109" s="109"/>
      <c r="AR109" s="11"/>
      <c r="AS109" s="23"/>
      <c r="AT109" s="15"/>
      <c r="AU109" s="15"/>
      <c r="AV109" s="15"/>
      <c r="AW109" s="15"/>
      <c r="AX109" s="15"/>
      <c r="AZ109" s="11"/>
      <c r="BA109" s="42"/>
      <c r="BB109" s="23"/>
      <c r="BC109" s="93"/>
      <c r="BD109" s="23"/>
      <c r="BE109" s="23"/>
      <c r="BF109" s="93"/>
      <c r="BG109" s="18"/>
      <c r="BH109" s="11"/>
      <c r="BI109" s="46"/>
      <c r="BJ109" s="28"/>
      <c r="BK109" s="15"/>
      <c r="BL109" s="28"/>
      <c r="BM109" s="28"/>
      <c r="BN109" s="15"/>
      <c r="BO109" s="18"/>
      <c r="BP109" s="11"/>
      <c r="BQ109" s="18"/>
      <c r="BR109" s="18"/>
      <c r="BS109" s="99"/>
      <c r="BT109" s="18"/>
      <c r="BU109" s="18"/>
      <c r="BV109" s="99"/>
      <c r="BW109" s="18"/>
      <c r="BX109" s="11"/>
      <c r="BY109" s="54"/>
      <c r="BZ109" s="55"/>
      <c r="CA109" s="96"/>
      <c r="CB109" s="55"/>
      <c r="CC109" s="55"/>
      <c r="CD109" s="96"/>
      <c r="CE109" s="47"/>
      <c r="CF109" s="84" t="str">
        <f>IF(AND(VLOOKUP(BX105,NP,12,FALSE)=0,VLOOKUP(BX105,NP,22,FALSE)=0),"",IF(VLOOKUP(BX105,NP,12,FALSE)=0,VLOOKUP(BX105,NP,4,FALSE),IF(VLOOKUP(BX105,NP,22,FALSE)=0,VLOOKUP(BX105,NP,14,FALSE),"")))</f>
        <v/>
      </c>
      <c r="CG109" s="20" t="str">
        <f>IF(CF109="","",IF(VLOOKUP(BX105,NP,12,FALSE)=0,CONCATENATE(VLOOKUP(BX105,NP,5,FALSE),"  ",VLOOKUP(BX105,NP,6,FALSE)),IF(VLOOKUP(BX105,NP,22,FALSE)=0,CONCATENATE(VLOOKUP(BX105,NP,15,FALSE),"  ",VLOOKUP(BX105,NP,16,FALSE)),"")))</f>
        <v/>
      </c>
      <c r="CH109" s="20"/>
      <c r="CI109" s="20"/>
      <c r="CJ109" s="20"/>
      <c r="CK109" s="20"/>
      <c r="CL109" s="20"/>
      <c r="CM109" s="20"/>
      <c r="CN109" s="176">
        <f>CN105+1</f>
        <v>68</v>
      </c>
      <c r="CO109" s="50" t="s">
        <v>110</v>
      </c>
    </row>
    <row r="110" spans="1:93" ht="12" customHeight="1">
      <c r="A110" s="178"/>
      <c r="B110" s="44"/>
      <c r="C110" s="64" t="str">
        <f>IF(J109="","",IF(VLOOKUP(R105,NP,12,FALSE)=0,CONCATENATE(VLOOKUP(R105,NP,8,FALSE)," pts - ",VLOOKUP(R105,NP,11,FALSE)),IF(VLOOKUP(R105,NP,22,FALSE)=0,CONCATENATE(VLOOKUP(R105,NP,18,FALSE)," pts - ",VLOOKUP(R105,NP,21,FALSE)),"")))</f>
        <v/>
      </c>
      <c r="D110" s="64"/>
      <c r="E110" s="64"/>
      <c r="F110" s="64"/>
      <c r="G110" s="64"/>
      <c r="H110" s="64"/>
      <c r="I110" s="64"/>
      <c r="J110" s="73"/>
      <c r="AA110" s="11"/>
      <c r="AH110" s="32"/>
      <c r="AP110" s="32"/>
      <c r="AQ110" s="109"/>
      <c r="AR110" s="11"/>
      <c r="AS110" s="23"/>
      <c r="AT110" s="18"/>
      <c r="AU110" s="99"/>
      <c r="AV110" s="18"/>
      <c r="AW110" s="18"/>
      <c r="AX110" s="99"/>
      <c r="AZ110" s="11"/>
      <c r="BA110" s="45"/>
      <c r="BB110" s="24"/>
      <c r="BC110" s="98"/>
      <c r="BD110" s="24"/>
      <c r="BE110" s="24"/>
      <c r="BF110" s="98"/>
      <c r="BG110" s="18"/>
      <c r="BH110" s="11"/>
      <c r="BI110" s="46"/>
      <c r="BJ110" s="28"/>
      <c r="BK110" s="15"/>
      <c r="BL110" s="28"/>
      <c r="BM110" s="28"/>
      <c r="BN110" s="15"/>
      <c r="BO110" s="18"/>
      <c r="BP110" s="11"/>
      <c r="BQ110" s="18"/>
      <c r="BR110" s="18"/>
      <c r="BS110" s="99"/>
      <c r="BT110" s="18"/>
      <c r="BU110" s="18"/>
      <c r="BV110" s="99"/>
      <c r="BW110" s="18"/>
      <c r="BX110" s="11"/>
      <c r="BY110" s="24"/>
      <c r="BZ110" s="24"/>
      <c r="CA110" s="98"/>
      <c r="CB110" s="24"/>
      <c r="CC110" s="24"/>
      <c r="CD110" s="98"/>
      <c r="CE110" s="18"/>
      <c r="CF110" s="18"/>
      <c r="CG110" s="21" t="str">
        <f>IF(CF109="","",IF(VLOOKUP(BX105,NP,12,FALSE)=0,CONCATENATE(VLOOKUP(BX105,NP,8,FALSE)," pts - ",VLOOKUP(BX105,NP,11,FALSE)),IF(VLOOKUP(BX105,NP,22,FALSE)=0,CONCATENATE(VLOOKUP(BX105,NP,18,FALSE)," pts - ",VLOOKUP(BX105,NP,21,FALSE)),"")))</f>
        <v/>
      </c>
      <c r="CH110" s="21"/>
      <c r="CI110" s="21"/>
      <c r="CJ110" s="21"/>
      <c r="CK110" s="21"/>
      <c r="CL110" s="21"/>
      <c r="CM110" s="21"/>
      <c r="CN110" s="178"/>
      <c r="CO110" s="44"/>
    </row>
    <row r="111" spans="1:93" ht="12" customHeight="1">
      <c r="A111" s="181"/>
      <c r="B111" s="44"/>
      <c r="J111" s="30"/>
      <c r="K111" s="159"/>
      <c r="L111" s="160"/>
      <c r="M111" s="160"/>
      <c r="N111" s="160"/>
      <c r="O111" s="160"/>
      <c r="P111" s="160"/>
      <c r="Q111" s="160"/>
      <c r="R111" s="161"/>
      <c r="S111" s="159"/>
      <c r="T111" s="160"/>
      <c r="U111" s="160"/>
      <c r="V111" s="160"/>
      <c r="W111" s="160"/>
      <c r="X111" s="160"/>
      <c r="Y111" s="160"/>
      <c r="Z111" s="161"/>
      <c r="AH111" s="32"/>
      <c r="AP111" s="32"/>
      <c r="AQ111" s="109"/>
      <c r="AR111" s="11"/>
      <c r="AS111" s="23"/>
      <c r="AT111" s="23"/>
      <c r="AU111" s="93"/>
      <c r="AV111" s="23"/>
      <c r="AW111" s="23"/>
      <c r="AX111" s="93"/>
      <c r="AY111" s="18"/>
      <c r="AZ111" s="40"/>
      <c r="BA111" s="39"/>
      <c r="BH111" s="11"/>
      <c r="BI111" s="46"/>
      <c r="BJ111" s="28"/>
      <c r="BK111" s="15"/>
      <c r="BL111" s="28"/>
      <c r="BM111" s="28"/>
      <c r="BN111" s="15"/>
      <c r="BO111" s="18"/>
      <c r="BP111" s="159"/>
      <c r="BQ111" s="160"/>
      <c r="BR111" s="160"/>
      <c r="BS111" s="160"/>
      <c r="BT111" s="160"/>
      <c r="BU111" s="160"/>
      <c r="BV111" s="160"/>
      <c r="BW111" s="161"/>
      <c r="BX111" s="159"/>
      <c r="BY111" s="160"/>
      <c r="BZ111" s="160"/>
      <c r="CA111" s="160"/>
      <c r="CB111" s="160"/>
      <c r="CC111" s="160"/>
      <c r="CD111" s="160"/>
      <c r="CE111" s="161"/>
      <c r="CN111" s="181"/>
      <c r="CO111" s="44"/>
    </row>
    <row r="112" spans="1:93" ht="12" customHeight="1">
      <c r="A112" s="181"/>
      <c r="B112" s="44"/>
      <c r="J112" s="30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H112" s="32"/>
      <c r="AP112" s="32"/>
      <c r="AQ112" s="109"/>
      <c r="AR112" s="11"/>
      <c r="AS112" s="23"/>
      <c r="AT112" s="23"/>
      <c r="AU112" s="93"/>
      <c r="AV112" s="23"/>
      <c r="AW112" s="23"/>
      <c r="AX112" s="93"/>
      <c r="AY112" s="18"/>
      <c r="AZ112" s="40"/>
      <c r="BA112" s="39"/>
      <c r="BH112" s="11"/>
      <c r="BI112" s="46"/>
      <c r="BJ112" s="28"/>
      <c r="BK112" s="15"/>
      <c r="BL112" s="28"/>
      <c r="BM112" s="28"/>
      <c r="BN112" s="15"/>
      <c r="BO112" s="18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N112" s="181"/>
      <c r="CO112" s="44"/>
    </row>
    <row r="113" spans="1:93" ht="12" customHeight="1">
      <c r="A113" s="178"/>
      <c r="B113" s="44"/>
      <c r="J113" s="30"/>
      <c r="K113" s="17" t="s">
        <v>136</v>
      </c>
      <c r="L113" s="17"/>
      <c r="M113" s="17"/>
      <c r="N113" s="17"/>
      <c r="O113" s="17"/>
      <c r="P113" s="17"/>
      <c r="Q113" s="17"/>
      <c r="R113" s="17"/>
      <c r="S113" s="17" t="s">
        <v>135</v>
      </c>
      <c r="T113" s="17"/>
      <c r="U113" s="17"/>
      <c r="V113" s="17"/>
      <c r="W113" s="17"/>
      <c r="X113" s="17"/>
      <c r="Y113" s="17"/>
      <c r="Z113" s="17"/>
      <c r="AH113" s="32"/>
      <c r="AP113" s="32"/>
      <c r="AQ113" s="109"/>
      <c r="AR113" s="11"/>
      <c r="AS113" s="23"/>
      <c r="AT113" s="24"/>
      <c r="AU113" s="98"/>
      <c r="AV113" s="24"/>
      <c r="AW113" s="24"/>
      <c r="AX113" s="98"/>
      <c r="AZ113" s="40"/>
      <c r="BA113" s="39"/>
      <c r="BH113" s="11"/>
      <c r="BI113" s="43"/>
      <c r="BJ113" s="18"/>
      <c r="BK113" s="99"/>
      <c r="BL113" s="18"/>
      <c r="BM113" s="18"/>
      <c r="BN113" s="99"/>
      <c r="BO113" s="18"/>
      <c r="BP113" s="17" t="s">
        <v>120</v>
      </c>
      <c r="BQ113" s="17"/>
      <c r="BR113" s="17"/>
      <c r="BS113" s="17"/>
      <c r="BT113" s="17"/>
      <c r="BU113" s="17"/>
      <c r="BV113" s="17"/>
      <c r="BW113" s="17"/>
      <c r="BX113" s="17" t="s">
        <v>121</v>
      </c>
      <c r="BY113" s="17"/>
      <c r="BZ113" s="17"/>
      <c r="CA113" s="17"/>
      <c r="CB113" s="17"/>
      <c r="CC113" s="17"/>
      <c r="CD113" s="17"/>
      <c r="CE113" s="17"/>
      <c r="CF113" s="18"/>
      <c r="CG113" s="18"/>
      <c r="CH113" s="18"/>
      <c r="CI113" s="18"/>
      <c r="CJ113" s="18"/>
      <c r="CK113" s="18"/>
      <c r="CL113" s="18"/>
      <c r="CM113" s="18"/>
      <c r="CN113" s="178"/>
      <c r="CO113" s="44"/>
    </row>
    <row r="114" spans="1:93" ht="12" customHeight="1">
      <c r="A114" s="184"/>
      <c r="B114" s="59"/>
      <c r="J114" s="30"/>
      <c r="AH114" s="32"/>
      <c r="AP114" s="32"/>
      <c r="AQ114" s="109"/>
      <c r="AR114" s="11"/>
      <c r="AS114" s="23"/>
      <c r="AT114" s="23"/>
      <c r="AU114" s="93"/>
      <c r="AV114" s="23"/>
      <c r="AW114" s="23"/>
      <c r="AX114" s="93"/>
      <c r="AY114" s="18"/>
      <c r="AZ114" s="40"/>
      <c r="BA114" s="39"/>
      <c r="BH114" s="56"/>
      <c r="BI114" s="57"/>
      <c r="BJ114" s="58"/>
      <c r="BK114" s="104"/>
      <c r="BL114" s="58"/>
      <c r="BM114" s="58"/>
      <c r="BN114" s="104"/>
      <c r="BO114" s="58"/>
      <c r="BP114" s="11"/>
      <c r="BQ114" s="15"/>
      <c r="BR114" s="15"/>
      <c r="BS114" s="15"/>
      <c r="BT114" s="15"/>
      <c r="BU114" s="15"/>
      <c r="BV114" s="15"/>
      <c r="BW114" s="58"/>
      <c r="BX114" s="56"/>
      <c r="BY114" s="58"/>
      <c r="BZ114" s="58"/>
      <c r="CA114" s="104"/>
      <c r="CB114" s="58"/>
      <c r="CC114" s="58"/>
      <c r="CD114" s="104"/>
      <c r="CE114" s="58"/>
      <c r="CF114" s="56"/>
      <c r="CG114" s="58"/>
      <c r="CH114" s="58"/>
      <c r="CI114" s="58"/>
      <c r="CJ114" s="58"/>
      <c r="CK114" s="58"/>
      <c r="CL114" s="58"/>
      <c r="CM114" s="58"/>
      <c r="CN114" s="184"/>
      <c r="CO114" s="59"/>
    </row>
    <row r="115" spans="1:93" ht="12" customHeight="1">
      <c r="A115" s="178"/>
      <c r="B115" s="59"/>
      <c r="C115" s="15"/>
      <c r="D115" s="15"/>
      <c r="E115" s="15"/>
      <c r="F115" s="15"/>
      <c r="G115" s="18"/>
      <c r="H115" s="49"/>
      <c r="J115" s="30"/>
      <c r="K115" s="11"/>
      <c r="L115" s="18"/>
      <c r="M115" s="99"/>
      <c r="N115" s="18"/>
      <c r="O115" s="18"/>
      <c r="P115" s="99"/>
      <c r="S115" s="20" t="str">
        <f>IF(Z115="","",IF(VLOOKUP(AH15,NP,12,FALSE)=0,CONCATENATE(VLOOKUP(AH15,NP,5,FALSE),"  ",VLOOKUP(AH15,NP,6,FALSE)),IF(VLOOKUP(AH15,NP,22,FALSE)=0,CONCATENATE(VLOOKUP(AH15,NP,15,FALSE),"  ",VLOOKUP(AH15,NP,16,FALSE)),"")))</f>
        <v/>
      </c>
      <c r="T115" s="20"/>
      <c r="U115" s="92"/>
      <c r="V115" s="20"/>
      <c r="W115" s="20"/>
      <c r="X115" s="92"/>
      <c r="Y115" s="20"/>
      <c r="Z115" s="84" t="str">
        <f>IF(AND(VLOOKUP(AH15,NP,12,FALSE)=0,VLOOKUP(AH15,NP,22,FALSE)=0),"",IF(VLOOKUP(AH15,NP,12,FALSE)=0,VLOOKUP(AH15,NP,4,FALSE),IF(VLOOKUP(AH15,NP,22,FALSE)=0,VLOOKUP(AH15,NP,14,FALSE),"")))</f>
        <v/>
      </c>
      <c r="AA115" s="164">
        <v>22</v>
      </c>
      <c r="AB115" s="34"/>
      <c r="AC115" s="94"/>
      <c r="AD115" s="34"/>
      <c r="AE115" s="34"/>
      <c r="AF115" s="94"/>
      <c r="AG115" s="34"/>
      <c r="AH115" s="32"/>
      <c r="AP115" s="32"/>
      <c r="AQ115" s="109"/>
      <c r="AR115" s="11"/>
      <c r="AS115" s="23"/>
      <c r="AT115" s="24"/>
      <c r="AU115" s="98"/>
      <c r="AV115" s="24"/>
      <c r="AW115" s="24"/>
      <c r="AX115" s="98"/>
      <c r="AZ115" s="40"/>
      <c r="BA115" s="39"/>
      <c r="BH115" s="56"/>
      <c r="BI115" s="60"/>
      <c r="BJ115" s="61"/>
      <c r="BK115" s="103"/>
      <c r="BL115" s="61"/>
      <c r="BM115" s="61"/>
      <c r="BN115" s="103"/>
      <c r="BO115" s="109">
        <v>30</v>
      </c>
      <c r="BP115" s="84" t="str">
        <f>IF(AND(VLOOKUP(BH15,NP,12,FALSE)=0,VLOOKUP(BH15,NP,22,FALSE)=0),"",IF(VLOOKUP(BH15,NP,12,FALSE)=0,VLOOKUP(BH15,NP,4,FALSE),IF(VLOOKUP(BH15,NP,22,FALSE)=0,VLOOKUP(BH15,NP,14,FALSE),"")))</f>
        <v/>
      </c>
      <c r="BQ115" s="20" t="str">
        <f>IF(BP115="","",IF(VLOOKUP(BH15,NP,12,FALSE)=0,CONCATENATE(VLOOKUP(BH15,NP,5,FALSE),"  ",VLOOKUP(BH15,NP,6,FALSE)),IF(VLOOKUP(BH15,NP,22,FALSE)=0,CONCATENATE(VLOOKUP(BH15,NP,15,FALSE),"  ",VLOOKUP(BH15,NP,16,FALSE)),"")))</f>
        <v/>
      </c>
      <c r="BR115" s="20"/>
      <c r="BS115" s="92"/>
      <c r="BT115" s="20"/>
      <c r="BU115" s="20"/>
      <c r="BV115" s="92"/>
      <c r="BW115" s="20"/>
      <c r="BX115" s="11"/>
      <c r="BY115" s="18"/>
      <c r="BZ115" s="18"/>
      <c r="CA115" s="99"/>
      <c r="CB115" s="18"/>
      <c r="CC115" s="18"/>
      <c r="CD115" s="99"/>
      <c r="CE115" s="18"/>
      <c r="CF115" s="11"/>
      <c r="CG115" s="18"/>
      <c r="CH115" s="18"/>
      <c r="CI115" s="18"/>
      <c r="CJ115" s="18"/>
      <c r="CK115" s="18"/>
      <c r="CL115" s="18"/>
      <c r="CM115" s="18"/>
      <c r="CN115" s="178"/>
      <c r="CO115" s="59"/>
    </row>
    <row r="116" spans="1:93" ht="12" customHeight="1">
      <c r="A116" s="178"/>
      <c r="B116" s="59"/>
      <c r="C116" s="15"/>
      <c r="D116" s="15"/>
      <c r="E116" s="15"/>
      <c r="F116" s="15"/>
      <c r="G116" s="18"/>
      <c r="H116" s="49"/>
      <c r="J116" s="30"/>
      <c r="K116" s="11"/>
      <c r="L116" s="18"/>
      <c r="M116" s="99"/>
      <c r="N116" s="18"/>
      <c r="O116" s="18"/>
      <c r="P116" s="99"/>
      <c r="R116" s="132">
        <v>43</v>
      </c>
      <c r="S116" s="64" t="str">
        <f>IF(Z115="","",IF(VLOOKUP(AH15,NP,12,FALSE)=0,CONCATENATE(VLOOKUP(AH15,NP,8,FALSE)," pts - ",VLOOKUP(AH15,NP,11,FALSE)),IF(VLOOKUP(AH15,NP,22,FALSE)=0,CONCATENATE(VLOOKUP(AH15,NP,18,FALSE)," pts - ",VLOOKUP(AH15,NP,21,FALSE)),"")))</f>
        <v/>
      </c>
      <c r="T116" s="64"/>
      <c r="U116" s="107"/>
      <c r="V116" s="64"/>
      <c r="W116" s="64"/>
      <c r="X116" s="107"/>
      <c r="Y116" s="64"/>
      <c r="Z116" s="18"/>
      <c r="AH116" s="32"/>
      <c r="AP116" s="32"/>
      <c r="AQ116" s="109"/>
      <c r="AR116" s="11"/>
      <c r="AS116" s="23"/>
      <c r="AT116" s="15"/>
      <c r="AU116" s="15"/>
      <c r="AV116" s="15"/>
      <c r="AW116" s="15"/>
      <c r="AX116" s="15"/>
      <c r="AZ116" s="11"/>
      <c r="BA116" s="42"/>
      <c r="BB116" s="23"/>
      <c r="BC116" s="93"/>
      <c r="BD116" s="23"/>
      <c r="BE116" s="23"/>
      <c r="BF116" s="93"/>
      <c r="BG116" s="18"/>
      <c r="BH116" s="56"/>
      <c r="BI116" s="57"/>
      <c r="BJ116" s="58"/>
      <c r="BK116" s="104"/>
      <c r="BL116" s="58"/>
      <c r="BM116" s="58"/>
      <c r="BN116" s="104"/>
      <c r="BO116" s="58"/>
      <c r="BP116" s="18"/>
      <c r="BQ116" s="21" t="str">
        <f>IF(BP115="","",IF(VLOOKUP(BH15,NP,12,FALSE)=0,CONCATENATE(VLOOKUP(BH15,NP,8,FALSE)," pts - ",VLOOKUP(BH15,NP,11,FALSE)),IF(VLOOKUP(BH15,NP,22,FALSE)=0,CONCATENATE(VLOOKUP(BH15,NP,18,FALSE)," pts - ",VLOOKUP(BH15,NP,21,FALSE)),"")))</f>
        <v/>
      </c>
      <c r="BR116" s="21"/>
      <c r="BS116" s="17"/>
      <c r="BT116" s="21"/>
      <c r="BU116" s="21"/>
      <c r="BV116" s="17"/>
      <c r="BW116" s="21"/>
      <c r="BX116" s="136">
        <v>35</v>
      </c>
      <c r="BY116" s="120"/>
      <c r="BZ116" s="121"/>
      <c r="CA116" s="122"/>
      <c r="CB116" s="121"/>
      <c r="CC116" s="121"/>
      <c r="CD116" s="122"/>
      <c r="CE116" s="4"/>
      <c r="CF116" s="11"/>
      <c r="CG116" s="18"/>
      <c r="CH116" s="18"/>
      <c r="CI116" s="18"/>
      <c r="CJ116" s="18"/>
      <c r="CK116" s="18"/>
      <c r="CL116" s="18"/>
      <c r="CM116" s="18"/>
      <c r="CN116" s="178"/>
      <c r="CO116" s="59"/>
    </row>
    <row r="117" spans="1:93" ht="12" customHeight="1">
      <c r="A117" s="178"/>
      <c r="B117" s="59"/>
      <c r="C117" s="18"/>
      <c r="D117" s="18"/>
      <c r="E117" s="18"/>
      <c r="F117" s="18"/>
      <c r="G117" s="18"/>
      <c r="H117" s="49"/>
      <c r="J117" s="30"/>
      <c r="K117" s="20" t="str">
        <f>IF(R117="","",CONCATENATE(VLOOKUP(R120,NP,5,FALSE),"  ",VLOOKUP(R120,NP,6,FALSE)))</f>
        <v/>
      </c>
      <c r="L117" s="20"/>
      <c r="M117" s="92"/>
      <c r="N117" s="20"/>
      <c r="O117" s="20"/>
      <c r="P117" s="92"/>
      <c r="Q117" s="20"/>
      <c r="R117" s="82" t="str">
        <f>IF(VLOOKUP(R120,NP,4,FALSE)=0,"",VLOOKUP(R120,NP,4,FALSE))</f>
        <v/>
      </c>
      <c r="S117" s="125" t="s">
        <v>67</v>
      </c>
      <c r="T117" s="125"/>
      <c r="U117" s="126" t="str">
        <f>IF(VLOOKUP(Z117,NP,32,FALSE)="","",IF(VLOOKUP(Z117,NP,32,FALSE)=0,"",VLOOKUP(Z117,NP,32,FALSE)))</f>
        <v/>
      </c>
      <c r="V117" s="127" t="str">
        <f>IF(VLOOKUP(Z117,NP,33,FALSE)="","",IF(VLOOKUP(Z117,NP,34,FALSE)=2,"",VLOOKUP(Z117,NP,34,FALSE)))</f>
        <v/>
      </c>
      <c r="W117" s="127"/>
      <c r="X117" s="128" t="str">
        <f>IF(VLOOKUP(Z117,NP,33,FALSE)="","",IF(VLOOKUP(Z117,NP,33,FALSE)=0,"",VLOOKUP(Z117,NP,33,FALSE)))</f>
        <v/>
      </c>
      <c r="Y117" s="137"/>
      <c r="Z117" s="139">
        <f>Z75+1</f>
        <v>347</v>
      </c>
      <c r="AH117" s="32"/>
      <c r="AP117" s="32"/>
      <c r="AQ117" s="109"/>
      <c r="AR117" s="11"/>
      <c r="AS117" s="23"/>
      <c r="AT117" s="18"/>
      <c r="AU117" s="99"/>
      <c r="AV117" s="18"/>
      <c r="AW117" s="18"/>
      <c r="AX117" s="99"/>
      <c r="AZ117" s="11"/>
      <c r="BA117" s="45"/>
      <c r="BB117" s="24"/>
      <c r="BC117" s="98"/>
      <c r="BD117" s="24"/>
      <c r="BE117" s="24"/>
      <c r="BF117" s="98"/>
      <c r="BH117" s="56"/>
      <c r="BI117" s="57"/>
      <c r="BJ117" s="58"/>
      <c r="BK117" s="104"/>
      <c r="BL117" s="58"/>
      <c r="BM117" s="58"/>
      <c r="BN117" s="104"/>
      <c r="BO117" s="58"/>
      <c r="BP117" s="139">
        <f>BP75+1</f>
        <v>339</v>
      </c>
      <c r="BQ117" s="125" t="s">
        <v>67</v>
      </c>
      <c r="BR117" s="125"/>
      <c r="BS117" s="126" t="str">
        <f>IF(VLOOKUP(BP117,NP,32,FALSE)="","",IF(VLOOKUP(BP117,NP,32,FALSE)=0,"",VLOOKUP(BP117,NP,32,FALSE)))</f>
        <v/>
      </c>
      <c r="BT117" s="127" t="str">
        <f>IF(VLOOKUP(BP117,NP,33,FALSE)="","",IF(VLOOKUP(BP117,NP,34,FALSE)=2,"",VLOOKUP(BP117,NP,34,FALSE)))</f>
        <v/>
      </c>
      <c r="BU117" s="127"/>
      <c r="BV117" s="128" t="str">
        <f>IF(VLOOKUP(BP117,NP,33,FALSE)="","",IF(VLOOKUP(BP117,NP,33,FALSE)=0,"",VLOOKUP(BP117,NP,33,FALSE)))</f>
        <v/>
      </c>
      <c r="BW117" s="137"/>
      <c r="BX117" s="83" t="str">
        <f>IF(VLOOKUP(BX120,NP,4,FALSE)=0,"",VLOOKUP(BX120,NP,4,FALSE))</f>
        <v/>
      </c>
      <c r="BY117" s="20" t="str">
        <f>IF(BX117="","",CONCATENATE(VLOOKUP(BX120,NP,5,FALSE),"  ",VLOOKUP(BX120,NP,6,FALSE)))</f>
        <v/>
      </c>
      <c r="BZ117" s="20"/>
      <c r="CA117" s="92"/>
      <c r="CB117" s="20"/>
      <c r="CC117" s="20"/>
      <c r="CD117" s="92"/>
      <c r="CE117" s="20"/>
      <c r="CF117" s="11"/>
      <c r="CG117" s="18"/>
      <c r="CH117" s="18"/>
      <c r="CI117" s="18"/>
      <c r="CJ117" s="18"/>
      <c r="CK117" s="18"/>
      <c r="CL117" s="18"/>
      <c r="CM117" s="18"/>
      <c r="CN117" s="178"/>
      <c r="CO117" s="59"/>
    </row>
    <row r="118" spans="1:93" ht="12" customHeight="1">
      <c r="A118" s="178"/>
      <c r="B118" s="59"/>
      <c r="C118" s="58"/>
      <c r="D118" s="58"/>
      <c r="E118" s="58"/>
      <c r="F118" s="58"/>
      <c r="G118" s="58"/>
      <c r="H118" s="69"/>
      <c r="J118" s="87"/>
      <c r="K118" s="64" t="str">
        <f>IF(R117="","",CONCATENATE(VLOOKUP(R120,NP,8,FALSE)," pts - ",VLOOKUP(R120,NP,11,FALSE)))</f>
        <v/>
      </c>
      <c r="L118" s="64"/>
      <c r="M118" s="107"/>
      <c r="N118" s="64"/>
      <c r="O118" s="64"/>
      <c r="P118" s="107"/>
      <c r="Q118" s="64"/>
      <c r="R118" s="72"/>
      <c r="S118" s="18"/>
      <c r="T118" s="18"/>
      <c r="U118" s="99"/>
      <c r="V118" s="18"/>
      <c r="W118" s="18"/>
      <c r="X118" s="99"/>
      <c r="Y118" s="18"/>
      <c r="Z118" s="18"/>
      <c r="AH118" s="32"/>
      <c r="AP118" s="32"/>
      <c r="AQ118" s="109"/>
      <c r="AR118" s="11"/>
      <c r="AS118" s="23"/>
      <c r="AT118" s="23"/>
      <c r="AU118" s="93"/>
      <c r="AV118" s="23"/>
      <c r="AW118" s="23"/>
      <c r="AX118" s="93"/>
      <c r="AY118" s="18"/>
      <c r="AZ118" s="11"/>
      <c r="BA118" s="46"/>
      <c r="BB118" s="28"/>
      <c r="BC118" s="15"/>
      <c r="BD118" s="28"/>
      <c r="BE118" s="28"/>
      <c r="BF118" s="15"/>
      <c r="BH118" s="56"/>
      <c r="BI118" s="57"/>
      <c r="BJ118" s="58"/>
      <c r="BK118" s="104"/>
      <c r="BL118" s="58"/>
      <c r="BM118" s="58"/>
      <c r="BN118" s="104"/>
      <c r="BO118" s="58"/>
      <c r="BP118" s="18"/>
      <c r="BQ118" s="18"/>
      <c r="BR118" s="18"/>
      <c r="BS118" s="99"/>
      <c r="BT118" s="18"/>
      <c r="BU118" s="18"/>
      <c r="BV118" s="99"/>
      <c r="BW118" s="18"/>
      <c r="BX118" s="25"/>
      <c r="BY118" s="21" t="str">
        <f>IF(BX117="","",CONCATENATE(VLOOKUP(BX120,NP,8,FALSE)," pts - ",VLOOKUP(BX120,NP,11,FALSE)))</f>
        <v/>
      </c>
      <c r="BZ118" s="21"/>
      <c r="CA118" s="17"/>
      <c r="CB118" s="21"/>
      <c r="CC118" s="21"/>
      <c r="CD118" s="17"/>
      <c r="CE118" s="21"/>
      <c r="CF118" s="26"/>
      <c r="CG118" s="18"/>
      <c r="CH118" s="18"/>
      <c r="CI118" s="18"/>
      <c r="CJ118" s="18"/>
      <c r="CK118" s="18"/>
      <c r="CL118" s="18"/>
      <c r="CM118" s="18"/>
      <c r="CN118" s="178"/>
      <c r="CO118" s="59"/>
    </row>
    <row r="119" spans="1:93" ht="12" customHeight="1">
      <c r="A119" s="178"/>
      <c r="B119" s="59"/>
      <c r="J119" s="87"/>
      <c r="K119" s="64" t="str">
        <f>IF(R117="","",CONCATENATE(IF(VLOOKUP(Z117,NP,23,FALSE)="","",IF(VLOOKUP(Z117,NP,12,FALSE)=1,VLOOKUP(Z117,NP,23,FALSE),-VLOOKUP(Z117,NP,23,FALSE))),IF(VLOOKUP(Z117,NP,24,FALSE)="","",CONCATENATE(" / ",IF(VLOOKUP(Z117,NP,12,FALSE)=1,VLOOKUP(Z117,NP,24,FALSE),-VLOOKUP(Z117,NP,24,FALSE)))),IF(VLOOKUP(Z117,NP,25,FALSE)="","",CONCATENATE(" / ",IF(VLOOKUP(Z117,NP,12,FALSE)=1,VLOOKUP(Z117,NP,25,FALSE),-VLOOKUP(Z117,NP,25,FALSE)))),IF(VLOOKUP(Z117,NP,26,FALSE)="","",CONCATENATE(" / ",IF(VLOOKUP(Z117,NP,12,FALSE)=1,VLOOKUP(Z117,NP,26,FALSE),-VLOOKUP(Z117,NP,26,FALSE)))),IF(VLOOKUP(Z117,NP,27,FALSE)="","",CONCATENATE(" / ",IF(VLOOKUP(Z117,NP,12,FALSE)=1,VLOOKUP(Z117,NP,27,FALSE),-VLOOKUP(Z117,NP,27,FALSE)))),IF(VLOOKUP(Z117,NP,28)="","",CONCATENATE(" / ",IF(VLOOKUP(Z117,NP,12)=1,VLOOKUP(Z117,NP,28),-VLOOKUP(Z117,NP,28)))),IF(VLOOKUP(Z117,NP,29)="","",CONCATENATE(" / ",IF(VLOOKUP(Z117,NP,12)=1,VLOOKUP(Z117,NP,29),-VLOOKUP(Z117,NP,29))))))</f>
        <v/>
      </c>
      <c r="L119" s="64"/>
      <c r="M119" s="107"/>
      <c r="N119" s="64"/>
      <c r="O119" s="64"/>
      <c r="P119" s="107"/>
      <c r="Q119" s="64"/>
      <c r="R119" s="74"/>
      <c r="S119" s="20" t="str">
        <f>IF(Z119="","",IF(VLOOKUP(AH39,NP,12,FALSE)=0,CONCATENATE(VLOOKUP(AH39,NP,5,FALSE),"  ",VLOOKUP(AH39,NP,6,FALSE)),IF(VLOOKUP(AH39,NP,22,FALSE)=0,CONCATENATE(VLOOKUP(AH39,NP,15,FALSE),"  ",VLOOKUP(AH39,NP,16,FALSE)),"")))</f>
        <v/>
      </c>
      <c r="T119" s="20"/>
      <c r="U119" s="92"/>
      <c r="V119" s="20"/>
      <c r="W119" s="20"/>
      <c r="X119" s="92"/>
      <c r="Y119" s="20"/>
      <c r="Z119" s="84" t="str">
        <f>IF(AND(VLOOKUP(AH39,NP,12,FALSE)=0,VLOOKUP(AH39,NP,22,FALSE)=0),"",IF(VLOOKUP(AH39,NP,12,FALSE)=0,VLOOKUP(AH39,NP,4,FALSE),IF(VLOOKUP(AH39,NP,22,FALSE)=0,VLOOKUP(AH39,NP,14,FALSE),"")))</f>
        <v/>
      </c>
      <c r="AA119" s="164">
        <v>43</v>
      </c>
      <c r="AB119" s="34"/>
      <c r="AC119" s="94"/>
      <c r="AD119" s="34"/>
      <c r="AE119" s="34"/>
      <c r="AF119" s="94"/>
      <c r="AG119" s="34"/>
      <c r="AH119" s="32"/>
      <c r="AP119" s="32"/>
      <c r="AQ119" s="109"/>
      <c r="AR119" s="11"/>
      <c r="AS119" s="23"/>
      <c r="AT119" s="24"/>
      <c r="AU119" s="98"/>
      <c r="AV119" s="24"/>
      <c r="AW119" s="24"/>
      <c r="AX119" s="98"/>
      <c r="AZ119" s="11"/>
      <c r="BA119" s="165"/>
      <c r="BB119" s="15"/>
      <c r="BC119" s="15"/>
      <c r="BD119" s="15"/>
      <c r="BE119" s="15"/>
      <c r="BF119" s="15"/>
      <c r="BH119" s="56"/>
      <c r="BI119" s="60"/>
      <c r="BJ119" s="61"/>
      <c r="BK119" s="103"/>
      <c r="BL119" s="61"/>
      <c r="BM119" s="61"/>
      <c r="BN119" s="103"/>
      <c r="BO119" s="109">
        <v>35</v>
      </c>
      <c r="BP119" s="84" t="str">
        <f>IF(AND(VLOOKUP(BH39,NP,12,FALSE)=0,VLOOKUP(BH39,NP,22,FALSE)=0),"",IF(VLOOKUP(BH39,NP,12,FALSE)=0,VLOOKUP(BH39,NP,4,FALSE),IF(VLOOKUP(BH39,NP,22,FALSE)=0,VLOOKUP(BH39,NP,14,FALSE),"")))</f>
        <v/>
      </c>
      <c r="BQ119" s="20" t="str">
        <f>IF(BP119="","",IF(VLOOKUP(BH39,NP,12,FALSE)=0,CONCATENATE(VLOOKUP(BH39,NP,5,FALSE),"  ",VLOOKUP(BH39,NP,6,FALSE)),IF(VLOOKUP(BH39,NP,22,FALSE)=0,CONCATENATE(VLOOKUP(BH39,NP,15,FALSE),"  ",VLOOKUP(BH39,NP,16,FALSE)),"")))</f>
        <v/>
      </c>
      <c r="BR119" s="20"/>
      <c r="BS119" s="92"/>
      <c r="BT119" s="20"/>
      <c r="BU119" s="20"/>
      <c r="BV119" s="92"/>
      <c r="BW119" s="20"/>
      <c r="BX119" s="26"/>
      <c r="BY119" s="21" t="str">
        <f>IF(BX117="","",CONCATENATE(IF(VLOOKUP(BP117,NP,23,FALSE)="","",IF(VLOOKUP(BP117,NP,12,FALSE)=1,VLOOKUP(BP117,NP,23,FALSE),-VLOOKUP(BP117,NP,23,FALSE))),IF(VLOOKUP(BP117,NP,24,FALSE)="","",CONCATENATE(" / ",IF(VLOOKUP(BP117,NP,12,FALSE)=1,VLOOKUP(BP117,NP,24,FALSE),-VLOOKUP(BP117,NP,24,FALSE)))),IF(VLOOKUP(BP117,NP,25,FALSE)="","",CONCATENATE(" / ",IF(VLOOKUP(BP117,NP,12,FALSE)=1,VLOOKUP(BP117,NP,25,FALSE),-VLOOKUP(BP117,NP,25,FALSE)))),IF(VLOOKUP(BP117,NP,26,FALSE)="","",CONCATENATE(" / ",IF(VLOOKUP(BP117,NP,12,FALSE)=1,VLOOKUP(BP117,NP,26,FALSE),-VLOOKUP(BP117,NP,26,FALSE)))),IF(VLOOKUP(BP117,NP,27,FALSE)="","",CONCATENATE(" / ",IF(VLOOKUP(BP117,NP,12,FALSE)=1,VLOOKUP(BP117,NP,27,FALSE),-VLOOKUP(BP117,NP,27,FALSE)))),IF(VLOOKUP(BP117,NP,28)="","",CONCATENATE(" / ",IF(VLOOKUP(BP117,NP,12)=1,VLOOKUP(BP117,NP,28),-VLOOKUP(BP117,NP,28)))),IF(VLOOKUP(BP117,NP,29)="","",CONCATENATE(" / ",IF(VLOOKUP(BP117,NP,12)=1,VLOOKUP(BP117,NP,29),-VLOOKUP(BP117,NP,29))))))</f>
        <v/>
      </c>
      <c r="BZ119" s="21"/>
      <c r="CA119" s="17"/>
      <c r="CB119" s="21"/>
      <c r="CC119" s="21"/>
      <c r="CD119" s="17"/>
      <c r="CE119" s="21"/>
      <c r="CF119" s="26"/>
      <c r="CG119" s="18"/>
      <c r="CH119" s="18"/>
      <c r="CI119" s="18"/>
      <c r="CJ119" s="18"/>
      <c r="CK119" s="18"/>
      <c r="CL119" s="18"/>
      <c r="CM119" s="18"/>
      <c r="CN119" s="178"/>
      <c r="CO119" s="59"/>
    </row>
    <row r="120" spans="1:93" ht="12" customHeight="1">
      <c r="A120" s="176">
        <f>A109+1</f>
        <v>85</v>
      </c>
      <c r="B120" s="50" t="s">
        <v>110</v>
      </c>
      <c r="C120" s="20" t="str">
        <f>IF(J120="","",IF(VLOOKUP(R120,NP,12,FALSE)=1,CONCATENATE(VLOOKUP(R120,NP,5,FALSE),"  ",VLOOKUP(R120,NP,6,FALSE)),IF(VLOOKUP(R120,NP,22,FALSE)=1,CONCATENATE(VLOOKUP(R120,NP,15,FALSE),"  ",VLOOKUP(R120,NP,16,FALSE)),"")))</f>
        <v/>
      </c>
      <c r="D120" s="20"/>
      <c r="E120" s="20"/>
      <c r="F120" s="20"/>
      <c r="G120" s="20"/>
      <c r="H120" s="20"/>
      <c r="I120" s="20"/>
      <c r="J120" s="82" t="str">
        <f>IF(VLOOKUP(R120,NP,12,FALSE)=1,VLOOKUP(R120,NP,4,FALSE),IF(VLOOKUP(R120,NP,22,FALSE)=1,VLOOKUP(R120,NP,14,FALSE),""))</f>
        <v/>
      </c>
      <c r="K120" s="125" t="s">
        <v>67</v>
      </c>
      <c r="L120" s="125"/>
      <c r="M120" s="126" t="str">
        <f>IF(VLOOKUP(R120,NP,32,FALSE)="","",IF(VLOOKUP(R120,NP,32,FALSE)=0,"",VLOOKUP(R120,NP,32,FALSE)))</f>
        <v/>
      </c>
      <c r="N120" s="127" t="str">
        <f>IF(VLOOKUP(R120,NP,33,FALSE)="","",IF(VLOOKUP(R120,NP,34,FALSE)=2,"",VLOOKUP(R120,NP,34,FALSE)))</f>
        <v/>
      </c>
      <c r="O120" s="127"/>
      <c r="P120" s="128" t="str">
        <f>IF(VLOOKUP(R120,NP,33,FALSE)="","",IF(VLOOKUP(R120,NP,33,FALSE)=0,"",VLOOKUP(R120,NP,33,FALSE)))</f>
        <v/>
      </c>
      <c r="Q120" s="137"/>
      <c r="R120" s="139">
        <f>R105+1</f>
        <v>363</v>
      </c>
      <c r="S120" s="64" t="str">
        <f>IF(Z119="","",IF(VLOOKUP(AH39,NP,12,FALSE)=0,CONCATENATE(VLOOKUP(AH39,NP,8,FALSE)," pts - ",VLOOKUP(AH39,NP,11,FALSE)),IF(VLOOKUP(AH39,NP,22,FALSE)=0,CONCATENATE(VLOOKUP(AH39,NP,18,FALSE)," pts - ",VLOOKUP(AH39,NP,21,FALSE)),"")))</f>
        <v/>
      </c>
      <c r="T120" s="64"/>
      <c r="U120" s="107"/>
      <c r="V120" s="64"/>
      <c r="W120" s="64"/>
      <c r="X120" s="107"/>
      <c r="Y120" s="64"/>
      <c r="Z120" s="18"/>
      <c r="AH120" s="32"/>
      <c r="AP120" s="32"/>
      <c r="AQ120" s="109"/>
      <c r="AR120" s="11"/>
      <c r="AS120" s="23"/>
      <c r="AT120" s="23"/>
      <c r="AU120" s="93"/>
      <c r="AV120" s="23"/>
      <c r="AW120" s="23"/>
      <c r="AX120" s="93"/>
      <c r="AY120" s="18"/>
      <c r="AZ120" s="11"/>
      <c r="BA120" s="43"/>
      <c r="BB120" s="18"/>
      <c r="BC120" s="99"/>
      <c r="BD120" s="18"/>
      <c r="BE120" s="18"/>
      <c r="BF120" s="99"/>
      <c r="BH120" s="56"/>
      <c r="BI120" s="57"/>
      <c r="BJ120" s="58"/>
      <c r="BK120" s="104"/>
      <c r="BL120" s="58"/>
      <c r="BM120" s="58"/>
      <c r="BN120" s="104"/>
      <c r="BO120" s="109"/>
      <c r="BP120" s="18"/>
      <c r="BQ120" s="21" t="str">
        <f>IF(BP119="","",IF(VLOOKUP(BH39,NP,12,FALSE)=0,CONCATENATE(VLOOKUP(BH39,NP,8,FALSE)," pts - ",VLOOKUP(BH39,NP,11,FALSE)),IF(VLOOKUP(BH39,NP,22,FALSE)=0,CONCATENATE(VLOOKUP(BH39,NP,18,FALSE)," pts - ",VLOOKUP(BH39,NP,21,FALSE)),"")))</f>
        <v/>
      </c>
      <c r="BR120" s="21"/>
      <c r="BS120" s="17"/>
      <c r="BT120" s="21"/>
      <c r="BU120" s="21"/>
      <c r="BV120" s="17"/>
      <c r="BW120" s="21"/>
      <c r="BX120" s="139">
        <f>BX105+1</f>
        <v>355</v>
      </c>
      <c r="BY120" s="125" t="s">
        <v>67</v>
      </c>
      <c r="BZ120" s="125"/>
      <c r="CA120" s="126" t="str">
        <f>IF(VLOOKUP(BX120,NP,32,FALSE)="","",IF(VLOOKUP(BX120,NP,32,FALSE)=0,"",VLOOKUP(BX120,NP,32,FALSE)))</f>
        <v/>
      </c>
      <c r="CB120" s="127" t="str">
        <f>IF(VLOOKUP(BX120,NP,33,FALSE)="","",IF(VLOOKUP(BX120,NP,34,FALSE)=2,"",VLOOKUP(BX120,NP,34,FALSE)))</f>
        <v/>
      </c>
      <c r="CC120" s="127"/>
      <c r="CD120" s="128" t="str">
        <f>IF(VLOOKUP(BX120,NP,33,FALSE)="","",IF(VLOOKUP(BX120,NP,33,FALSE)=0,"",VLOOKUP(BX120,NP,33,FALSE)))</f>
        <v/>
      </c>
      <c r="CE120" s="137"/>
      <c r="CF120" s="83" t="str">
        <f>IF(VLOOKUP(BX120,NP,12,FALSE)=1,VLOOKUP(BX120,NP,4,FALSE),IF(VLOOKUP(BX120,NP,22,FALSE)=1,VLOOKUP(BX120,NP,14,FALSE),""))</f>
        <v/>
      </c>
      <c r="CG120" s="20" t="str">
        <f>IF(CF120="","",IF(VLOOKUP(BX120,NP,12,FALSE)=1,CONCATENATE(VLOOKUP(BX120,NP,5,FALSE),"  ",VLOOKUP(BX120,NP,6,FALSE)),IF(VLOOKUP(BX120,NP,22,FALSE)=1,CONCATENATE(VLOOKUP(BX120,NP,15,FALSE),"  ",VLOOKUP(BX120,NP,16,FALSE)),"")))</f>
        <v/>
      </c>
      <c r="CH120" s="20"/>
      <c r="CI120" s="20"/>
      <c r="CJ120" s="20"/>
      <c r="CK120" s="20"/>
      <c r="CL120" s="20"/>
      <c r="CM120" s="20"/>
      <c r="CN120" s="176">
        <f>CN109+1</f>
        <v>69</v>
      </c>
      <c r="CO120" s="50" t="s">
        <v>110</v>
      </c>
    </row>
    <row r="121" spans="1:93" ht="12" customHeight="1">
      <c r="A121" s="178"/>
      <c r="B121" s="59"/>
      <c r="C121" s="64" t="str">
        <f>IF(J120="","",IF(VLOOKUP(R120,NP,12,FALSE)=1,CONCATENATE(VLOOKUP(R120,NP,8,FALSE)," pts - ",VLOOKUP(R120,NP,11,FALSE)),IF(VLOOKUP(R120,NP,22,FALSE)=1,CONCATENATE(VLOOKUP(R120,NP,18,FALSE)," pts - ",VLOOKUP(R120,NP,21,FALSE)),"")))</f>
        <v/>
      </c>
      <c r="D121" s="64"/>
      <c r="E121" s="64"/>
      <c r="F121" s="64"/>
      <c r="G121" s="64"/>
      <c r="H121" s="64"/>
      <c r="I121" s="64"/>
      <c r="J121" s="87"/>
      <c r="K121" s="18"/>
      <c r="L121" s="18"/>
      <c r="M121" s="99"/>
      <c r="N121" s="18"/>
      <c r="O121" s="18"/>
      <c r="P121" s="99"/>
      <c r="Q121" s="18"/>
      <c r="R121" s="11"/>
      <c r="S121" s="20" t="str">
        <f>IF(Z121="","",IF(VLOOKUP(AH63,NP,12,FALSE)=0,CONCATENATE(VLOOKUP(AH63,NP,5,FALSE),"  ",VLOOKUP(AH63,NP,6,FALSE)),IF(VLOOKUP(AH63,NP,22,FALSE)=0,CONCATENATE(VLOOKUP(AH63,NP,15,FALSE),"  ",VLOOKUP(AH63,NP,16,FALSE)),"")))</f>
        <v/>
      </c>
      <c r="T121" s="20"/>
      <c r="U121" s="92"/>
      <c r="V121" s="20"/>
      <c r="W121" s="20"/>
      <c r="X121" s="92"/>
      <c r="Y121" s="20"/>
      <c r="Z121" s="84" t="str">
        <f>IF(AND(VLOOKUP(AH63,NP,12,FALSE)=0,VLOOKUP(AH63,NP,22,FALSE)=0),"",IF(VLOOKUP(AH63,NP,12,FALSE)=0,VLOOKUP(AH63,NP,4,FALSE),IF(VLOOKUP(AH63,NP,22,FALSE)=0,VLOOKUP(AH63,NP,14,FALSE),"")))</f>
        <v/>
      </c>
      <c r="AA121" s="164">
        <v>86</v>
      </c>
      <c r="AB121" s="34"/>
      <c r="AC121" s="94"/>
      <c r="AD121" s="34"/>
      <c r="AE121" s="34"/>
      <c r="AF121" s="94"/>
      <c r="AG121" s="34"/>
      <c r="AH121" s="32"/>
      <c r="AP121" s="32"/>
      <c r="AQ121" s="109"/>
      <c r="AR121" s="11"/>
      <c r="AS121" s="23"/>
      <c r="AT121" s="24"/>
      <c r="AU121" s="98"/>
      <c r="AV121" s="24"/>
      <c r="AW121" s="24"/>
      <c r="AX121" s="98"/>
      <c r="AZ121" s="11"/>
      <c r="BA121" s="43"/>
      <c r="BB121" s="18"/>
      <c r="BC121" s="99"/>
      <c r="BD121" s="18"/>
      <c r="BE121" s="18"/>
      <c r="BF121" s="99"/>
      <c r="BH121" s="56"/>
      <c r="BI121" s="60"/>
      <c r="BJ121" s="61"/>
      <c r="BK121" s="103"/>
      <c r="BL121" s="61"/>
      <c r="BM121" s="61"/>
      <c r="BN121" s="103"/>
      <c r="BO121" s="109">
        <v>94</v>
      </c>
      <c r="BP121" s="84" t="str">
        <f>IF(AND(VLOOKUP(BH63,NP,12,FALSE)=0,VLOOKUP(BH63,NP,22,FALSE)=0),"",IF(VLOOKUP(BH63,NP,12,FALSE)=0,VLOOKUP(BH63,NP,4,FALSE),IF(VLOOKUP(BH63,NP,22,FALSE)=0,VLOOKUP(BH63,NP,14,FALSE),"")))</f>
        <v/>
      </c>
      <c r="BQ121" s="20" t="str">
        <f>IF(BP121="","",IF(VLOOKUP(BH63,NP,12,FALSE)=0,CONCATENATE(VLOOKUP(BH63,NP,5,FALSE),"  ",VLOOKUP(BH63,NP,6,FALSE)),IF(VLOOKUP(BH63,NP,22,FALSE)=0,CONCATENATE(VLOOKUP(BH63,NP,15,FALSE),"  ",VLOOKUP(BH63,NP,16,FALSE)),"")))</f>
        <v/>
      </c>
      <c r="BR121" s="20"/>
      <c r="BS121" s="92"/>
      <c r="BT121" s="20"/>
      <c r="BU121" s="20"/>
      <c r="BV121" s="92"/>
      <c r="BW121" s="20"/>
      <c r="BX121" s="11"/>
      <c r="BY121" s="18"/>
      <c r="BZ121" s="18"/>
      <c r="CA121" s="99"/>
      <c r="CB121" s="18"/>
      <c r="CC121" s="18"/>
      <c r="CD121" s="99"/>
      <c r="CE121" s="18"/>
      <c r="CF121" s="25"/>
      <c r="CG121" s="21" t="str">
        <f>IF(CF120="","",IF(VLOOKUP(BX120,NP,12,FALSE)=1,CONCATENATE(VLOOKUP(BX120,NP,8,FALSE)," pts - ",VLOOKUP(BX120,NP,11,FALSE)),IF(VLOOKUP(BX120,NP,22,FALSE)=1,CONCATENATE(VLOOKUP(BX120,NP,18,FALSE)," pts - ",VLOOKUP(BX120,NP,21,FALSE)),"")))</f>
        <v/>
      </c>
      <c r="CH121" s="21"/>
      <c r="CI121" s="21"/>
      <c r="CJ121" s="21"/>
      <c r="CK121" s="21"/>
      <c r="CL121" s="21"/>
      <c r="CM121" s="21"/>
      <c r="CN121" s="178"/>
      <c r="CO121" s="59"/>
    </row>
    <row r="122" spans="1:93" ht="12" customHeight="1">
      <c r="A122" s="178"/>
      <c r="B122" s="59"/>
      <c r="C122" s="64" t="str">
        <f>IF(J120="","",CONCATENATE(IF(VLOOKUP(R120,NP,23,FALSE)="","",IF(VLOOKUP(R120,NP,12,FALSE)=1,VLOOKUP(R120,NP,23,FALSE),-VLOOKUP(R120,NP,23,FALSE))),IF(VLOOKUP(R120,NP,24,FALSE)="","",CONCATENATE(" / ",IF(VLOOKUP(R120,NP,12,FALSE)=1,VLOOKUP(R120,NP,24,FALSE),-VLOOKUP(R120,NP,24,FALSE)))),IF(VLOOKUP(R120,NP,25,FALSE)="","",CONCATENATE(" / ",IF(VLOOKUP(R120,NP,12,FALSE)=1,VLOOKUP(R120,NP,25,FALSE),-VLOOKUP(R120,NP,25,FALSE)))),IF(VLOOKUP(R120,NP,26,FALSE)="","",CONCATENATE(" / ",IF(VLOOKUP(R120,NP,12,FALSE)=1,VLOOKUP(R120,NP,26,FALSE),-VLOOKUP(R120,NP,26,FALSE)))),IF(VLOOKUP(R120,NP,27,FALSE)="","",CONCATENATE(" / ",IF(VLOOKUP(R120,NP,12,FALSE)=1,VLOOKUP(R120,NP,27,FALSE),-VLOOKUP(R120,NP,27,FALSE)))),IF(VLOOKUP(R120,NP,28)="","",CONCATENATE(" / ",IF(VLOOKUP(R120,NP,12)=1,VLOOKUP(R120,NP,28),-VLOOKUP(R120,NP,28)))),IF(VLOOKUP(R120,NP,29)="","",CONCATENATE(" / ",IF(VLOOKUP(R120,NP,12)=1,VLOOKUP(R120,NP,29),-VLOOKUP(R120,NP,29))))))</f>
        <v/>
      </c>
      <c r="D122" s="64"/>
      <c r="E122" s="64"/>
      <c r="F122" s="64"/>
      <c r="G122" s="64"/>
      <c r="H122" s="64"/>
      <c r="I122" s="64"/>
      <c r="J122" s="87"/>
      <c r="K122" s="120"/>
      <c r="L122" s="121"/>
      <c r="M122" s="122"/>
      <c r="N122" s="121"/>
      <c r="O122" s="121"/>
      <c r="P122" s="122"/>
      <c r="Q122" s="4"/>
      <c r="R122" s="166"/>
      <c r="S122" s="64" t="str">
        <f>IF(Z121="","",IF(VLOOKUP(AH63,NP,12,FALSE)=0,CONCATENATE(VLOOKUP(AH63,NP,8,FALSE)," pts - ",VLOOKUP(AH63,NP,11,FALSE)),IF(VLOOKUP(AH63,NP,22,FALSE)=0,CONCATENATE(VLOOKUP(AH63,NP,18,FALSE)," pts - ",VLOOKUP(AH63,NP,21,FALSE)),"")))</f>
        <v/>
      </c>
      <c r="T122" s="64"/>
      <c r="U122" s="107"/>
      <c r="V122" s="64"/>
      <c r="W122" s="64"/>
      <c r="X122" s="107"/>
      <c r="Y122" s="64"/>
      <c r="Z122" s="18"/>
      <c r="AH122" s="32"/>
      <c r="AP122" s="32"/>
      <c r="AQ122" s="109"/>
      <c r="AR122" s="11"/>
      <c r="AS122" s="23"/>
      <c r="AT122" s="15"/>
      <c r="AU122" s="15"/>
      <c r="AV122" s="15"/>
      <c r="AW122" s="15"/>
      <c r="AX122" s="15"/>
      <c r="AZ122" s="11"/>
      <c r="BA122" s="42"/>
      <c r="BB122" s="23"/>
      <c r="BC122" s="93"/>
      <c r="BD122" s="23"/>
      <c r="BE122" s="23"/>
      <c r="BF122" s="93"/>
      <c r="BG122" s="18"/>
      <c r="BH122" s="56"/>
      <c r="BI122" s="57"/>
      <c r="BJ122" s="58"/>
      <c r="BK122" s="104"/>
      <c r="BL122" s="58"/>
      <c r="BM122" s="58"/>
      <c r="BN122" s="104"/>
      <c r="BO122" s="58"/>
      <c r="BP122" s="18"/>
      <c r="BQ122" s="21" t="str">
        <f>IF(BP121="","",IF(VLOOKUP(BH63,NP,12,FALSE)=0,CONCATENATE(VLOOKUP(BH63,NP,8,FALSE)," pts - ",VLOOKUP(BH63,NP,11,FALSE)),IF(VLOOKUP(BH63,NP,22,FALSE)=0,CONCATENATE(VLOOKUP(BH63,NP,18,FALSE)," pts - ",VLOOKUP(BH63,NP,21,FALSE)),"")))</f>
        <v/>
      </c>
      <c r="BR122" s="21"/>
      <c r="BS122" s="17"/>
      <c r="BT122" s="21"/>
      <c r="BU122" s="21"/>
      <c r="BV122" s="17"/>
      <c r="BW122" s="21"/>
      <c r="BX122" s="140"/>
      <c r="BY122" s="120"/>
      <c r="BZ122" s="121"/>
      <c r="CA122" s="122"/>
      <c r="CB122" s="121"/>
      <c r="CC122" s="121"/>
      <c r="CD122" s="122"/>
      <c r="CE122" s="4"/>
      <c r="CF122" s="26"/>
      <c r="CG122" s="21" t="str">
        <f>IF(CF120="","",CONCATENATE(IF(VLOOKUP(BX120,NP,23,FALSE)="","",IF(VLOOKUP(BX120,NP,12,FALSE)=1,VLOOKUP(BX120,NP,23,FALSE),-VLOOKUP(BX120,NP,23,FALSE))),IF(VLOOKUP(BX120,NP,24,FALSE)="","",CONCATENATE(" / ",IF(VLOOKUP(BX120,NP,12,FALSE)=1,VLOOKUP(BX120,NP,24,FALSE),-VLOOKUP(BX120,NP,24,FALSE)))),IF(VLOOKUP(BX120,NP,25,FALSE)="","",CONCATENATE(" / ",IF(VLOOKUP(BX120,NP,12,FALSE)=1,VLOOKUP(BX120,NP,25,FALSE),-VLOOKUP(BX120,NP,25,FALSE)))),IF(VLOOKUP(BX120,NP,26,FALSE)="","",CONCATENATE(" / ",IF(VLOOKUP(BX120,NP,12,FALSE)=1,VLOOKUP(BX120,NP,26,FALSE),-VLOOKUP(BX120,NP,26,FALSE)))),IF(VLOOKUP(BX120,NP,27,FALSE)="","",CONCATENATE(" / ",IF(VLOOKUP(BX120,NP,12,FALSE)=1,VLOOKUP(BX120,NP,27,FALSE),-VLOOKUP(BX120,NP,27,FALSE)))),IF(VLOOKUP(BX120,NP,28)="","",CONCATENATE(" / ",IF(VLOOKUP(BX120,NP,12)=1,VLOOKUP(BX120,NP,28),-VLOOKUP(BX120,NP,28)))),IF(VLOOKUP(BX120,NP,29)="","",CONCATENATE(" / ",IF(VLOOKUP(BX120,NP,12)=1,VLOOKUP(BX120,NP,29),-VLOOKUP(BX120,NP,29))))))</f>
        <v/>
      </c>
      <c r="CH122" s="21"/>
      <c r="CI122" s="21"/>
      <c r="CJ122" s="21"/>
      <c r="CK122" s="21"/>
      <c r="CL122" s="21"/>
      <c r="CM122" s="21"/>
      <c r="CN122" s="178"/>
      <c r="CO122" s="59"/>
    </row>
    <row r="123" spans="1:93" ht="12" customHeight="1">
      <c r="A123" s="178"/>
      <c r="B123" s="59"/>
      <c r="C123" s="18"/>
      <c r="D123" s="18"/>
      <c r="E123" s="18"/>
      <c r="F123" s="18"/>
      <c r="G123" s="18"/>
      <c r="H123" s="69"/>
      <c r="J123" s="87"/>
      <c r="K123" s="20" t="str">
        <f>IF(R123="","",CONCATENATE(VLOOKUP(R120,NP,15,FALSE),"  ",VLOOKUP(R120,NP,16,FALSE)))</f>
        <v/>
      </c>
      <c r="L123" s="20"/>
      <c r="M123" s="92"/>
      <c r="N123" s="20"/>
      <c r="O123" s="20"/>
      <c r="P123" s="92"/>
      <c r="Q123" s="20"/>
      <c r="R123" s="90" t="str">
        <f>IF(VLOOKUP(R120,NP,14,FALSE)=0,"",VLOOKUP(R120,NP,14,FALSE))</f>
        <v/>
      </c>
      <c r="S123" s="125" t="s">
        <v>67</v>
      </c>
      <c r="T123" s="125"/>
      <c r="U123" s="126" t="str">
        <f>IF(VLOOKUP(Z123,NP,32,FALSE)="","",IF(VLOOKUP(Z123,NP,32,FALSE)=0,"",VLOOKUP(Z123,NP,32,FALSE)))</f>
        <v/>
      </c>
      <c r="V123" s="127" t="str">
        <f>IF(VLOOKUP(Z123,NP,33,FALSE)="","",IF(VLOOKUP(Z123,NP,34,FALSE)=2,"",VLOOKUP(Z123,NP,34,FALSE)))</f>
        <v/>
      </c>
      <c r="W123" s="127"/>
      <c r="X123" s="128" t="str">
        <f>IF(VLOOKUP(Z123,NP,33,FALSE)="","",IF(VLOOKUP(Z123,NP,33,FALSE)=0,"",VLOOKUP(Z123,NP,33,FALSE)))</f>
        <v/>
      </c>
      <c r="Y123" s="137"/>
      <c r="Z123" s="139">
        <f>Z117+1</f>
        <v>348</v>
      </c>
      <c r="AH123" s="32"/>
      <c r="AP123" s="32"/>
      <c r="AQ123" s="109"/>
      <c r="AR123" s="11"/>
      <c r="AS123" s="23"/>
      <c r="AT123" s="18"/>
      <c r="AU123" s="99"/>
      <c r="AV123" s="18"/>
      <c r="AW123" s="18"/>
      <c r="AX123" s="99"/>
      <c r="AZ123" s="11"/>
      <c r="BA123" s="45"/>
      <c r="BB123" s="24"/>
      <c r="BC123" s="98"/>
      <c r="BD123" s="24"/>
      <c r="BE123" s="24"/>
      <c r="BF123" s="98"/>
      <c r="BG123" s="18"/>
      <c r="BH123" s="56"/>
      <c r="BI123" s="57"/>
      <c r="BJ123" s="58"/>
      <c r="BK123" s="104"/>
      <c r="BL123" s="58"/>
      <c r="BM123" s="58"/>
      <c r="BN123" s="104"/>
      <c r="BO123" s="58"/>
      <c r="BP123" s="139">
        <f>BP117+1</f>
        <v>340</v>
      </c>
      <c r="BQ123" s="125" t="s">
        <v>67</v>
      </c>
      <c r="BR123" s="125"/>
      <c r="BS123" s="126" t="str">
        <f>IF(VLOOKUP(BP123,NP,32,FALSE)="","",IF(VLOOKUP(BP123,NP,32,FALSE)=0,"",VLOOKUP(BP123,NP,32,FALSE)))</f>
        <v/>
      </c>
      <c r="BT123" s="127" t="str">
        <f>IF(VLOOKUP(BP123,NP,33,FALSE)="","",IF(VLOOKUP(BP123,NP,34,FALSE)=2,"",VLOOKUP(BP123,NP,34,FALSE)))</f>
        <v/>
      </c>
      <c r="BU123" s="127"/>
      <c r="BV123" s="128" t="str">
        <f>IF(VLOOKUP(BP123,NP,33,FALSE)="","",IF(VLOOKUP(BP123,NP,33,FALSE)=0,"",VLOOKUP(BP123,NP,33,FALSE)))</f>
        <v/>
      </c>
      <c r="BW123" s="137"/>
      <c r="BX123" s="83" t="str">
        <f>IF(VLOOKUP(BX120,NP,14,FALSE)=0,"",VLOOKUP(BX120,NP,14,FALSE))</f>
        <v/>
      </c>
      <c r="BY123" s="20" t="str">
        <f>IF(BX123="","",CONCATENATE(VLOOKUP(BX120,NP,15,FALSE),"  ",VLOOKUP(BX120,NP,16,FALSE)))</f>
        <v/>
      </c>
      <c r="BZ123" s="20"/>
      <c r="CA123" s="92"/>
      <c r="CB123" s="20"/>
      <c r="CC123" s="20"/>
      <c r="CD123" s="92"/>
      <c r="CE123" s="20"/>
      <c r="CF123" s="26"/>
      <c r="CG123" s="18"/>
      <c r="CH123" s="18"/>
      <c r="CI123" s="18"/>
      <c r="CJ123" s="18"/>
      <c r="CK123" s="18"/>
      <c r="CL123" s="18"/>
      <c r="CM123" s="18"/>
      <c r="CN123" s="178"/>
      <c r="CO123" s="59"/>
    </row>
    <row r="124" spans="1:93" ht="12" customHeight="1">
      <c r="A124" s="178"/>
      <c r="B124" s="59"/>
      <c r="C124" s="18"/>
      <c r="D124" s="18"/>
      <c r="E124" s="18"/>
      <c r="F124" s="18"/>
      <c r="G124" s="18"/>
      <c r="H124" s="69"/>
      <c r="J124" s="30"/>
      <c r="K124" s="66" t="str">
        <f>IF(R123="","",CONCATENATE(VLOOKUP(R120,NP,18,FALSE)," pts - ",VLOOKUP(R120,NP,21,FALSE)))</f>
        <v/>
      </c>
      <c r="L124" s="66"/>
      <c r="M124" s="108"/>
      <c r="N124" s="66"/>
      <c r="O124" s="66"/>
      <c r="P124" s="108"/>
      <c r="Q124" s="64"/>
      <c r="R124" s="132">
        <v>86</v>
      </c>
      <c r="S124" s="18"/>
      <c r="T124" s="18"/>
      <c r="U124" s="99"/>
      <c r="V124" s="18"/>
      <c r="W124" s="18"/>
      <c r="X124" s="99"/>
      <c r="Y124" s="18"/>
      <c r="Z124" s="18"/>
      <c r="AH124" s="32"/>
      <c r="AP124" s="32"/>
      <c r="AQ124" s="109"/>
      <c r="AR124" s="11"/>
      <c r="AS124" s="23"/>
      <c r="AT124" s="23"/>
      <c r="AU124" s="93"/>
      <c r="AV124" s="23"/>
      <c r="AW124" s="23"/>
      <c r="AX124" s="93"/>
      <c r="AY124" s="18"/>
      <c r="BA124" s="39"/>
      <c r="BH124" s="56"/>
      <c r="BI124" s="57"/>
      <c r="BJ124" s="58"/>
      <c r="BK124" s="104"/>
      <c r="BL124" s="58"/>
      <c r="BM124" s="58"/>
      <c r="BN124" s="104"/>
      <c r="BO124" s="58"/>
      <c r="BP124" s="18"/>
      <c r="BQ124" s="18"/>
      <c r="BR124" s="18"/>
      <c r="BS124" s="99"/>
      <c r="BT124" s="18"/>
      <c r="BU124" s="18"/>
      <c r="BV124" s="99"/>
      <c r="BW124" s="18"/>
      <c r="BX124" s="136">
        <v>94</v>
      </c>
      <c r="BY124" s="27" t="str">
        <f>IF(BX123="","",CONCATENATE(VLOOKUP(BX120,NP,18,FALSE)," pts - ",VLOOKUP(BX120,NP,21,FALSE)))</f>
        <v/>
      </c>
      <c r="BZ124" s="27"/>
      <c r="CA124" s="97"/>
      <c r="CB124" s="27"/>
      <c r="CC124" s="27"/>
      <c r="CD124" s="97"/>
      <c r="CE124" s="27"/>
      <c r="CF124" s="11"/>
      <c r="CG124" s="18"/>
      <c r="CH124" s="18"/>
      <c r="CI124" s="18"/>
      <c r="CJ124" s="18"/>
      <c r="CK124" s="18"/>
      <c r="CL124" s="18"/>
      <c r="CM124" s="18"/>
      <c r="CN124" s="178"/>
      <c r="CO124" s="59"/>
    </row>
    <row r="125" spans="1:93" ht="12" customHeight="1">
      <c r="A125" s="176">
        <f>A120+1</f>
        <v>86</v>
      </c>
      <c r="B125" s="50" t="s">
        <v>110</v>
      </c>
      <c r="C125" s="20" t="str">
        <f>IF(J125="","",IF(VLOOKUP(R120,NP,12,FALSE)=0,CONCATENATE(VLOOKUP(R120,NP,5,FALSE),"  ",VLOOKUP(R120,NP,6,FALSE)),IF(VLOOKUP(R120,NP,22,FALSE)=0,CONCATENATE(VLOOKUP(R120,NP,15,FALSE),"  ",VLOOKUP(R120,NP,16,FALSE)),"")))</f>
        <v/>
      </c>
      <c r="D125" s="20"/>
      <c r="E125" s="20"/>
      <c r="F125" s="20"/>
      <c r="G125" s="20"/>
      <c r="H125" s="20"/>
      <c r="I125" s="20"/>
      <c r="J125" s="84" t="str">
        <f>IF(AND(VLOOKUP(R120,NP,12,FALSE)=0,VLOOKUP(R120,NP,22,FALSE)=0),"",IF(VLOOKUP(R120,NP,12,FALSE)=0,VLOOKUP(R120,NP,4,FALSE),IF(VLOOKUP(R120,NP,22,FALSE)=0,VLOOKUP(R120,NP,14,FALSE),"")))</f>
        <v/>
      </c>
      <c r="K125" s="64" t="str">
        <f>IF(R123="","",CONCATENATE(IF(VLOOKUP(Z123,NP,23,FALSE)="","",IF(VLOOKUP(Z123,NP,12,FALSE)=1,VLOOKUP(Z123,NP,23,FALSE),-VLOOKUP(Z123,NP,23,FALSE))),IF(VLOOKUP(Z123,NP,24,FALSE)="","",CONCATENATE(" / ",IF(VLOOKUP(Z123,NP,12,FALSE)=1,VLOOKUP(Z123,NP,24,FALSE),-VLOOKUP(Z123,NP,24,FALSE)))),IF(VLOOKUP(Z123,NP,25,FALSE)="","",CONCATENATE(" / ",IF(VLOOKUP(Z123,NP,12,FALSE)=1,VLOOKUP(Z123,NP,25,FALSE),-VLOOKUP(Z123,NP,25,FALSE)))),IF(VLOOKUP(Z123,NP,26,FALSE)="","",CONCATENATE(" / ",IF(VLOOKUP(Z123,NP,12,FALSE)=1,VLOOKUP(Z123,NP,26,FALSE),-VLOOKUP(Z123,NP,26,FALSE)))),IF(VLOOKUP(Z123,NP,27,FALSE)="","",CONCATENATE(" / ",IF(VLOOKUP(Z123,NP,12,FALSE)=1,VLOOKUP(Z123,NP,27,FALSE),-VLOOKUP(Z123,NP,27,FALSE)))),IF(VLOOKUP(Z123,NP,28)="","",CONCATENATE(" / ",IF(VLOOKUP(Z123,NP,12)=1,VLOOKUP(Z123,NP,28),-VLOOKUP(Z123,NP,28)))),IF(VLOOKUP(Z123,NP,29)="","",CONCATENATE(" / ",IF(VLOOKUP(Z123,NP,12)=1,VLOOKUP(Z123,NP,29),-VLOOKUP(Z123,NP,29))))))</f>
        <v/>
      </c>
      <c r="L125" s="64"/>
      <c r="M125" s="107"/>
      <c r="N125" s="64"/>
      <c r="O125" s="64"/>
      <c r="P125" s="107"/>
      <c r="Q125" s="64"/>
      <c r="R125" s="71"/>
      <c r="S125" s="20" t="str">
        <f>IF(Z125="","",IF(VLOOKUP(AH87,NP,12,FALSE)=0,CONCATENATE(VLOOKUP(AH87,NP,5,FALSE),"  ",VLOOKUP(AH87,NP,6,FALSE)),IF(VLOOKUP(AH87,NP,22,FALSE)=0,CONCATENATE(VLOOKUP(AH87,NP,15,FALSE),"  ",VLOOKUP(AH87,NP,16,FALSE)),"")))</f>
        <v/>
      </c>
      <c r="T125" s="20"/>
      <c r="U125" s="92"/>
      <c r="V125" s="20"/>
      <c r="W125" s="20"/>
      <c r="X125" s="92"/>
      <c r="Y125" s="20"/>
      <c r="Z125" s="84" t="str">
        <f>IF(AND(VLOOKUP(AH87,NP,12,FALSE)=0,VLOOKUP(AH87,NP,22,FALSE)=0),"",IF(VLOOKUP(AH87,NP,12,FALSE)=0,VLOOKUP(AH87,NP,4,FALSE),IF(VLOOKUP(AH87,NP,22,FALSE)=0,VLOOKUP(AH87,NP,14,FALSE),"")))</f>
        <v/>
      </c>
      <c r="AA125" s="164">
        <v>107</v>
      </c>
      <c r="AB125" s="34"/>
      <c r="AC125" s="94"/>
      <c r="AD125" s="34"/>
      <c r="AE125" s="34"/>
      <c r="AF125" s="94"/>
      <c r="AG125" s="34"/>
      <c r="AH125" s="32"/>
      <c r="AP125" s="32"/>
      <c r="AQ125" s="109"/>
      <c r="AR125" s="11"/>
      <c r="AS125" s="23"/>
      <c r="AT125" s="24"/>
      <c r="AU125" s="98"/>
      <c r="AV125" s="24"/>
      <c r="AW125" s="24"/>
      <c r="AX125" s="98"/>
      <c r="BA125" s="39"/>
      <c r="BH125" s="56"/>
      <c r="BI125" s="60"/>
      <c r="BJ125" s="61"/>
      <c r="BK125" s="103"/>
      <c r="BL125" s="61"/>
      <c r="BM125" s="61"/>
      <c r="BN125" s="103"/>
      <c r="BO125" s="109">
        <v>99</v>
      </c>
      <c r="BP125" s="84" t="str">
        <f>IF(AND(VLOOKUP(BH87,NP,12,FALSE)=0,VLOOKUP(BH87,NP,22,FALSE)=0),"",IF(VLOOKUP(BH87,NP,12,FALSE)=0,VLOOKUP(BH87,NP,4,FALSE),IF(VLOOKUP(BH87,NP,22,FALSE)=0,VLOOKUP(BH87,NP,14,FALSE),"")))</f>
        <v/>
      </c>
      <c r="BQ125" s="20" t="str">
        <f>IF(BP125="","",IF(VLOOKUP(BH87,NP,12,FALSE)=0,CONCATENATE(VLOOKUP(BH87,NP,5,FALSE),"  ",VLOOKUP(BH87,NP,6,FALSE)),IF(VLOOKUP(BH87,NP,22,FALSE)=0,CONCATENATE(VLOOKUP(BH87,NP,15,FALSE),"  ",VLOOKUP(BH87,NP,16,FALSE)),"")))</f>
        <v/>
      </c>
      <c r="BR125" s="20"/>
      <c r="BS125" s="92"/>
      <c r="BT125" s="20"/>
      <c r="BU125" s="20"/>
      <c r="BV125" s="92"/>
      <c r="BW125" s="20"/>
      <c r="BX125" s="26"/>
      <c r="BY125" s="21" t="str">
        <f>IF(BX123="","",CONCATENATE(IF(VLOOKUP(BP123,NP,23,FALSE)="","",IF(VLOOKUP(BP123,NP,12,FALSE)=1,VLOOKUP(BP123,NP,23,FALSE),-VLOOKUP(BP123,NP,23,FALSE))),IF(VLOOKUP(BP123,NP,24,FALSE)="","",CONCATENATE(" / ",IF(VLOOKUP(BP123,NP,12,FALSE)=1,VLOOKUP(BP123,NP,24,FALSE),-VLOOKUP(BP123,NP,24,FALSE)))),IF(VLOOKUP(BP123,NP,25,FALSE)="","",CONCATENATE(" / ",IF(VLOOKUP(BP123,NP,12,FALSE)=1,VLOOKUP(BP123,NP,25,FALSE),-VLOOKUP(BP123,NP,25,FALSE)))),IF(VLOOKUP(BP123,NP,26,FALSE)="","",CONCATENATE(" / ",IF(VLOOKUP(BP123,NP,12,FALSE)=1,VLOOKUP(BP123,NP,26,FALSE),-VLOOKUP(BP123,NP,26,FALSE)))),IF(VLOOKUP(BP123,NP,27,FALSE)="","",CONCATENATE(" / ",IF(VLOOKUP(BP123,NP,12,FALSE)=1,VLOOKUP(BP123,NP,27,FALSE),-VLOOKUP(BP123,NP,27,FALSE)))),IF(VLOOKUP(BP123,NP,28)="","",CONCATENATE(" / ",IF(VLOOKUP(BP123,NP,12)=1,VLOOKUP(BP123,NP,28),-VLOOKUP(BP123,NP,28)))),IF(VLOOKUP(BP123,NP,29)="","",CONCATENATE(" / ",IF(VLOOKUP(BP123,NP,12)=1,VLOOKUP(BP123,NP,29),-VLOOKUP(BP123,NP,29))))))</f>
        <v/>
      </c>
      <c r="BZ125" s="21"/>
      <c r="CA125" s="17"/>
      <c r="CB125" s="21"/>
      <c r="CC125" s="21"/>
      <c r="CD125" s="17"/>
      <c r="CE125" s="21"/>
      <c r="CF125" s="84" t="str">
        <f>IF(AND(VLOOKUP(BX120,NP,12,FALSE)=0,VLOOKUP(BX120,NP,22,FALSE)=0),"",IF(VLOOKUP(BX120,NP,12,FALSE)=0,VLOOKUP(BX120,NP,4,FALSE),IF(VLOOKUP(BX120,NP,22,FALSE)=0,VLOOKUP(BX120,NP,14,FALSE),"")))</f>
        <v/>
      </c>
      <c r="CG125" s="20" t="str">
        <f>IF(CF125="","",IF(VLOOKUP(BX120,NP,12,FALSE)=0,CONCATENATE(VLOOKUP(BX120,NP,5,FALSE),"  ",VLOOKUP(BX120,NP,6,FALSE)),IF(VLOOKUP(BX120,NP,22,FALSE)=0,CONCATENATE(VLOOKUP(BX120,NP,15,FALSE),"  ",VLOOKUP(BX120,NP,16,FALSE)),"")))</f>
        <v/>
      </c>
      <c r="CH125" s="20"/>
      <c r="CI125" s="20"/>
      <c r="CJ125" s="20"/>
      <c r="CK125" s="20"/>
      <c r="CL125" s="20"/>
      <c r="CM125" s="20"/>
      <c r="CN125" s="176">
        <f>CN120+1</f>
        <v>70</v>
      </c>
      <c r="CO125" s="50" t="s">
        <v>110</v>
      </c>
    </row>
    <row r="126" spans="1:93" ht="12" customHeight="1">
      <c r="A126" s="178"/>
      <c r="B126" s="59"/>
      <c r="C126" s="64" t="str">
        <f>IF(J125="","",IF(VLOOKUP(R120,NP,12,FALSE)=0,CONCATENATE(VLOOKUP(R120,NP,8,FALSE)," pts - ",VLOOKUP(R120,NP,11,FALSE)),IF(VLOOKUP(R120,NP,22,FALSE)=0,CONCATENATE(VLOOKUP(R120,NP,18,FALSE)," pts - ",VLOOKUP(R120,NP,21,FALSE)),"")))</f>
        <v/>
      </c>
      <c r="D126" s="64"/>
      <c r="E126" s="64"/>
      <c r="F126" s="64"/>
      <c r="G126" s="64"/>
      <c r="H126" s="64"/>
      <c r="I126" s="64"/>
      <c r="J126" s="30"/>
      <c r="S126" s="64" t="str">
        <f>IF(Z125="","",IF(VLOOKUP(AH87,NP,12,FALSE)=0,CONCATENATE(VLOOKUP(AH87,NP,8,FALSE)," pts - ",VLOOKUP(AH87,NP,11,FALSE)),IF(VLOOKUP(AH87,NP,22,FALSE)=0,CONCATENATE(VLOOKUP(AH87,NP,18,FALSE)," pts - ",VLOOKUP(AH87,NP,21,FALSE)),"")))</f>
        <v/>
      </c>
      <c r="T126" s="64"/>
      <c r="U126" s="107"/>
      <c r="V126" s="64"/>
      <c r="W126" s="64"/>
      <c r="X126" s="107"/>
      <c r="Y126" s="64"/>
      <c r="Z126" s="18"/>
      <c r="AP126" s="32"/>
      <c r="AQ126" s="109"/>
      <c r="AR126" s="11"/>
      <c r="AS126" s="23"/>
      <c r="AT126" s="23"/>
      <c r="AU126" s="93"/>
      <c r="AV126" s="23"/>
      <c r="AW126" s="23"/>
      <c r="AX126" s="93"/>
      <c r="AY126" s="18"/>
      <c r="BA126" s="39"/>
      <c r="BH126" s="56"/>
      <c r="BI126" s="58"/>
      <c r="BJ126" s="58"/>
      <c r="BK126" s="104"/>
      <c r="BL126" s="58"/>
      <c r="BM126" s="58"/>
      <c r="BN126" s="104"/>
      <c r="BO126" s="58"/>
      <c r="BP126" s="18"/>
      <c r="BQ126" s="21" t="str">
        <f>IF(BP125="","",IF(VLOOKUP(BH87,NP,12,FALSE)=0,CONCATENATE(VLOOKUP(BH87,NP,8,FALSE)," pts - ",VLOOKUP(BH87,NP,11,FALSE)),IF(VLOOKUP(BH87,NP,22,FALSE)=0,CONCATENATE(VLOOKUP(BH87,NP,18,FALSE)," pts - ",VLOOKUP(BH87,NP,21,FALSE)),"")))</f>
        <v/>
      </c>
      <c r="BR126" s="21"/>
      <c r="BS126" s="17"/>
      <c r="BT126" s="21"/>
      <c r="BU126" s="21"/>
      <c r="BV126" s="17"/>
      <c r="BW126" s="21"/>
      <c r="BX126" s="56"/>
      <c r="BY126" s="58"/>
      <c r="BZ126" s="58"/>
      <c r="CA126" s="104"/>
      <c r="CB126" s="58"/>
      <c r="CC126" s="58"/>
      <c r="CD126" s="104"/>
      <c r="CE126" s="58"/>
      <c r="CF126" s="18"/>
      <c r="CG126" s="21" t="str">
        <f>IF(CF125="","",IF(VLOOKUP(BX120,NP,12,FALSE)=0,CONCATENATE(VLOOKUP(BX120,NP,8,FALSE)," pts - ",VLOOKUP(BX120,NP,11,FALSE)),IF(VLOOKUP(BX120,NP,22,FALSE)=0,CONCATENATE(VLOOKUP(BX120,NP,18,FALSE)," pts - ",VLOOKUP(BX120,NP,21,FALSE)),"")))</f>
        <v/>
      </c>
      <c r="CH126" s="21"/>
      <c r="CI126" s="21"/>
      <c r="CJ126" s="21"/>
      <c r="CK126" s="21"/>
      <c r="CL126" s="21"/>
      <c r="CM126" s="21"/>
      <c r="CN126" s="178"/>
      <c r="CO126" s="59"/>
    </row>
    <row r="127" spans="1:93" ht="12" customHeight="1">
      <c r="A127" s="184"/>
      <c r="B127" s="59"/>
      <c r="J127" s="30"/>
      <c r="K127" s="159"/>
      <c r="L127" s="160"/>
      <c r="M127" s="160"/>
      <c r="N127" s="160"/>
      <c r="O127" s="160"/>
      <c r="P127" s="160"/>
      <c r="Q127" s="160"/>
      <c r="R127" s="161"/>
      <c r="Z127" s="32"/>
      <c r="AP127" s="32"/>
      <c r="AQ127" s="109"/>
      <c r="AR127" s="11"/>
      <c r="AS127" s="23"/>
      <c r="AT127" s="24"/>
      <c r="AU127" s="98"/>
      <c r="AV127" s="24"/>
      <c r="AW127" s="24"/>
      <c r="AX127" s="98"/>
      <c r="BA127" s="39"/>
      <c r="BH127" s="56"/>
      <c r="BI127" s="58"/>
      <c r="BJ127" s="58"/>
      <c r="BK127" s="104"/>
      <c r="BL127" s="58"/>
      <c r="BM127" s="58"/>
      <c r="BN127" s="104"/>
      <c r="BO127" s="58"/>
      <c r="BP127" s="56"/>
      <c r="BQ127" s="57"/>
      <c r="BR127" s="58"/>
      <c r="BS127" s="104"/>
      <c r="BT127" s="58"/>
      <c r="BU127" s="58"/>
      <c r="BV127" s="104"/>
      <c r="BW127" s="58"/>
      <c r="BX127" s="159"/>
      <c r="BY127" s="160"/>
      <c r="BZ127" s="160"/>
      <c r="CA127" s="160"/>
      <c r="CB127" s="160"/>
      <c r="CC127" s="160"/>
      <c r="CD127" s="160"/>
      <c r="CE127" s="161"/>
      <c r="CF127" s="56"/>
      <c r="CG127" s="58"/>
      <c r="CH127" s="58"/>
      <c r="CI127" s="58"/>
      <c r="CJ127" s="58"/>
      <c r="CK127" s="58"/>
      <c r="CL127" s="58"/>
      <c r="CM127" s="58"/>
      <c r="CN127" s="184"/>
      <c r="CO127" s="59"/>
    </row>
    <row r="128" spans="1:93" ht="12" customHeight="1">
      <c r="A128" s="184"/>
      <c r="B128" s="59"/>
      <c r="J128" s="30"/>
      <c r="K128" s="17"/>
      <c r="L128" s="17"/>
      <c r="M128" s="17"/>
      <c r="N128" s="17"/>
      <c r="O128" s="17"/>
      <c r="P128" s="17"/>
      <c r="Q128" s="17"/>
      <c r="R128" s="17"/>
      <c r="Z128" s="32"/>
      <c r="AP128" s="32"/>
      <c r="AQ128" s="109"/>
      <c r="AR128" s="11"/>
      <c r="AS128" s="23"/>
      <c r="AT128" s="24"/>
      <c r="AU128" s="98"/>
      <c r="AV128" s="24"/>
      <c r="AW128" s="24"/>
      <c r="AX128" s="98"/>
      <c r="BA128" s="39"/>
      <c r="BH128" s="56"/>
      <c r="BI128" s="58"/>
      <c r="BJ128" s="58"/>
      <c r="BK128" s="104"/>
      <c r="BL128" s="58"/>
      <c r="BM128" s="58"/>
      <c r="BN128" s="104"/>
      <c r="BO128" s="58"/>
      <c r="BP128" s="56"/>
      <c r="BQ128" s="57"/>
      <c r="BR128" s="58"/>
      <c r="BS128" s="104"/>
      <c r="BT128" s="58"/>
      <c r="BU128" s="58"/>
      <c r="BV128" s="104"/>
      <c r="BW128" s="58"/>
      <c r="BX128" s="17"/>
      <c r="BY128" s="17"/>
      <c r="BZ128" s="17"/>
      <c r="CA128" s="17"/>
      <c r="CB128" s="17"/>
      <c r="CC128" s="17"/>
      <c r="CD128" s="17"/>
      <c r="CE128" s="17"/>
      <c r="CF128" s="56"/>
      <c r="CG128" s="58"/>
      <c r="CH128" s="58"/>
      <c r="CI128" s="58"/>
      <c r="CJ128" s="58"/>
      <c r="CK128" s="58"/>
      <c r="CL128" s="58"/>
      <c r="CM128" s="58"/>
      <c r="CN128" s="184"/>
      <c r="CO128" s="59"/>
    </row>
    <row r="129" spans="1:93" ht="12" customHeight="1">
      <c r="A129" s="184"/>
      <c r="B129" s="59"/>
      <c r="C129" s="58"/>
      <c r="D129" s="58"/>
      <c r="E129" s="58"/>
      <c r="F129" s="58"/>
      <c r="G129" s="58"/>
      <c r="H129" s="58"/>
      <c r="I129" s="58"/>
      <c r="J129" s="30"/>
      <c r="K129" s="17" t="s">
        <v>35</v>
      </c>
      <c r="L129" s="17"/>
      <c r="M129" s="17"/>
      <c r="N129" s="17"/>
      <c r="O129" s="17"/>
      <c r="P129" s="17"/>
      <c r="Q129" s="17"/>
      <c r="R129" s="17"/>
      <c r="Z129" s="32"/>
      <c r="AP129" s="32"/>
      <c r="AQ129" s="109"/>
      <c r="AR129" s="11"/>
      <c r="AS129" s="23"/>
      <c r="AT129" s="15"/>
      <c r="AU129" s="15"/>
      <c r="AV129" s="15"/>
      <c r="AW129" s="15"/>
      <c r="AX129" s="15"/>
      <c r="AZ129" s="11"/>
      <c r="BA129" s="42"/>
      <c r="BB129" s="23"/>
      <c r="BC129" s="93"/>
      <c r="BD129" s="23"/>
      <c r="BE129" s="23"/>
      <c r="BF129" s="93"/>
      <c r="BG129" s="18"/>
      <c r="BH129" s="56"/>
      <c r="BI129" s="58"/>
      <c r="BJ129" s="58"/>
      <c r="BK129" s="104"/>
      <c r="BL129" s="58"/>
      <c r="BM129" s="58"/>
      <c r="BN129" s="104"/>
      <c r="BO129" s="58"/>
      <c r="BP129" s="56"/>
      <c r="BQ129" s="57"/>
      <c r="BR129" s="58"/>
      <c r="BS129" s="104"/>
      <c r="BT129" s="58"/>
      <c r="BU129" s="58"/>
      <c r="BV129" s="104"/>
      <c r="BW129" s="58"/>
      <c r="BX129" s="17" t="s">
        <v>122</v>
      </c>
      <c r="BY129" s="17"/>
      <c r="BZ129" s="17"/>
      <c r="CA129" s="17"/>
      <c r="CB129" s="17"/>
      <c r="CC129" s="17"/>
      <c r="CD129" s="17"/>
      <c r="CE129" s="17"/>
      <c r="CF129" s="56"/>
      <c r="CG129" s="58"/>
      <c r="CH129" s="58"/>
      <c r="CI129" s="58"/>
      <c r="CJ129" s="58"/>
      <c r="CK129" s="58"/>
      <c r="CL129" s="58"/>
      <c r="CM129" s="58"/>
      <c r="CN129" s="184"/>
      <c r="CO129" s="59"/>
    </row>
    <row r="130" spans="1:93" ht="12" customHeight="1">
      <c r="A130" s="184"/>
      <c r="B130" s="59"/>
      <c r="J130" s="30"/>
      <c r="Z130" s="32"/>
      <c r="AP130" s="32"/>
      <c r="AR130" s="11"/>
      <c r="AS130" s="23"/>
      <c r="AT130" s="18"/>
      <c r="AU130" s="99"/>
      <c r="AV130" s="18"/>
      <c r="AW130" s="18"/>
      <c r="AX130" s="99"/>
      <c r="AZ130" s="18"/>
      <c r="BA130" s="45"/>
      <c r="BB130" s="24"/>
      <c r="BC130" s="98"/>
      <c r="BD130" s="24"/>
      <c r="BE130" s="24"/>
      <c r="BF130" s="98"/>
      <c r="BH130" s="56"/>
      <c r="BI130" s="58"/>
      <c r="BJ130" s="58"/>
      <c r="BK130" s="104"/>
      <c r="BL130" s="58"/>
      <c r="BM130" s="58"/>
      <c r="BN130" s="104"/>
      <c r="BO130" s="58"/>
      <c r="BP130" s="56"/>
      <c r="BQ130" s="57"/>
      <c r="BR130" s="58"/>
      <c r="BS130" s="104"/>
      <c r="BT130" s="58"/>
      <c r="BU130" s="58"/>
      <c r="BV130" s="104"/>
      <c r="BW130" s="58"/>
      <c r="BX130" s="56"/>
      <c r="BY130" s="58"/>
      <c r="BZ130" s="58"/>
      <c r="CA130" s="104"/>
      <c r="CB130" s="58"/>
      <c r="CC130" s="58"/>
      <c r="CD130" s="104"/>
      <c r="CE130" s="58"/>
      <c r="CF130" s="56"/>
      <c r="CG130" s="58"/>
      <c r="CH130" s="58"/>
      <c r="CI130" s="58"/>
      <c r="CJ130" s="58"/>
      <c r="CK130" s="58"/>
      <c r="CL130" s="58"/>
      <c r="CM130" s="58"/>
      <c r="CN130" s="184"/>
      <c r="CO130" s="59"/>
    </row>
    <row r="131" spans="1:93" ht="12" customHeight="1">
      <c r="A131" s="178"/>
      <c r="B131" s="59"/>
      <c r="J131" s="30"/>
      <c r="K131" s="20" t="str">
        <f>IF(R131="","",IF(VLOOKUP(Z117,NP,12,FALSE)=0,CONCATENATE(VLOOKUP(Z117,NP,5,FALSE),"  ",VLOOKUP(Z117,NP,6,FALSE)),IF(VLOOKUP(Z117,NP,22,FALSE)=0,CONCATENATE(VLOOKUP(Z117,NP,15,FALSE),"  ",VLOOKUP(Z117,NP,16,FALSE)),"")))</f>
        <v/>
      </c>
      <c r="L131" s="20"/>
      <c r="M131" s="92"/>
      <c r="N131" s="20"/>
      <c r="O131" s="20"/>
      <c r="P131" s="92"/>
      <c r="Q131" s="20"/>
      <c r="R131" s="84" t="str">
        <f>IF(AND(VLOOKUP(Z117,NP,12,FALSE)=0,VLOOKUP(Z117,NP,22,FALSE)=0),"",IF(VLOOKUP(Z117,NP,12,FALSE)=0,VLOOKUP(Z117,NP,4,FALSE),IF(VLOOKUP(Z117,NP,22,FALSE)=0,VLOOKUP(Z117,NP,14,FALSE),"")))</f>
        <v/>
      </c>
      <c r="S131" s="164">
        <v>22</v>
      </c>
      <c r="T131" s="34"/>
      <c r="U131" s="94"/>
      <c r="V131" s="34"/>
      <c r="W131" s="34"/>
      <c r="X131" s="94"/>
      <c r="Y131" s="34"/>
      <c r="Z131" s="32"/>
      <c r="AP131" s="32"/>
      <c r="AR131" s="11"/>
      <c r="AS131" s="23"/>
      <c r="AT131" s="23"/>
      <c r="AU131" s="93"/>
      <c r="AV131" s="23"/>
      <c r="AW131" s="23"/>
      <c r="AX131" s="93"/>
      <c r="AY131" s="18"/>
      <c r="AZ131" s="11"/>
      <c r="BA131" s="46"/>
      <c r="BB131" s="28"/>
      <c r="BC131" s="15"/>
      <c r="BD131" s="28"/>
      <c r="BE131" s="28"/>
      <c r="BF131" s="15"/>
      <c r="BH131" s="56"/>
      <c r="BI131" s="58"/>
      <c r="BJ131" s="58"/>
      <c r="BK131" s="104"/>
      <c r="BL131" s="58"/>
      <c r="BM131" s="58"/>
      <c r="BN131" s="104"/>
      <c r="BO131" s="58"/>
      <c r="BP131" s="56"/>
      <c r="BQ131" s="60"/>
      <c r="BR131" s="61"/>
      <c r="BS131" s="103"/>
      <c r="BT131" s="61"/>
      <c r="BU131" s="61"/>
      <c r="BV131" s="103"/>
      <c r="BW131" s="109">
        <v>30</v>
      </c>
      <c r="BX131" s="84" t="str">
        <f>IF(AND(VLOOKUP(BP117,NP,12,FALSE)=0,VLOOKUP(BP117,NP,22,FALSE)=0),"",IF(VLOOKUP(BP117,NP,12,FALSE)=0,VLOOKUP(BP117,NP,4,FALSE),IF(VLOOKUP(BP117,NP,22,FALSE)=0,VLOOKUP(BP117,NP,14,FALSE),"")))</f>
        <v/>
      </c>
      <c r="BY131" s="20" t="str">
        <f>IF(BX131="","",IF(VLOOKUP(BP117,NP,12,FALSE)=0,CONCATENATE(VLOOKUP(BP117,NP,5,FALSE),"  ",VLOOKUP(BP117,NP,6,FALSE)),IF(VLOOKUP(BP117,NP,22,FALSE)=0,CONCATENATE(VLOOKUP(BP117,NP,15,FALSE),"  ",VLOOKUP(BP117,NP,16,FALSE)),"")))</f>
        <v/>
      </c>
      <c r="BZ131" s="20"/>
      <c r="CA131" s="92"/>
      <c r="CB131" s="20"/>
      <c r="CC131" s="20"/>
      <c r="CD131" s="92"/>
      <c r="CE131" s="20"/>
      <c r="CF131" s="11"/>
      <c r="CG131" s="18"/>
      <c r="CH131" s="18"/>
      <c r="CI131" s="18"/>
      <c r="CJ131" s="18"/>
      <c r="CK131" s="18"/>
      <c r="CL131" s="18"/>
      <c r="CM131" s="18"/>
      <c r="CN131" s="178"/>
      <c r="CO131" s="59"/>
    </row>
    <row r="132" spans="1:93" ht="12" customHeight="1">
      <c r="A132" s="178"/>
      <c r="B132" s="59"/>
      <c r="J132" s="87"/>
      <c r="K132" s="64" t="str">
        <f>IF(R131="","",IF(VLOOKUP(Z117,NP,12,FALSE)=0,CONCATENATE(VLOOKUP(Z117,NP,8,FALSE)," pts - ",VLOOKUP(Z117,NP,11,FALSE)),IF(VLOOKUP(Z117,NP,22,FALSE)=0,CONCATENATE(VLOOKUP(Z117,NP,18,FALSE)," pts - ",VLOOKUP(Z117,NP,21,FALSE)),"")))</f>
        <v/>
      </c>
      <c r="L132" s="64"/>
      <c r="M132" s="107"/>
      <c r="N132" s="64"/>
      <c r="O132" s="64"/>
      <c r="P132" s="107"/>
      <c r="Q132" s="64"/>
      <c r="R132" s="18"/>
      <c r="Z132" s="32"/>
      <c r="AP132" s="32"/>
      <c r="AR132" s="11"/>
      <c r="AS132" s="23"/>
      <c r="AT132" s="24"/>
      <c r="AU132" s="98"/>
      <c r="AV132" s="24"/>
      <c r="AW132" s="24"/>
      <c r="AX132" s="98"/>
      <c r="AZ132" s="11"/>
      <c r="BA132" s="165"/>
      <c r="BB132" s="15"/>
      <c r="BC132" s="15"/>
      <c r="BD132" s="15"/>
      <c r="BE132" s="15"/>
      <c r="BF132" s="15"/>
      <c r="BH132" s="56"/>
      <c r="BI132" s="58"/>
      <c r="BJ132" s="58"/>
      <c r="BK132" s="104"/>
      <c r="BL132" s="58"/>
      <c r="BM132" s="58"/>
      <c r="BN132" s="104"/>
      <c r="BO132" s="58"/>
      <c r="BP132" s="56"/>
      <c r="BQ132" s="57"/>
      <c r="BR132" s="58"/>
      <c r="BS132" s="104"/>
      <c r="BT132" s="58"/>
      <c r="BU132" s="58"/>
      <c r="BV132" s="104"/>
      <c r="BW132" s="58"/>
      <c r="BX132" s="18"/>
      <c r="BY132" s="21" t="str">
        <f>IF(BX131="","",IF(VLOOKUP(BP117,NP,12,FALSE)=0,CONCATENATE(VLOOKUP(BP117,NP,8,FALSE)," pts - ",VLOOKUP(BP117,NP,11,FALSE)),IF(VLOOKUP(BP117,NP,22,FALSE)=0,CONCATENATE(VLOOKUP(BP117,NP,18,FALSE)," pts - ",VLOOKUP(BP117,NP,21,FALSE)),"")))</f>
        <v/>
      </c>
      <c r="BZ132" s="21"/>
      <c r="CA132" s="17"/>
      <c r="CB132" s="21"/>
      <c r="CC132" s="21"/>
      <c r="CD132" s="17"/>
      <c r="CE132" s="21"/>
      <c r="CF132" s="26"/>
      <c r="CG132" s="18"/>
      <c r="CH132" s="18"/>
      <c r="CI132" s="18"/>
      <c r="CJ132" s="18"/>
      <c r="CK132" s="18"/>
      <c r="CL132" s="18"/>
      <c r="CM132" s="18"/>
      <c r="CN132" s="178"/>
      <c r="CO132" s="59"/>
    </row>
    <row r="133" spans="1:93" ht="12" customHeight="1">
      <c r="A133" s="176">
        <f>A125+1</f>
        <v>87</v>
      </c>
      <c r="B133" s="50" t="s">
        <v>110</v>
      </c>
      <c r="C133" s="20" t="str">
        <f>IF(J133="","",IF(VLOOKUP(R133,NP,12,FALSE)=1,CONCATENATE(VLOOKUP(R133,NP,5,FALSE),"  ",VLOOKUP(R133,NP,6,FALSE)),IF(VLOOKUP(R133,NP,22,FALSE)=1,CONCATENATE(VLOOKUP(R133,NP,15,FALSE),"  ",VLOOKUP(R133,NP,16,FALSE)),"")))</f>
        <v/>
      </c>
      <c r="D133" s="20"/>
      <c r="E133" s="20"/>
      <c r="F133" s="20"/>
      <c r="G133" s="20"/>
      <c r="H133" s="20"/>
      <c r="I133" s="20"/>
      <c r="J133" s="82" t="str">
        <f>IF(VLOOKUP(R133,NP,12,FALSE)=1,VLOOKUP(R133,NP,4,FALSE),IF(VLOOKUP(R133,NP,22,FALSE)=1,VLOOKUP(R133,NP,14,FALSE),""))</f>
        <v/>
      </c>
      <c r="K133" s="125" t="s">
        <v>67</v>
      </c>
      <c r="L133" s="125"/>
      <c r="M133" s="126" t="str">
        <f>IF(VLOOKUP(R133,NP,32,FALSE)="","",IF(VLOOKUP(R133,NP,32,FALSE)=0,"",VLOOKUP(R133,NP,32,FALSE)))</f>
        <v/>
      </c>
      <c r="N133" s="127" t="str">
        <f>IF(VLOOKUP(R133,NP,33,FALSE)="","",IF(VLOOKUP(R133,NP,34,FALSE)=2,"",VLOOKUP(R133,NP,34,FALSE)))</f>
        <v/>
      </c>
      <c r="O133" s="127"/>
      <c r="P133" s="128" t="str">
        <f>IF(VLOOKUP(R133,NP,33,FALSE)="","",IF(VLOOKUP(R133,NP,33,FALSE)=0,"",VLOOKUP(R133,NP,33,FALSE)))</f>
        <v/>
      </c>
      <c r="Q133" s="137"/>
      <c r="R133" s="139">
        <f>R120+1</f>
        <v>364</v>
      </c>
      <c r="Z133" s="32"/>
      <c r="AP133" s="32"/>
      <c r="AR133" s="11"/>
      <c r="AS133" s="23"/>
      <c r="AT133" s="23"/>
      <c r="AU133" s="93"/>
      <c r="AV133" s="23"/>
      <c r="AW133" s="23"/>
      <c r="AX133" s="93"/>
      <c r="AY133" s="18"/>
      <c r="AZ133" s="11"/>
      <c r="BA133" s="43"/>
      <c r="BB133" s="18"/>
      <c r="BC133" s="99"/>
      <c r="BD133" s="18"/>
      <c r="BE133" s="18"/>
      <c r="BF133" s="99"/>
      <c r="BH133" s="56"/>
      <c r="BI133" s="58"/>
      <c r="BJ133" s="58"/>
      <c r="BK133" s="104"/>
      <c r="BL133" s="58"/>
      <c r="BM133" s="58"/>
      <c r="BN133" s="104"/>
      <c r="BO133" s="58"/>
      <c r="BP133" s="56"/>
      <c r="BQ133" s="57"/>
      <c r="BR133" s="58"/>
      <c r="BS133" s="104"/>
      <c r="BT133" s="58"/>
      <c r="BU133" s="58"/>
      <c r="BV133" s="104"/>
      <c r="BW133" s="58"/>
      <c r="BX133" s="139">
        <f>BX120+1</f>
        <v>356</v>
      </c>
      <c r="BY133" s="125" t="s">
        <v>67</v>
      </c>
      <c r="BZ133" s="125"/>
      <c r="CA133" s="126" t="str">
        <f>IF(VLOOKUP(BX133,NP,32,FALSE)="","",IF(VLOOKUP(BX133,NP,32,FALSE)=0,"",VLOOKUP(BX133,NP,32,FALSE)))</f>
        <v/>
      </c>
      <c r="CB133" s="127" t="str">
        <f>IF(VLOOKUP(BX133,NP,33,FALSE)="","",IF(VLOOKUP(BX133,NP,34,FALSE)=2,"",VLOOKUP(BX133,NP,34,FALSE)))</f>
        <v/>
      </c>
      <c r="CC133" s="127"/>
      <c r="CD133" s="128" t="str">
        <f>IF(VLOOKUP(BX133,NP,33,FALSE)="","",IF(VLOOKUP(BX133,NP,33,FALSE)=0,"",VLOOKUP(BX133,NP,33,FALSE)))</f>
        <v/>
      </c>
      <c r="CE133" s="137"/>
      <c r="CF133" s="83" t="str">
        <f>IF(VLOOKUP(BX133,NP,12,FALSE)=1,VLOOKUP(BX133,NP,4,FALSE),IF(VLOOKUP(BX133,NP,22,FALSE)=1,VLOOKUP(BX133,NP,14,FALSE),""))</f>
        <v/>
      </c>
      <c r="CG133" s="20" t="str">
        <f>IF(CF133="","",IF(VLOOKUP(BX133,NP,12,FALSE)=1,CONCATENATE(VLOOKUP(BX133,NP,5,FALSE),"  ",VLOOKUP(BX133,NP,6,FALSE)),IF(VLOOKUP(BX133,NP,22,FALSE)=1,CONCATENATE(VLOOKUP(BX133,NP,15,FALSE),"  ",VLOOKUP(BX133,NP,16,FALSE)),"")))</f>
        <v/>
      </c>
      <c r="CH133" s="20"/>
      <c r="CI133" s="20"/>
      <c r="CJ133" s="20"/>
      <c r="CK133" s="20"/>
      <c r="CL133" s="20"/>
      <c r="CM133" s="20"/>
      <c r="CN133" s="176">
        <f>CN125+1</f>
        <v>71</v>
      </c>
      <c r="CO133" s="50" t="s">
        <v>110</v>
      </c>
    </row>
    <row r="134" spans="1:93" ht="12" customHeight="1">
      <c r="A134" s="178"/>
      <c r="B134" s="59"/>
      <c r="C134" s="64" t="str">
        <f>IF(J133="","",IF(VLOOKUP(R133,NP,12,FALSE)=1,CONCATENATE(VLOOKUP(R133,NP,8,FALSE)," pts - ",VLOOKUP(R133,NP,11,FALSE)),IF(VLOOKUP(R133,NP,22,FALSE)=1,CONCATENATE(VLOOKUP(R133,NP,18,FALSE)," pts - ",VLOOKUP(R133,NP,21,FALSE)),"")))</f>
        <v/>
      </c>
      <c r="D134" s="64"/>
      <c r="E134" s="64"/>
      <c r="F134" s="64"/>
      <c r="G134" s="64"/>
      <c r="H134" s="64"/>
      <c r="I134" s="64"/>
      <c r="J134" s="89"/>
      <c r="K134" s="18"/>
      <c r="L134" s="18"/>
      <c r="M134" s="99"/>
      <c r="N134" s="18"/>
      <c r="O134" s="18"/>
      <c r="P134" s="99"/>
      <c r="Q134" s="18"/>
      <c r="R134" s="18"/>
      <c r="Z134" s="32"/>
      <c r="AP134" s="32"/>
      <c r="AR134" s="11"/>
      <c r="AS134" s="23"/>
      <c r="AT134" s="24"/>
      <c r="AU134" s="98"/>
      <c r="AV134" s="24"/>
      <c r="AW134" s="24"/>
      <c r="AX134" s="98"/>
      <c r="AZ134" s="11"/>
      <c r="BA134" s="43"/>
      <c r="BB134" s="18"/>
      <c r="BC134" s="99"/>
      <c r="BD134" s="18"/>
      <c r="BE134" s="18"/>
      <c r="BF134" s="99"/>
      <c r="BH134" s="56"/>
      <c r="BI134" s="58"/>
      <c r="BJ134" s="58"/>
      <c r="BK134" s="104"/>
      <c r="BL134" s="58"/>
      <c r="BM134" s="58"/>
      <c r="BN134" s="104"/>
      <c r="BO134" s="58"/>
      <c r="BP134" s="56"/>
      <c r="BQ134" s="57"/>
      <c r="BR134" s="58"/>
      <c r="BS134" s="104"/>
      <c r="BT134" s="58"/>
      <c r="BU134" s="58"/>
      <c r="BV134" s="104"/>
      <c r="BW134" s="58"/>
      <c r="BX134" s="18"/>
      <c r="BY134" s="18"/>
      <c r="BZ134" s="18"/>
      <c r="CA134" s="99"/>
      <c r="CB134" s="18"/>
      <c r="CC134" s="18"/>
      <c r="CD134" s="99"/>
      <c r="CE134" s="18"/>
      <c r="CF134" s="25"/>
      <c r="CG134" s="21" t="str">
        <f>IF(CF133="","",IF(VLOOKUP(BX133,NP,12,FALSE)=1,CONCATENATE(VLOOKUP(BX133,NP,8,FALSE)," pts - ",VLOOKUP(BX133,NP,11,FALSE)),IF(VLOOKUP(BX133,NP,22,FALSE)=1,CONCATENATE(VLOOKUP(BX133,NP,18,FALSE)," pts - ",VLOOKUP(BX133,NP,21,FALSE)),"")))</f>
        <v/>
      </c>
      <c r="CH134" s="21"/>
      <c r="CI134" s="21"/>
      <c r="CJ134" s="21"/>
      <c r="CK134" s="21"/>
      <c r="CL134" s="21"/>
      <c r="CM134" s="21"/>
      <c r="CN134" s="178"/>
      <c r="CO134" s="59"/>
    </row>
    <row r="135" spans="1:93" ht="12" customHeight="1">
      <c r="A135" s="178"/>
      <c r="B135" s="59"/>
      <c r="C135" s="64" t="str">
        <f>IF(J133="","",CONCATENATE(IF(VLOOKUP(R133,NP,23,FALSE)="","",IF(VLOOKUP(R133,NP,12,FALSE)=1,VLOOKUP(R133,NP,23,FALSE),-VLOOKUP(R133,NP,23,FALSE))),IF(VLOOKUP(R133,NP,24,FALSE)="","",CONCATENATE(" / ",IF(VLOOKUP(R133,NP,12,FALSE)=1,VLOOKUP(R133,NP,24,FALSE),-VLOOKUP(R133,NP,24,FALSE)))),IF(VLOOKUP(R133,NP,25,FALSE)="","",CONCATENATE(" / ",IF(VLOOKUP(R133,NP,12,FALSE)=1,VLOOKUP(R133,NP,25,FALSE),-VLOOKUP(R133,NP,25,FALSE)))),IF(VLOOKUP(R133,NP,26,FALSE)="","",CONCATENATE(" / ",IF(VLOOKUP(R133,NP,12,FALSE)=1,VLOOKUP(R133,NP,26,FALSE),-VLOOKUP(R133,NP,26,FALSE)))),IF(VLOOKUP(R133,NP,27,FALSE)="","",CONCATENATE(" / ",IF(VLOOKUP(R133,NP,12,FALSE)=1,VLOOKUP(R133,NP,27,FALSE),-VLOOKUP(R133,NP,27,FALSE)))),IF(VLOOKUP(R133,NP,28)="","",CONCATENATE(" / ",IF(VLOOKUP(R133,NP,12)=1,VLOOKUP(R133,NP,28),-VLOOKUP(R133,NP,28)))),IF(VLOOKUP(R133,NP,29)="","",CONCATENATE(" / ",IF(VLOOKUP(R133,NP,12)=1,VLOOKUP(R133,NP,29),-VLOOKUP(R133,NP,29))))))</f>
        <v/>
      </c>
      <c r="D135" s="64"/>
      <c r="E135" s="64"/>
      <c r="F135" s="64"/>
      <c r="G135" s="64"/>
      <c r="H135" s="64"/>
      <c r="I135" s="64"/>
      <c r="J135" s="88"/>
      <c r="K135" s="20" t="str">
        <f>IF(R135="","",IF(VLOOKUP(Z123,NP,12,FALSE)=0,CONCATENATE(VLOOKUP(Z123,NP,5,FALSE),"  ",VLOOKUP(Z123,NP,6,FALSE)),IF(VLOOKUP(Z123,NP,22,FALSE)=0,CONCATENATE(VLOOKUP(Z123,NP,15,FALSE),"  ",VLOOKUP(Z123,NP,16,FALSE)),"")))</f>
        <v/>
      </c>
      <c r="L135" s="20"/>
      <c r="M135" s="92"/>
      <c r="N135" s="20"/>
      <c r="O135" s="20"/>
      <c r="P135" s="92"/>
      <c r="Q135" s="20"/>
      <c r="R135" s="84" t="str">
        <f>IF(AND(VLOOKUP(Z123,NP,12,FALSE)=0,VLOOKUP(Z123,NP,22,FALSE)=0),"",IF(VLOOKUP(Z123,NP,12,FALSE)=0,VLOOKUP(Z123,NP,4,FALSE),IF(VLOOKUP(Z123,NP,22,FALSE)=0,VLOOKUP(Z123,NP,14,FALSE),"")))</f>
        <v/>
      </c>
      <c r="S135" s="164">
        <v>107</v>
      </c>
      <c r="T135" s="34"/>
      <c r="U135" s="94"/>
      <c r="V135" s="34"/>
      <c r="W135" s="34"/>
      <c r="X135" s="94"/>
      <c r="Y135" s="34"/>
      <c r="Z135" s="32"/>
      <c r="AP135" s="32"/>
      <c r="AR135" s="11"/>
      <c r="AS135" s="23"/>
      <c r="AT135" s="15"/>
      <c r="AU135" s="15"/>
      <c r="AV135" s="15"/>
      <c r="AW135" s="15"/>
      <c r="AX135" s="15"/>
      <c r="AZ135" s="11"/>
      <c r="BA135" s="42"/>
      <c r="BB135" s="23"/>
      <c r="BC135" s="93"/>
      <c r="BD135" s="23"/>
      <c r="BE135" s="23"/>
      <c r="BF135" s="93"/>
      <c r="BG135" s="18"/>
      <c r="BH135" s="56"/>
      <c r="BI135" s="58"/>
      <c r="BJ135" s="58"/>
      <c r="BK135" s="104"/>
      <c r="BL135" s="58"/>
      <c r="BM135" s="58"/>
      <c r="BN135" s="104"/>
      <c r="BO135" s="58"/>
      <c r="BP135" s="56"/>
      <c r="BQ135" s="60"/>
      <c r="BR135" s="61"/>
      <c r="BS135" s="103"/>
      <c r="BT135" s="61"/>
      <c r="BU135" s="61"/>
      <c r="BV135" s="103"/>
      <c r="BW135" s="109">
        <v>99</v>
      </c>
      <c r="BX135" s="84" t="str">
        <f>IF(AND(VLOOKUP(BP123,NP,12,FALSE)=0,VLOOKUP(BP123,NP,22,FALSE)=0),"",IF(VLOOKUP(BP123,NP,12,FALSE)=0,VLOOKUP(BP123,NP,4,FALSE),IF(VLOOKUP(BP123,NP,22,FALSE)=0,VLOOKUP(BP123,NP,14,FALSE),"")))</f>
        <v/>
      </c>
      <c r="BY135" s="20" t="str">
        <f>IF(BX135="","",IF(VLOOKUP(BP123,NP,12,FALSE)=0,CONCATENATE(VLOOKUP(BP123,NP,5,FALSE),"  ",VLOOKUP(BP123,NP,6,FALSE)),IF(VLOOKUP(BP123,NP,22,FALSE)=0,CONCATENATE(VLOOKUP(BP123,NP,15,FALSE),"  ",VLOOKUP(BP123,NP,16,FALSE)),"")))</f>
        <v/>
      </c>
      <c r="BZ135" s="20"/>
      <c r="CA135" s="92"/>
      <c r="CB135" s="20"/>
      <c r="CC135" s="20"/>
      <c r="CD135" s="92"/>
      <c r="CE135" s="20"/>
      <c r="CF135" s="26"/>
      <c r="CG135" s="21" t="str">
        <f>IF(CF133="","",CONCATENATE(IF(VLOOKUP(BX133,NP,23,FALSE)="","",IF(VLOOKUP(BX133,NP,12,FALSE)=1,VLOOKUP(BX133,NP,23,FALSE),-VLOOKUP(BX133,NP,23,FALSE))),IF(VLOOKUP(BX133,NP,24,FALSE)="","",CONCATENATE(" / ",IF(VLOOKUP(BX133,NP,12,FALSE)=1,VLOOKUP(BX133,NP,24,FALSE),-VLOOKUP(BX133,NP,24,FALSE)))),IF(VLOOKUP(BX133,NP,25,FALSE)="","",CONCATENATE(" / ",IF(VLOOKUP(BX133,NP,12,FALSE)=1,VLOOKUP(BX133,NP,25,FALSE),-VLOOKUP(BX133,NP,25,FALSE)))),IF(VLOOKUP(BX133,NP,26,FALSE)="","",CONCATENATE(" / ",IF(VLOOKUP(BX133,NP,12,FALSE)=1,VLOOKUP(BX133,NP,26,FALSE),-VLOOKUP(BX133,NP,26,FALSE)))),IF(VLOOKUP(BX133,NP,27,FALSE)="","",CONCATENATE(" / ",IF(VLOOKUP(BX133,NP,12,FALSE)=1,VLOOKUP(BX133,NP,27,FALSE),-VLOOKUP(BX133,NP,27,FALSE)))),IF(VLOOKUP(BX133,NP,28)="","",CONCATENATE(" / ",IF(VLOOKUP(BX133,NP,12)=1,VLOOKUP(BX133,NP,28),-VLOOKUP(BX133,NP,28)))),IF(VLOOKUP(BX133,NP,29)="","",CONCATENATE(" / ",IF(VLOOKUP(BX133,NP,12)=1,VLOOKUP(BX133,NP,29),-VLOOKUP(BX133,NP,29))))))</f>
        <v/>
      </c>
      <c r="CH135" s="21"/>
      <c r="CI135" s="21"/>
      <c r="CJ135" s="21"/>
      <c r="CK135" s="21"/>
      <c r="CL135" s="21"/>
      <c r="CM135" s="21"/>
      <c r="CN135" s="178"/>
      <c r="CO135" s="59"/>
    </row>
    <row r="136" spans="1:93" ht="12" customHeight="1">
      <c r="A136" s="178"/>
      <c r="B136" s="59"/>
      <c r="J136" s="44"/>
      <c r="K136" s="64" t="str">
        <f>IF(R135="","",IF(VLOOKUP(Z123,NP,12,FALSE)=0,CONCATENATE(VLOOKUP(Z123,NP,8,FALSE)," pts - ",VLOOKUP(Z123,NP,11,FALSE)),IF(VLOOKUP(Z123,NP,22,FALSE)=0,CONCATENATE(VLOOKUP(Z123,NP,18,FALSE)," pts - ",VLOOKUP(Z123,NP,21,FALSE)),"")))</f>
        <v/>
      </c>
      <c r="L136" s="64"/>
      <c r="M136" s="107"/>
      <c r="N136" s="64"/>
      <c r="O136" s="64"/>
      <c r="P136" s="107"/>
      <c r="Q136" s="64"/>
      <c r="AP136" s="32"/>
      <c r="AR136" s="11"/>
      <c r="AS136" s="23"/>
      <c r="AT136" s="18"/>
      <c r="AU136" s="99"/>
      <c r="AV136" s="18"/>
      <c r="AW136" s="18"/>
      <c r="AX136" s="99"/>
      <c r="AZ136" s="11"/>
      <c r="BA136" s="45"/>
      <c r="BB136" s="24"/>
      <c r="BC136" s="98"/>
      <c r="BD136" s="24"/>
      <c r="BE136" s="24"/>
      <c r="BF136" s="98"/>
      <c r="BG136" s="18"/>
      <c r="BH136" s="56"/>
      <c r="BI136" s="58"/>
      <c r="BJ136" s="58"/>
      <c r="BK136" s="104"/>
      <c r="BL136" s="58"/>
      <c r="BM136" s="58"/>
      <c r="BN136" s="104"/>
      <c r="BO136" s="58"/>
      <c r="BP136" s="56"/>
      <c r="BQ136" s="58"/>
      <c r="BR136" s="58"/>
      <c r="BS136" s="104"/>
      <c r="BT136" s="58"/>
      <c r="BU136" s="58"/>
      <c r="BV136" s="104"/>
      <c r="BW136" s="58"/>
      <c r="BX136" s="18"/>
      <c r="BY136" s="21" t="str">
        <f>IF(BX135="","",IF(VLOOKUP(BP123,NP,12,FALSE)=0,CONCATENATE(VLOOKUP(BP123,NP,8,FALSE)," pts - ",VLOOKUP(BP123,NP,11,FALSE)),IF(VLOOKUP(BP123,NP,22,FALSE)=0,CONCATENATE(VLOOKUP(BP123,NP,18,FALSE)," pts - ",VLOOKUP(BP123,NP,21,FALSE)),"")))</f>
        <v/>
      </c>
      <c r="BZ136" s="21"/>
      <c r="CA136" s="17"/>
      <c r="CB136" s="21"/>
      <c r="CC136" s="21"/>
      <c r="CD136" s="17"/>
      <c r="CE136" s="21"/>
      <c r="CF136" s="11"/>
      <c r="CG136" s="18"/>
      <c r="CH136" s="18"/>
      <c r="CI136" s="18"/>
      <c r="CJ136" s="18"/>
      <c r="CK136" s="18"/>
      <c r="CL136" s="18"/>
      <c r="CM136" s="18"/>
      <c r="CN136" s="178"/>
      <c r="CO136" s="59"/>
    </row>
    <row r="137" spans="1:93" ht="12" customHeight="1">
      <c r="A137" s="176">
        <f>A133+1</f>
        <v>88</v>
      </c>
      <c r="B137" s="50" t="s">
        <v>110</v>
      </c>
      <c r="C137" s="20" t="str">
        <f>IF(J137="","",IF(VLOOKUP(R133,NP,12,FALSE)=0,CONCATENATE(VLOOKUP(R133,NP,5,FALSE),"  ",VLOOKUP(R133,NP,6,FALSE)),IF(VLOOKUP(R133,NP,22,FALSE)=0,CONCATENATE(VLOOKUP(R133,NP,15,FALSE),"  ",VLOOKUP(R133,NP,16,FALSE)),"")))</f>
        <v/>
      </c>
      <c r="D137" s="20"/>
      <c r="E137" s="20"/>
      <c r="F137" s="20"/>
      <c r="G137" s="20"/>
      <c r="H137" s="20"/>
      <c r="I137" s="20"/>
      <c r="J137" s="84" t="str">
        <f>IF(AND(VLOOKUP(R133,NP,12,FALSE)=0,VLOOKUP(R133,NP,22,FALSE)=0),"",IF(VLOOKUP(R133,NP,12,FALSE)=0,VLOOKUP(R133,NP,4,FALSE),IF(VLOOKUP(R133,NP,22,FALSE)=0,VLOOKUP(R133,NP,14,FALSE),"")))</f>
        <v/>
      </c>
      <c r="AP137" s="32"/>
      <c r="AR137" s="11"/>
      <c r="AS137" s="23"/>
      <c r="AT137" s="23"/>
      <c r="AU137" s="93"/>
      <c r="AV137" s="23"/>
      <c r="AW137" s="23"/>
      <c r="AX137" s="93"/>
      <c r="AY137" s="18"/>
      <c r="BA137" s="39"/>
      <c r="BH137" s="56"/>
      <c r="BI137" s="58"/>
      <c r="BJ137" s="58"/>
      <c r="BK137" s="104"/>
      <c r="BL137" s="58"/>
      <c r="BM137" s="58"/>
      <c r="BN137" s="104"/>
      <c r="BO137" s="58"/>
      <c r="BP137" s="56"/>
      <c r="BQ137" s="58"/>
      <c r="BR137" s="58"/>
      <c r="BS137" s="104"/>
      <c r="BT137" s="58"/>
      <c r="BU137" s="58"/>
      <c r="BV137" s="104"/>
      <c r="BW137" s="58"/>
      <c r="BX137" s="11"/>
      <c r="BY137" s="54"/>
      <c r="BZ137" s="55"/>
      <c r="CA137" s="96"/>
      <c r="CB137" s="55"/>
      <c r="CC137" s="55"/>
      <c r="CD137" s="96"/>
      <c r="CE137" s="47"/>
      <c r="CF137" s="84" t="str">
        <f>IF(AND(VLOOKUP(BX133,NP,12,FALSE)=0,VLOOKUP(BX133,NP,22,FALSE)=0),"",IF(VLOOKUP(BX133,NP,12,FALSE)=0,VLOOKUP(BX133,NP,4,FALSE),IF(VLOOKUP(BX133,NP,22,FALSE)=0,VLOOKUP(BX133,NP,14,FALSE),"")))</f>
        <v/>
      </c>
      <c r="CG137" s="20" t="str">
        <f>IF(CF137="","",IF(VLOOKUP(BX133,NP,12,FALSE)=0,CONCATENATE(VLOOKUP(BX133,NP,5,FALSE),"  ",VLOOKUP(BX133,NP,6,FALSE)),IF(VLOOKUP(BX133,NP,22,FALSE)=0,CONCATENATE(VLOOKUP(BX133,NP,15,FALSE),"  ",VLOOKUP(BX133,NP,16,FALSE)),"")))</f>
        <v/>
      </c>
      <c r="CH137" s="20"/>
      <c r="CI137" s="20"/>
      <c r="CJ137" s="20"/>
      <c r="CK137" s="20"/>
      <c r="CL137" s="20"/>
      <c r="CM137" s="20"/>
      <c r="CN137" s="176">
        <f>CN133+1</f>
        <v>72</v>
      </c>
      <c r="CO137" s="50" t="s">
        <v>110</v>
      </c>
    </row>
    <row r="138" spans="1:93" ht="12" customHeight="1">
      <c r="A138" s="178"/>
      <c r="B138" s="59"/>
      <c r="C138" s="64" t="str">
        <f>IF(J137="","",IF(VLOOKUP(R133,NP,12,FALSE)=0,CONCATENATE(VLOOKUP(R133,NP,8,FALSE)," pts - ",VLOOKUP(R133,NP,11,FALSE)),IF(VLOOKUP(R133,NP,22,FALSE)=0,CONCATENATE(VLOOKUP(R133,NP,18,FALSE)," pts - ",VLOOKUP(R133,NP,21,FALSE)),"")))</f>
        <v/>
      </c>
      <c r="D138" s="64"/>
      <c r="E138" s="64"/>
      <c r="F138" s="64"/>
      <c r="G138" s="64"/>
      <c r="H138" s="64"/>
      <c r="I138" s="64"/>
      <c r="J138" s="30"/>
      <c r="AP138" s="32"/>
      <c r="AR138" s="11"/>
      <c r="AS138" s="23"/>
      <c r="AT138" s="24"/>
      <c r="AU138" s="98"/>
      <c r="AV138" s="24"/>
      <c r="AW138" s="24"/>
      <c r="AX138" s="98"/>
      <c r="BA138" s="39"/>
      <c r="BH138" s="56"/>
      <c r="BI138" s="58"/>
      <c r="BJ138" s="58"/>
      <c r="BK138" s="104"/>
      <c r="BL138" s="58"/>
      <c r="BM138" s="58"/>
      <c r="BN138" s="104"/>
      <c r="BO138" s="58"/>
      <c r="BP138" s="56"/>
      <c r="BQ138" s="58"/>
      <c r="BR138" s="58"/>
      <c r="BS138" s="104"/>
      <c r="BT138" s="58"/>
      <c r="BU138" s="58"/>
      <c r="BV138" s="104"/>
      <c r="BW138" s="58"/>
      <c r="BX138" s="11"/>
      <c r="BY138" s="24"/>
      <c r="BZ138" s="24"/>
      <c r="CA138" s="98"/>
      <c r="CB138" s="24"/>
      <c r="CC138" s="24"/>
      <c r="CD138" s="98"/>
      <c r="CE138" s="18"/>
      <c r="CF138" s="18"/>
      <c r="CG138" s="21" t="str">
        <f>IF(CF137="","",IF(VLOOKUP(BX133,NP,12,FALSE)=0,CONCATENATE(VLOOKUP(BX133,NP,8,FALSE)," pts - ",VLOOKUP(BX133,NP,11,FALSE)),IF(VLOOKUP(BX133,NP,22,FALSE)=0,CONCATENATE(VLOOKUP(BX133,NP,18,FALSE)," pts - ",VLOOKUP(BX133,NP,21,FALSE)),"")))</f>
        <v/>
      </c>
      <c r="CH138" s="21"/>
      <c r="CI138" s="21"/>
      <c r="CJ138" s="21"/>
      <c r="CK138" s="21"/>
      <c r="CL138" s="21"/>
      <c r="CM138" s="21"/>
      <c r="CN138" s="178"/>
      <c r="CO138" s="59"/>
    </row>
    <row r="139" spans="1:93" ht="12" customHeight="1">
      <c r="A139" s="181"/>
      <c r="B139" s="16"/>
      <c r="J139" s="30"/>
      <c r="K139" s="159"/>
      <c r="L139" s="160"/>
      <c r="M139" s="160"/>
      <c r="N139" s="160"/>
      <c r="O139" s="160"/>
      <c r="P139" s="160"/>
      <c r="Q139" s="160"/>
      <c r="R139" s="161"/>
      <c r="S139" s="159"/>
      <c r="T139" s="160"/>
      <c r="U139" s="160"/>
      <c r="V139" s="160"/>
      <c r="W139" s="160"/>
      <c r="X139" s="160"/>
      <c r="Y139" s="160"/>
      <c r="Z139" s="161"/>
      <c r="AA139" s="159"/>
      <c r="AB139" s="160"/>
      <c r="AC139" s="160"/>
      <c r="AD139" s="160"/>
      <c r="AE139" s="160"/>
      <c r="AF139" s="160"/>
      <c r="AG139" s="160"/>
      <c r="AH139" s="161"/>
      <c r="AP139" s="32"/>
      <c r="AR139" s="11"/>
      <c r="AS139" s="23"/>
      <c r="AT139" s="23"/>
      <c r="AU139" s="93"/>
      <c r="AV139" s="23"/>
      <c r="AW139" s="23"/>
      <c r="AX139" s="93"/>
      <c r="AY139" s="18"/>
      <c r="BA139" s="39"/>
      <c r="BH139" s="159"/>
      <c r="BI139" s="160"/>
      <c r="BJ139" s="160"/>
      <c r="BK139" s="160"/>
      <c r="BL139" s="160"/>
      <c r="BM139" s="160"/>
      <c r="BN139" s="160"/>
      <c r="BO139" s="161"/>
      <c r="BP139" s="159"/>
      <c r="BQ139" s="160"/>
      <c r="BR139" s="160"/>
      <c r="BS139" s="160"/>
      <c r="BT139" s="160"/>
      <c r="BU139" s="160"/>
      <c r="BV139" s="160"/>
      <c r="BW139" s="161"/>
      <c r="BX139" s="159"/>
      <c r="BY139" s="160"/>
      <c r="BZ139" s="160"/>
      <c r="CA139" s="160"/>
      <c r="CB139" s="160"/>
      <c r="CC139" s="160"/>
      <c r="CD139" s="160"/>
      <c r="CE139" s="161"/>
      <c r="CN139" s="181"/>
      <c r="CO139" s="16"/>
    </row>
    <row r="140" spans="1:93" ht="12" customHeight="1">
      <c r="A140" s="181"/>
      <c r="B140" s="16"/>
      <c r="J140" s="30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P140" s="32"/>
      <c r="AR140" s="11"/>
      <c r="AS140" s="23"/>
      <c r="AT140" s="23"/>
      <c r="AU140" s="93"/>
      <c r="AV140" s="23"/>
      <c r="AW140" s="23"/>
      <c r="AX140" s="93"/>
      <c r="AY140" s="18"/>
      <c r="BA140" s="39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N140" s="181"/>
      <c r="CO140" s="16"/>
    </row>
    <row r="141" spans="1:93" ht="12" customHeight="1">
      <c r="A141" s="181"/>
      <c r="B141" s="16"/>
      <c r="J141" s="30"/>
      <c r="K141" s="17" t="s">
        <v>138</v>
      </c>
      <c r="L141" s="17"/>
      <c r="M141" s="17"/>
      <c r="N141" s="17"/>
      <c r="O141" s="17"/>
      <c r="P141" s="17"/>
      <c r="Q141" s="17"/>
      <c r="R141" s="17"/>
      <c r="S141" s="17" t="s">
        <v>139</v>
      </c>
      <c r="T141" s="17"/>
      <c r="U141" s="17"/>
      <c r="V141" s="17"/>
      <c r="W141" s="17"/>
      <c r="X141" s="17"/>
      <c r="Y141" s="17"/>
      <c r="Z141" s="17"/>
      <c r="AA141" s="17" t="s">
        <v>137</v>
      </c>
      <c r="AB141" s="17"/>
      <c r="AC141" s="17"/>
      <c r="AD141" s="17"/>
      <c r="AE141" s="17"/>
      <c r="AF141" s="17"/>
      <c r="AG141" s="17"/>
      <c r="AH141" s="17"/>
      <c r="AP141" s="32"/>
      <c r="AQ141" s="13"/>
      <c r="AR141" s="11"/>
      <c r="AS141" s="23"/>
      <c r="AT141" s="24"/>
      <c r="AU141" s="98"/>
      <c r="AV141" s="24"/>
      <c r="AW141" s="24"/>
      <c r="AX141" s="98"/>
      <c r="BA141" s="39"/>
      <c r="BH141" s="17" t="s">
        <v>123</v>
      </c>
      <c r="BI141" s="17"/>
      <c r="BJ141" s="17"/>
      <c r="BK141" s="17"/>
      <c r="BL141" s="17"/>
      <c r="BM141" s="17"/>
      <c r="BN141" s="17"/>
      <c r="BO141" s="17"/>
      <c r="BP141" s="17" t="s">
        <v>124</v>
      </c>
      <c r="BQ141" s="17"/>
      <c r="BR141" s="17"/>
      <c r="BS141" s="17"/>
      <c r="BT141" s="17"/>
      <c r="BU141" s="17"/>
      <c r="BV141" s="17"/>
      <c r="BW141" s="17"/>
      <c r="BX141" s="17" t="s">
        <v>125</v>
      </c>
      <c r="BY141" s="17"/>
      <c r="BZ141" s="17"/>
      <c r="CA141" s="17"/>
      <c r="CB141" s="17"/>
      <c r="CC141" s="17"/>
      <c r="CD141" s="17"/>
      <c r="CE141" s="17"/>
      <c r="CN141" s="181"/>
      <c r="CO141" s="16"/>
    </row>
    <row r="142" spans="1:93" ht="12" customHeight="1">
      <c r="A142" s="181"/>
      <c r="B142" s="16"/>
      <c r="J142" s="30"/>
      <c r="AP142" s="32"/>
      <c r="AQ142" s="13"/>
      <c r="AR142" s="11"/>
      <c r="AS142" s="23"/>
      <c r="AT142" s="24"/>
      <c r="AU142" s="98"/>
      <c r="AV142" s="24"/>
      <c r="AW142" s="24"/>
      <c r="AX142" s="98"/>
      <c r="BA142" s="39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CN142" s="181"/>
      <c r="CO142" s="16"/>
    </row>
    <row r="143" spans="1:93" ht="12" customHeight="1">
      <c r="A143" s="181"/>
      <c r="B143" s="16"/>
      <c r="I143" s="18"/>
      <c r="J143" s="73"/>
      <c r="K143" s="18"/>
      <c r="L143" s="18"/>
      <c r="M143" s="99"/>
      <c r="N143" s="18"/>
      <c r="O143" s="18"/>
      <c r="AA143" s="20" t="str">
        <f>IF(AH143="","",IF(VLOOKUP(AP9,NP,12,FALSE)=0,CONCATENATE(VLOOKUP(AP9,NP,5,FALSE),"  ",VLOOKUP(AP9,NP,6,FALSE)),IF(VLOOKUP(AP9,NP,22,FALSE)=0,CONCATENATE(VLOOKUP(AP9,NP,15,FALSE),"  ",VLOOKUP(AP9,NP,16,FALSE)),"")))</f>
        <v/>
      </c>
      <c r="AB143" s="20"/>
      <c r="AC143" s="92"/>
      <c r="AD143" s="20"/>
      <c r="AE143" s="20"/>
      <c r="AF143" s="92"/>
      <c r="AG143" s="20"/>
      <c r="AH143" s="84" t="str">
        <f>IF(AND(VLOOKUP(AP9,NP,12,FALSE)=0,VLOOKUP(AP9,NP,22,FALSE)=0),"",IF(VLOOKUP(AP9,NP,12,FALSE)=0,VLOOKUP(AP9,NP,4,FALSE),IF(VLOOKUP(AP9,NP,22,FALSE)=0,VLOOKUP(AP9,NP,14,FALSE),"")))</f>
        <v/>
      </c>
      <c r="AI143" s="164">
        <v>6</v>
      </c>
      <c r="AJ143" s="34"/>
      <c r="AK143" s="94"/>
      <c r="AL143" s="34"/>
      <c r="AM143" s="34"/>
      <c r="AN143" s="94"/>
      <c r="AO143" s="34"/>
      <c r="AP143" s="32"/>
      <c r="AQ143" s="13"/>
      <c r="AR143" s="11"/>
      <c r="AS143" s="23"/>
      <c r="AT143" s="15"/>
      <c r="AU143" s="15"/>
      <c r="AV143" s="15"/>
      <c r="AW143" s="15"/>
      <c r="AX143" s="15"/>
      <c r="AZ143" s="11"/>
      <c r="BA143" s="33"/>
      <c r="BB143" s="34"/>
      <c r="BC143" s="94"/>
      <c r="BD143" s="34"/>
      <c r="BE143" s="34"/>
      <c r="BF143" s="94"/>
      <c r="BG143" s="109">
        <v>14</v>
      </c>
      <c r="BH143" s="84" t="str">
        <f>IF(AND(VLOOKUP(AZ9,NP,12,FALSE)=0,VLOOKUP(AZ9,NP,22,FALSE)=0),"",IF(VLOOKUP(AZ9,NP,12,FALSE)=0,VLOOKUP(AZ9,NP,4,FALSE),IF(VLOOKUP(AZ9,NP,22,FALSE)=0,VLOOKUP(AZ9,NP,14,FALSE),"")))</f>
        <v/>
      </c>
      <c r="BI143" s="20" t="str">
        <f>IF(BH143="","",IF(VLOOKUP(AZ9,NP,12,FALSE)=0,CONCATENATE(VLOOKUP(AZ9,NP,5,FALSE),"  ",VLOOKUP(AZ9,NP,6,FALSE)),IF(VLOOKUP(AZ9,NP,22,FALSE)=0,CONCATENATE(VLOOKUP(AZ9,NP,15,FALSE),"  ",VLOOKUP(AZ9,NP,16,FALSE)),"")))</f>
        <v/>
      </c>
      <c r="BJ143" s="20"/>
      <c r="BK143" s="92"/>
      <c r="BL143" s="20"/>
      <c r="BM143" s="20"/>
      <c r="BN143" s="92"/>
      <c r="BO143" s="20"/>
      <c r="BP143" s="11"/>
      <c r="BQ143" s="18"/>
      <c r="BR143" s="18"/>
      <c r="BS143" s="99"/>
      <c r="BT143" s="18"/>
      <c r="BU143" s="18"/>
      <c r="BV143" s="99"/>
      <c r="BW143" s="18"/>
      <c r="BX143" s="11"/>
      <c r="BY143" s="18"/>
      <c r="BZ143" s="18"/>
      <c r="CA143" s="99"/>
      <c r="CB143" s="18"/>
      <c r="CC143" s="18"/>
      <c r="CD143" s="99"/>
      <c r="CE143" s="18"/>
      <c r="CN143" s="181"/>
      <c r="CO143" s="16"/>
    </row>
    <row r="144" spans="1:93" ht="12" customHeight="1">
      <c r="A144" s="181"/>
      <c r="B144" s="16"/>
      <c r="I144" s="120"/>
      <c r="J144" s="167"/>
      <c r="K144" s="121"/>
      <c r="L144" s="121"/>
      <c r="M144" s="122"/>
      <c r="N144" s="121"/>
      <c r="O144" s="4"/>
      <c r="X144" s="110"/>
      <c r="Z144" s="132">
        <v>27</v>
      </c>
      <c r="AA144" s="64" t="str">
        <f>IF(AH143="","",IF(VLOOKUP(AP9,NP,12,FALSE)=0,CONCATENATE(VLOOKUP(AP9,NP,8,FALSE)," pts - ",VLOOKUP(AP9,NP,11,FALSE)),IF(VLOOKUP(AP9,NP,22,FALSE)=0,CONCATENATE(VLOOKUP(AP9,NP,18,FALSE)," pts - ",VLOOKUP(AP9,NP,21,FALSE)),"")))</f>
        <v/>
      </c>
      <c r="AB144" s="64"/>
      <c r="AC144" s="107"/>
      <c r="AD144" s="64"/>
      <c r="AE144" s="64"/>
      <c r="AF144" s="107"/>
      <c r="AG144" s="64"/>
      <c r="AH144" s="18"/>
      <c r="AP144" s="32"/>
      <c r="AQ144" s="13"/>
      <c r="AR144" s="11"/>
      <c r="AS144" s="23"/>
      <c r="AT144" s="18"/>
      <c r="AU144" s="99"/>
      <c r="AV144" s="18"/>
      <c r="AW144" s="18"/>
      <c r="AX144" s="99"/>
      <c r="AZ144" s="18"/>
      <c r="BA144" s="45"/>
      <c r="BB144" s="24"/>
      <c r="BC144" s="98"/>
      <c r="BD144" s="24"/>
      <c r="BE144" s="24"/>
      <c r="BF144" s="98"/>
      <c r="BH144" s="18"/>
      <c r="BI144" s="21" t="str">
        <f>IF(BH143="","",IF(VLOOKUP(AZ9,NP,12,FALSE)=0,CONCATENATE(VLOOKUP(AZ9,NP,8,FALSE)," pts - ",VLOOKUP(AZ9,NP,11,FALSE)),IF(VLOOKUP(AZ9,NP,22,FALSE)=0,CONCATENATE(VLOOKUP(AZ9,NP,18,FALSE)," pts - ",VLOOKUP(AZ9,NP,21,FALSE)),"")))</f>
        <v/>
      </c>
      <c r="BJ144" s="21"/>
      <c r="BK144" s="17"/>
      <c r="BL144" s="21"/>
      <c r="BM144" s="21"/>
      <c r="BN144" s="17"/>
      <c r="BO144" s="21"/>
      <c r="BP144" s="136">
        <v>19</v>
      </c>
      <c r="BQ144" s="120"/>
      <c r="BR144" s="121"/>
      <c r="BS144" s="122"/>
      <c r="BT144" s="121"/>
      <c r="BU144" s="121"/>
      <c r="BV144" s="122"/>
      <c r="BW144" s="4"/>
      <c r="BX144" s="11"/>
      <c r="BY144" s="18"/>
      <c r="BZ144" s="18"/>
      <c r="CA144" s="99"/>
      <c r="CB144" s="18"/>
      <c r="CC144" s="18"/>
      <c r="CD144" s="99"/>
      <c r="CE144" s="18"/>
      <c r="CN144" s="181"/>
      <c r="CO144" s="16"/>
    </row>
    <row r="145" spans="1:93" ht="12" customHeight="1">
      <c r="A145" s="181"/>
      <c r="B145" s="16"/>
      <c r="J145" s="30"/>
      <c r="S145" s="20" t="str">
        <f>IF(Z145="","",CONCATENATE(VLOOKUP(Z148,NP,5,FALSE),"  ",VLOOKUP(Z148,NP,6,FALSE)))</f>
        <v/>
      </c>
      <c r="T145" s="20"/>
      <c r="U145" s="92"/>
      <c r="V145" s="20"/>
      <c r="W145" s="20"/>
      <c r="X145" s="92"/>
      <c r="Y145" s="20"/>
      <c r="Z145" s="90" t="str">
        <f>IF(VLOOKUP(Z148,NP,4,FALSE)=0,"",VLOOKUP(Z148,NP,4,FALSE))</f>
        <v/>
      </c>
      <c r="AA145" s="125" t="s">
        <v>67</v>
      </c>
      <c r="AB145" s="125"/>
      <c r="AC145" s="126" t="str">
        <f>IF(VLOOKUP(AH145,NP,32,FALSE)="","",IF(VLOOKUP(AH145,NP,32,FALSE)=0,"",VLOOKUP(AH145,NP,32,FALSE)))</f>
        <v/>
      </c>
      <c r="AD145" s="127" t="str">
        <f>IF(VLOOKUP(AH145,NP,33,FALSE)="","",IF(VLOOKUP(AH145,NP,34,FALSE)=2,"",VLOOKUP(AH145,NP,34,FALSE)))</f>
        <v/>
      </c>
      <c r="AE145" s="127"/>
      <c r="AF145" s="128" t="str">
        <f>IF(VLOOKUP(AH145,NP,33,FALSE)="","",IF(VLOOKUP(AH145,NP,33,FALSE)=0,"",VLOOKUP(AH145,NP,33,FALSE)))</f>
        <v/>
      </c>
      <c r="AG145" s="137"/>
      <c r="AH145" s="139">
        <f>AH87+1</f>
        <v>333</v>
      </c>
      <c r="AP145" s="32"/>
      <c r="AQ145" s="13"/>
      <c r="AR145" s="11"/>
      <c r="AS145" s="23"/>
      <c r="AT145" s="23"/>
      <c r="AU145" s="93"/>
      <c r="AV145" s="23"/>
      <c r="AW145" s="23"/>
      <c r="AX145" s="93"/>
      <c r="AY145" s="18"/>
      <c r="AZ145" s="11"/>
      <c r="BA145" s="46"/>
      <c r="BB145" s="28"/>
      <c r="BC145" s="15"/>
      <c r="BD145" s="28"/>
      <c r="BE145" s="28"/>
      <c r="BF145" s="15"/>
      <c r="BH145" s="139">
        <f>BH87+1</f>
        <v>325</v>
      </c>
      <c r="BI145" s="125" t="s">
        <v>67</v>
      </c>
      <c r="BJ145" s="125"/>
      <c r="BK145" s="126" t="str">
        <f>IF(VLOOKUP(BH145,NP,32,FALSE)="","",IF(VLOOKUP(BH145,NP,32,FALSE)=0,"",VLOOKUP(BH145,NP,32,FALSE)))</f>
        <v/>
      </c>
      <c r="BL145" s="127" t="str">
        <f>IF(VLOOKUP(BH145,NP,33,FALSE)="","",IF(VLOOKUP(BH145,NP,34,FALSE)=2,"",VLOOKUP(BH145,NP,34,FALSE)))</f>
        <v/>
      </c>
      <c r="BM145" s="127"/>
      <c r="BN145" s="128" t="str">
        <f>IF(VLOOKUP(BH145,NP,33,FALSE)="","",IF(VLOOKUP(BH145,NP,33,FALSE)=0,"",VLOOKUP(BH145,NP,33,FALSE)))</f>
        <v/>
      </c>
      <c r="BO145" s="137"/>
      <c r="BP145" s="83" t="str">
        <f>IF(VLOOKUP(BP148,NP,4,FALSE)=0,"",VLOOKUP(BP148,NP,4,FALSE))</f>
        <v/>
      </c>
      <c r="BQ145" s="20" t="str">
        <f>IF(BP145="","",CONCATENATE(VLOOKUP(BP148,NP,5,FALSE),"  ",VLOOKUP(BP148,NP,6,FALSE)))</f>
        <v/>
      </c>
      <c r="BR145" s="20"/>
      <c r="BS145" s="92"/>
      <c r="BT145" s="20"/>
      <c r="BU145" s="20"/>
      <c r="BV145" s="92"/>
      <c r="BW145" s="20"/>
      <c r="BX145" s="11"/>
      <c r="BY145" s="18"/>
      <c r="BZ145" s="18"/>
      <c r="CA145" s="99"/>
      <c r="CB145" s="18"/>
      <c r="CC145" s="18"/>
      <c r="CD145" s="99"/>
      <c r="CE145" s="18"/>
      <c r="CN145" s="181"/>
      <c r="CO145" s="16"/>
    </row>
    <row r="146" spans="1:93" ht="12" customHeight="1">
      <c r="A146" s="181"/>
      <c r="B146" s="16"/>
      <c r="J146" s="30"/>
      <c r="Q146" s="58"/>
      <c r="R146" s="80"/>
      <c r="S146" s="64" t="str">
        <f>IF(Z145="","",CONCATENATE(VLOOKUP(Z148,NP,8,FALSE)," pts - ",VLOOKUP(Z148,NP,11,FALSE)))</f>
        <v/>
      </c>
      <c r="T146" s="64"/>
      <c r="U146" s="107"/>
      <c r="V146" s="64"/>
      <c r="W146" s="64"/>
      <c r="X146" s="107"/>
      <c r="Y146" s="64"/>
      <c r="Z146" s="72"/>
      <c r="AA146" s="18"/>
      <c r="AB146" s="18"/>
      <c r="AC146" s="99"/>
      <c r="AD146" s="18"/>
      <c r="AE146" s="18"/>
      <c r="AF146" s="99"/>
      <c r="AG146" s="18"/>
      <c r="AH146" s="18"/>
      <c r="AP146" s="32"/>
      <c r="AQ146" s="13"/>
      <c r="AR146" s="11"/>
      <c r="AS146" s="23"/>
      <c r="AT146" s="24"/>
      <c r="AU146" s="98"/>
      <c r="AV146" s="24"/>
      <c r="AW146" s="24"/>
      <c r="AX146" s="98"/>
      <c r="AZ146" s="11"/>
      <c r="BA146" s="165"/>
      <c r="BB146" s="15"/>
      <c r="BC146" s="15"/>
      <c r="BD146" s="15"/>
      <c r="BE146" s="15"/>
      <c r="BF146" s="15"/>
      <c r="BH146" s="18"/>
      <c r="BI146" s="18"/>
      <c r="BJ146" s="18"/>
      <c r="BK146" s="99"/>
      <c r="BL146" s="18"/>
      <c r="BM146" s="18"/>
      <c r="BN146" s="99"/>
      <c r="BO146" s="18"/>
      <c r="BP146" s="25"/>
      <c r="BQ146" s="21" t="str">
        <f>IF(BP145="","",CONCATENATE(VLOOKUP(BP148,NP,8,FALSE)," pts - ",VLOOKUP(BP148,NP,11,FALSE)))</f>
        <v/>
      </c>
      <c r="BR146" s="21"/>
      <c r="BS146" s="17"/>
      <c r="BT146" s="21"/>
      <c r="BU146" s="21"/>
      <c r="BV146" s="17"/>
      <c r="BW146" s="21"/>
      <c r="BX146" s="22"/>
      <c r="CN146" s="181"/>
      <c r="CO146" s="16"/>
    </row>
    <row r="147" spans="1:93" ht="12" customHeight="1">
      <c r="A147" s="181"/>
      <c r="B147" s="16"/>
      <c r="J147" s="30"/>
      <c r="Q147" s="58"/>
      <c r="R147" s="132">
        <v>27</v>
      </c>
      <c r="S147" s="64" t="str">
        <f>IF(Z145="","",CONCATENATE(IF(VLOOKUP(AH145,NP,23,FALSE)="","",IF(VLOOKUP(AH145,NP,12,FALSE)=1,VLOOKUP(AH145,NP,23,FALSE),-VLOOKUP(AH145,NP,23,FALSE))),IF(VLOOKUP(AH145,NP,24,FALSE)="","",CONCATENATE(" / ",IF(VLOOKUP(AH145,NP,12,FALSE)=1,VLOOKUP(AH145,NP,24,FALSE),-VLOOKUP(AH145,NP,24,FALSE)))),IF(VLOOKUP(AH145,NP,25,FALSE)="","",CONCATENATE(" / ",IF(VLOOKUP(AH145,NP,12,FALSE)=1,VLOOKUP(AH145,NP,25,FALSE),-VLOOKUP(AH145,NP,25,FALSE)))),IF(VLOOKUP(AH145,NP,26,FALSE)="","",CONCATENATE(" / ",IF(VLOOKUP(AH145,NP,12,FALSE)=1,VLOOKUP(AH145,NP,26,FALSE),-VLOOKUP(AH145,NP,26,FALSE)))),IF(VLOOKUP(AH145,NP,27,FALSE)="","",CONCATENATE(" / ",IF(VLOOKUP(AH145,NP,12,FALSE)=1,VLOOKUP(AH145,NP,27,FALSE),-VLOOKUP(AH145,NP,27,FALSE)))),IF(VLOOKUP(AH145,NP,28)="","",CONCATENATE(" / ",IF(VLOOKUP(AH145,NP,12)=1,VLOOKUP(AH145,NP,28),-VLOOKUP(AH145,NP,28)))),IF(VLOOKUP(AH145,NP,29)="","",CONCATENATE(" / ",IF(VLOOKUP(AH145,NP,12)=1,VLOOKUP(AH145,NP,29),-VLOOKUP(AH145,NP,29))))))</f>
        <v/>
      </c>
      <c r="T147" s="64"/>
      <c r="U147" s="107"/>
      <c r="V147" s="64"/>
      <c r="W147" s="64"/>
      <c r="X147" s="107"/>
      <c r="Y147" s="64"/>
      <c r="Z147" s="74"/>
      <c r="AA147" s="20" t="str">
        <f>IF(AH147="","",IF(VLOOKUP(AP21,NP,12,FALSE)=0,CONCATENATE(VLOOKUP(AP21,NP,5,FALSE),"  ",VLOOKUP(AP21,NP,6,FALSE)),IF(VLOOKUP(AP21,NP,22,FALSE)=0,CONCATENATE(VLOOKUP(AP21,NP,15,FALSE),"  ",VLOOKUP(AP21,NP,16,FALSE)),"")))</f>
        <v/>
      </c>
      <c r="AB147" s="20"/>
      <c r="AC147" s="92"/>
      <c r="AD147" s="20"/>
      <c r="AE147" s="20"/>
      <c r="AF147" s="92"/>
      <c r="AG147" s="20"/>
      <c r="AH147" s="84" t="str">
        <f>IF(AND(VLOOKUP(AP21,NP,12,FALSE)=0,VLOOKUP(AP21,NP,22,FALSE)=0),"",IF(VLOOKUP(AP21,NP,12,FALSE)=0,VLOOKUP(AP21,NP,4,FALSE),IF(VLOOKUP(AP21,NP,22,FALSE)=0,VLOOKUP(AP21,NP,14,FALSE),"")))</f>
        <v/>
      </c>
      <c r="AI147" s="164">
        <v>27</v>
      </c>
      <c r="AJ147" s="34"/>
      <c r="AK147" s="94"/>
      <c r="AL147" s="34"/>
      <c r="AM147" s="34"/>
      <c r="AN147" s="94"/>
      <c r="AO147" s="34"/>
      <c r="AP147" s="32"/>
      <c r="AQ147" s="13"/>
      <c r="AR147" s="11"/>
      <c r="AS147" s="23"/>
      <c r="AT147" s="23"/>
      <c r="AU147" s="93"/>
      <c r="AV147" s="23"/>
      <c r="AW147" s="23"/>
      <c r="AX147" s="93"/>
      <c r="AY147" s="18"/>
      <c r="AZ147" s="11"/>
      <c r="BA147" s="53"/>
      <c r="BB147" s="47"/>
      <c r="BC147" s="105"/>
      <c r="BD147" s="47"/>
      <c r="BE147" s="47"/>
      <c r="BF147" s="105"/>
      <c r="BG147" s="109">
        <v>19</v>
      </c>
      <c r="BH147" s="84" t="str">
        <f>IF(AND(VLOOKUP(AZ21,NP,12,FALSE)=0,VLOOKUP(AZ21,NP,22,FALSE)=0),"",IF(VLOOKUP(AZ21,NP,12,FALSE)=0,VLOOKUP(AZ21,NP,4,FALSE),IF(VLOOKUP(AZ21,NP,22,FALSE)=0,VLOOKUP(AZ21,NP,14,FALSE),"")))</f>
        <v/>
      </c>
      <c r="BI147" s="20" t="str">
        <f>IF(BH147="","",IF(VLOOKUP(AZ21,NP,12,FALSE)=0,CONCATENATE(VLOOKUP(AZ21,NP,5,FALSE),"  ",VLOOKUP(AZ21,NP,6,FALSE)),IF(VLOOKUP(AZ21,NP,22,FALSE)=0,CONCATENATE(VLOOKUP(AZ21,NP,15,FALSE),"  ",VLOOKUP(AZ21,NP,16,FALSE)),"")))</f>
        <v/>
      </c>
      <c r="BJ147" s="20"/>
      <c r="BK147" s="92"/>
      <c r="BL147" s="20"/>
      <c r="BM147" s="20"/>
      <c r="BN147" s="92"/>
      <c r="BO147" s="20"/>
      <c r="BP147" s="26"/>
      <c r="BQ147" s="21" t="str">
        <f>IF(BP145="","",CONCATENATE(IF(VLOOKUP(BH145,NP,23,FALSE)="","",IF(VLOOKUP(BH145,NP,12,FALSE)=1,VLOOKUP(BH145,NP,23,FALSE),-VLOOKUP(BH145,NP,23,FALSE))),IF(VLOOKUP(BH145,NP,24,FALSE)="","",CONCATENATE(" / ",IF(VLOOKUP(BH145,NP,12,FALSE)=1,VLOOKUP(BH145,NP,24,FALSE),-VLOOKUP(BH145,NP,24,FALSE)))),IF(VLOOKUP(BH145,NP,25,FALSE)="","",CONCATENATE(" / ",IF(VLOOKUP(BH145,NP,12,FALSE)=1,VLOOKUP(BH145,NP,25,FALSE),-VLOOKUP(BH145,NP,25,FALSE)))),IF(VLOOKUP(BH145,NP,26,FALSE)="","",CONCATENATE(" / ",IF(VLOOKUP(BH145,NP,12,FALSE)=1,VLOOKUP(BH145,NP,26,FALSE),-VLOOKUP(BH145,NP,26,FALSE)))),IF(VLOOKUP(BH145,NP,27,FALSE)="","",CONCATENATE(" / ",IF(VLOOKUP(BH145,NP,12,FALSE)=1,VLOOKUP(BH145,NP,27,FALSE),-VLOOKUP(BH145,NP,27,FALSE)))),IF(VLOOKUP(BH145,NP,28)="","",CONCATENATE(" / ",IF(VLOOKUP(BH145,NP,12)=1,VLOOKUP(BH145,NP,28),-VLOOKUP(BH145,NP,28)))),IF(VLOOKUP(BH145,NP,29)="","",CONCATENATE(" / ",IF(VLOOKUP(BH145,NP,12)=1,VLOOKUP(BH145,NP,29),-VLOOKUP(BH145,NP,29))))))</f>
        <v/>
      </c>
      <c r="BR147" s="21"/>
      <c r="BS147" s="17"/>
      <c r="BT147" s="21"/>
      <c r="BU147" s="21"/>
      <c r="BV147" s="17"/>
      <c r="BW147" s="21"/>
      <c r="BX147" s="136">
        <v>19</v>
      </c>
      <c r="CN147" s="181"/>
      <c r="CO147" s="16"/>
    </row>
    <row r="148" spans="1:93" ht="12" customHeight="1">
      <c r="A148" s="181"/>
      <c r="B148" s="16"/>
      <c r="J148" s="30"/>
      <c r="K148" s="20" t="str">
        <f>IF(R148="","",CONCATENATE(VLOOKUP(R154,NP,5,FALSE),"  ",VLOOKUP(R154,NP,6,FALSE)))</f>
        <v/>
      </c>
      <c r="L148" s="20"/>
      <c r="M148" s="92"/>
      <c r="N148" s="20"/>
      <c r="O148" s="20"/>
      <c r="P148" s="92"/>
      <c r="Q148" s="20"/>
      <c r="R148" s="82" t="str">
        <f>IF(VLOOKUP(R154,NP,4,FALSE)=0,"",VLOOKUP(R154,NP,4,FALSE))</f>
        <v/>
      </c>
      <c r="S148" s="125" t="s">
        <v>67</v>
      </c>
      <c r="T148" s="125"/>
      <c r="U148" s="126" t="str">
        <f>IF(VLOOKUP(Z148,NP,32,FALSE)="","",IF(VLOOKUP(Z148,NP,32,FALSE)=0,"",VLOOKUP(Z148,NP,32,FALSE)))</f>
        <v/>
      </c>
      <c r="V148" s="127" t="str">
        <f>IF(VLOOKUP(Z148,NP,33,FALSE)="","",IF(VLOOKUP(Z148,NP,34,FALSE)=2,"",VLOOKUP(Z148,NP,34,FALSE)))</f>
        <v/>
      </c>
      <c r="W148" s="127"/>
      <c r="X148" s="128" t="str">
        <f>IF(VLOOKUP(Z148,NP,33,FALSE)="","",IF(VLOOKUP(Z148,NP,33,FALSE)=0,"",VLOOKUP(Z148,NP,33,FALSE)))</f>
        <v/>
      </c>
      <c r="Y148" s="137"/>
      <c r="Z148" s="139">
        <f>Z123+1</f>
        <v>349</v>
      </c>
      <c r="AA148" s="64" t="str">
        <f>IF(AH147="","",IF(VLOOKUP(AP21,NP,12,FALSE)=0,CONCATENATE(VLOOKUP(AP21,NP,8,FALSE)," pts - ",VLOOKUP(AP21,NP,11,FALSE)),IF(VLOOKUP(AP21,NP,22,FALSE)=0,CONCATENATE(VLOOKUP(AP21,NP,18,FALSE)," pts - ",VLOOKUP(AP21,NP,21,FALSE)),"")))</f>
        <v/>
      </c>
      <c r="AB148" s="64"/>
      <c r="AC148" s="107"/>
      <c r="AD148" s="64"/>
      <c r="AE148" s="64"/>
      <c r="AF148" s="107"/>
      <c r="AG148" s="64"/>
      <c r="AH148" s="18"/>
      <c r="AP148" s="32"/>
      <c r="AQ148" s="13"/>
      <c r="AR148" s="11"/>
      <c r="AS148" s="23"/>
      <c r="AT148" s="24"/>
      <c r="AU148" s="98"/>
      <c r="AV148" s="24"/>
      <c r="AW148" s="24"/>
      <c r="AX148" s="98"/>
      <c r="AZ148" s="11"/>
      <c r="BA148" s="43"/>
      <c r="BB148" s="18"/>
      <c r="BC148" s="99"/>
      <c r="BD148" s="18"/>
      <c r="BE148" s="18"/>
      <c r="BF148" s="99"/>
      <c r="BH148" s="18"/>
      <c r="BI148" s="21" t="str">
        <f>IF(BH147="","",IF(VLOOKUP(AZ21,NP,12,FALSE)=0,CONCATENATE(VLOOKUP(AZ21,NP,8,FALSE)," pts - ",VLOOKUP(AZ21,NP,11,FALSE)),IF(VLOOKUP(AZ21,NP,22,FALSE)=0,CONCATENATE(VLOOKUP(AZ21,NP,18,FALSE)," pts - ",VLOOKUP(AZ21,NP,21,FALSE)),"")))</f>
        <v/>
      </c>
      <c r="BJ148" s="21"/>
      <c r="BK148" s="17"/>
      <c r="BL148" s="21"/>
      <c r="BM148" s="21"/>
      <c r="BN148" s="17"/>
      <c r="BO148" s="21"/>
      <c r="BP148" s="139">
        <f>BP123+1</f>
        <v>341</v>
      </c>
      <c r="BQ148" s="125" t="s">
        <v>67</v>
      </c>
      <c r="BR148" s="125"/>
      <c r="BS148" s="126" t="str">
        <f>IF(VLOOKUP(BP148,NP,32,FALSE)="","",IF(VLOOKUP(BP148,NP,32,FALSE)=0,"",VLOOKUP(BP148,NP,32,FALSE)))</f>
        <v/>
      </c>
      <c r="BT148" s="127" t="str">
        <f>IF(VLOOKUP(BP148,NP,33,FALSE)="","",IF(VLOOKUP(BP148,NP,34,FALSE)=2,"",VLOOKUP(BP148,NP,34,FALSE)))</f>
        <v/>
      </c>
      <c r="BU148" s="127"/>
      <c r="BV148" s="128" t="str">
        <f>IF(VLOOKUP(BP148,NP,33,FALSE)="","",IF(VLOOKUP(BP148,NP,33,FALSE)=0,"",VLOOKUP(BP148,NP,33,FALSE)))</f>
        <v/>
      </c>
      <c r="BW148" s="137"/>
      <c r="BX148" s="83" t="str">
        <f>IF(VLOOKUP(BX154,NP,4,FALSE)=0,"",VLOOKUP(BX154,NP,4,FALSE))</f>
        <v/>
      </c>
      <c r="BY148" s="20" t="str">
        <f>IF(BX148="","",CONCATENATE(VLOOKUP(BX154,NP,5,FALSE),"  ",VLOOKUP(BX154,NP,6,FALSE)))</f>
        <v/>
      </c>
      <c r="BZ148" s="20"/>
      <c r="CA148" s="92"/>
      <c r="CB148" s="20"/>
      <c r="CC148" s="20"/>
      <c r="CD148" s="92"/>
      <c r="CE148" s="20"/>
      <c r="CN148" s="181"/>
      <c r="CO148" s="16"/>
    </row>
    <row r="149" spans="1:93" ht="12" customHeight="1">
      <c r="A149" s="181"/>
      <c r="B149" s="16"/>
      <c r="J149" s="87"/>
      <c r="K149" s="64" t="str">
        <f>IF(R148="","",CONCATENATE(VLOOKUP(R154,NP,8,FALSE)," pts - ",VLOOKUP(R154,NP,11,FALSE)))</f>
        <v/>
      </c>
      <c r="L149" s="64"/>
      <c r="M149" s="107"/>
      <c r="N149" s="64"/>
      <c r="O149" s="64"/>
      <c r="P149" s="107"/>
      <c r="Q149" s="64"/>
      <c r="R149" s="80"/>
      <c r="S149" s="18"/>
      <c r="T149" s="18"/>
      <c r="U149" s="99"/>
      <c r="V149" s="18"/>
      <c r="W149" s="18"/>
      <c r="X149" s="99"/>
      <c r="Y149" s="18"/>
      <c r="Z149" s="11"/>
      <c r="AA149" s="20" t="str">
        <f>IF(AH149="","",IF(VLOOKUP(AP33,NP,12,FALSE)=0,CONCATENATE(VLOOKUP(AP33,NP,5,FALSE),"  ",VLOOKUP(AP33,NP,6,FALSE)),IF(VLOOKUP(AP33,NP,22,FALSE)=0,CONCATENATE(VLOOKUP(AP33,NP,15,FALSE),"  ",VLOOKUP(AP33,NP,16,FALSE)),"")))</f>
        <v/>
      </c>
      <c r="AB149" s="20"/>
      <c r="AC149" s="92"/>
      <c r="AD149" s="20"/>
      <c r="AE149" s="20"/>
      <c r="AF149" s="92"/>
      <c r="AG149" s="20"/>
      <c r="AH149" s="84" t="str">
        <f>IF(AND(VLOOKUP(AP33,NP,12,FALSE)=0,VLOOKUP(AP33,NP,22,FALSE)=0),"",IF(VLOOKUP(AP33,NP,12,FALSE)=0,VLOOKUP(AP33,NP,4,FALSE),IF(VLOOKUP(AP33,NP,22,FALSE)=0,VLOOKUP(AP33,NP,14,FALSE),"")))</f>
        <v/>
      </c>
      <c r="AI149" s="164">
        <v>38</v>
      </c>
      <c r="AJ149" s="34"/>
      <c r="AK149" s="94"/>
      <c r="AL149" s="34"/>
      <c r="AM149" s="34"/>
      <c r="AN149" s="94"/>
      <c r="AO149" s="34"/>
      <c r="AP149" s="32"/>
      <c r="AQ149" s="13"/>
      <c r="AR149" s="11"/>
      <c r="AS149" s="23"/>
      <c r="AT149" s="15"/>
      <c r="AU149" s="15"/>
      <c r="AV149" s="15"/>
      <c r="AW149" s="15"/>
      <c r="AX149" s="15"/>
      <c r="AZ149" s="11"/>
      <c r="BA149" s="33"/>
      <c r="BB149" s="34"/>
      <c r="BC149" s="94"/>
      <c r="BD149" s="34"/>
      <c r="BE149" s="34"/>
      <c r="BF149" s="94"/>
      <c r="BG149" s="109">
        <v>46</v>
      </c>
      <c r="BH149" s="84" t="str">
        <f>IF(AND(VLOOKUP(AZ33,NP,12,FALSE)=0,VLOOKUP(AZ33,NP,22,FALSE)=0),"",IF(VLOOKUP(AZ33,NP,12,FALSE)=0,VLOOKUP(AZ33,NP,4,FALSE),IF(VLOOKUP(AZ33,NP,22,FALSE)=0,VLOOKUP(AZ33,NP,14,FALSE),"")))</f>
        <v/>
      </c>
      <c r="BI149" s="20" t="str">
        <f>IF(BH149="","",IF(VLOOKUP(AZ33,NP,12,FALSE)=0,CONCATENATE(VLOOKUP(AZ33,NP,5,FALSE),"  ",VLOOKUP(AZ33,NP,6,FALSE)),IF(VLOOKUP(AZ33,NP,22,FALSE)=0,CONCATENATE(VLOOKUP(AZ33,NP,15,FALSE),"  ",VLOOKUP(AZ33,NP,16,FALSE)),"")))</f>
        <v/>
      </c>
      <c r="BJ149" s="20"/>
      <c r="BK149" s="92"/>
      <c r="BL149" s="20"/>
      <c r="BM149" s="20"/>
      <c r="BN149" s="92"/>
      <c r="BO149" s="20"/>
      <c r="BP149" s="11"/>
      <c r="BQ149" s="18"/>
      <c r="BR149" s="18"/>
      <c r="BS149" s="99"/>
      <c r="BT149" s="18"/>
      <c r="BU149" s="18"/>
      <c r="BV149" s="99"/>
      <c r="BW149" s="18"/>
      <c r="BX149" s="63"/>
      <c r="BY149" s="64" t="str">
        <f>IF(BX148="","",CONCATENATE(VLOOKUP(BX154,NP,8,FALSE)," pts - ",VLOOKUP(BX154,NP,11,FALSE)))</f>
        <v/>
      </c>
      <c r="BZ149" s="64"/>
      <c r="CA149" s="107"/>
      <c r="CB149" s="64"/>
      <c r="CC149" s="64"/>
      <c r="CD149" s="107"/>
      <c r="CE149" s="64"/>
      <c r="CF149" s="22"/>
      <c r="CN149" s="181"/>
      <c r="CO149" s="16"/>
    </row>
    <row r="150" spans="1:93" ht="12" customHeight="1">
      <c r="A150" s="181"/>
      <c r="B150" s="16"/>
      <c r="J150" s="87"/>
      <c r="K150" s="64" t="str">
        <f>IF(R148="","",CONCATENATE(IF(VLOOKUP(Z148,NP,23,FALSE)="","",IF(VLOOKUP(Z148,NP,12,FALSE)=1,VLOOKUP(Z148,NP,23,FALSE),-VLOOKUP(Z148,NP,23,FALSE))),IF(VLOOKUP(Z148,NP,24,FALSE)="","",CONCATENATE(" / ",IF(VLOOKUP(Z148,NP,12,FALSE)=1,VLOOKUP(Z148,NP,24,FALSE),-VLOOKUP(Z148,NP,24,FALSE)))),IF(VLOOKUP(Z148,NP,25,FALSE)="","",CONCATENATE(" / ",IF(VLOOKUP(Z148,NP,12,FALSE)=1,VLOOKUP(Z148,NP,25,FALSE),-VLOOKUP(Z148,NP,25,FALSE)))),IF(VLOOKUP(Z148,NP,26,FALSE)="","",CONCATENATE(" / ",IF(VLOOKUP(Z148,NP,12,FALSE)=1,VLOOKUP(Z148,NP,26,FALSE),-VLOOKUP(Z148,NP,26,FALSE)))),IF(VLOOKUP(Z148,NP,27,FALSE)="","",CONCATENATE(" / ",IF(VLOOKUP(Z148,NP,12,FALSE)=1,VLOOKUP(Z148,NP,27,FALSE),-VLOOKUP(Z148,NP,27,FALSE)))),IF(VLOOKUP(Z148,NP,28)="","",CONCATENATE(" / ",IF(VLOOKUP(Z148,NP,12)=1,VLOOKUP(Z148,NP,28),-VLOOKUP(Z148,NP,28)))),IF(VLOOKUP(Z148,NP,29)="","",CONCATENATE(" / ",IF(VLOOKUP(Z148,NP,12)=1,VLOOKUP(Z148,NP,29),-VLOOKUP(Z148,NP,29))))))</f>
        <v/>
      </c>
      <c r="L150" s="64"/>
      <c r="M150" s="107"/>
      <c r="N150" s="64"/>
      <c r="O150" s="64"/>
      <c r="P150" s="107"/>
      <c r="Q150" s="64"/>
      <c r="R150" s="80"/>
      <c r="S150" s="120"/>
      <c r="T150" s="121"/>
      <c r="U150" s="122"/>
      <c r="V150" s="121"/>
      <c r="W150" s="121"/>
      <c r="X150" s="122"/>
      <c r="Y150" s="4"/>
      <c r="Z150" s="166"/>
      <c r="AA150" s="64" t="str">
        <f>IF(AH149="","",IF(VLOOKUP(AP33,NP,12,FALSE)=0,CONCATENATE(VLOOKUP(AP33,NP,8,FALSE)," pts - ",VLOOKUP(AP33,NP,11,FALSE)),IF(VLOOKUP(AP33,NP,22,FALSE)=0,CONCATENATE(VLOOKUP(AP33,NP,18,FALSE)," pts - ",VLOOKUP(AP33,NP,21,FALSE)),"")))</f>
        <v/>
      </c>
      <c r="AB150" s="64"/>
      <c r="AC150" s="107"/>
      <c r="AD150" s="64"/>
      <c r="AE150" s="64"/>
      <c r="AF150" s="107"/>
      <c r="AG150" s="64"/>
      <c r="AH150" s="18"/>
      <c r="AP150" s="32"/>
      <c r="AQ150" s="13"/>
      <c r="AR150" s="11"/>
      <c r="AS150" s="23"/>
      <c r="AT150" s="18"/>
      <c r="AU150" s="99"/>
      <c r="AV150" s="18"/>
      <c r="AW150" s="18"/>
      <c r="AX150" s="99"/>
      <c r="AZ150" s="11"/>
      <c r="BA150" s="45"/>
      <c r="BB150" s="24"/>
      <c r="BC150" s="98"/>
      <c r="BD150" s="24"/>
      <c r="BE150" s="24"/>
      <c r="BF150" s="98"/>
      <c r="BG150" s="18"/>
      <c r="BH150" s="18"/>
      <c r="BI150" s="21" t="str">
        <f>IF(BH149="","",IF(VLOOKUP(AZ33,NP,12,FALSE)=0,CONCATENATE(VLOOKUP(AZ33,NP,8,FALSE)," pts - ",VLOOKUP(AZ33,NP,11,FALSE)),IF(VLOOKUP(AZ33,NP,22,FALSE)=0,CONCATENATE(VLOOKUP(AZ33,NP,18,FALSE)," pts - ",VLOOKUP(AZ33,NP,21,FALSE)),"")))</f>
        <v/>
      </c>
      <c r="BJ150" s="21"/>
      <c r="BK150" s="17"/>
      <c r="BL150" s="21"/>
      <c r="BM150" s="21"/>
      <c r="BN150" s="17"/>
      <c r="BO150" s="21"/>
      <c r="BP150" s="140"/>
      <c r="BQ150" s="120"/>
      <c r="BR150" s="121"/>
      <c r="BS150" s="122"/>
      <c r="BT150" s="121"/>
      <c r="BU150" s="121"/>
      <c r="BV150" s="122"/>
      <c r="BW150" s="4"/>
      <c r="BX150" s="26"/>
      <c r="BY150" s="21" t="str">
        <f>IF(BX148="","",CONCATENATE(IF(VLOOKUP(BP148,NP,23,FALSE)="","",IF(VLOOKUP(BP148,NP,12,FALSE)=1,VLOOKUP(BP148,NP,23,FALSE),-VLOOKUP(BP148,NP,23,FALSE))),IF(VLOOKUP(BP148,NP,24,FALSE)="","",CONCATENATE(" / ",IF(VLOOKUP(BP148,NP,12,FALSE)=1,VLOOKUP(BP148,NP,24,FALSE),-VLOOKUP(BP148,NP,24,FALSE)))),IF(VLOOKUP(BP148,NP,25,FALSE)="","",CONCATENATE(" / ",IF(VLOOKUP(BP148,NP,12,FALSE)=1,VLOOKUP(BP148,NP,25,FALSE),-VLOOKUP(BP148,NP,25,FALSE)))),IF(VLOOKUP(BP148,NP,26,FALSE)="","",CONCATENATE(" / ",IF(VLOOKUP(BP148,NP,12,FALSE)=1,VLOOKUP(BP148,NP,26,FALSE),-VLOOKUP(BP148,NP,26,FALSE)))),IF(VLOOKUP(BP148,NP,27,FALSE)="","",CONCATENATE(" / ",IF(VLOOKUP(BP148,NP,12,FALSE)=1,VLOOKUP(BP148,NP,27,FALSE),-VLOOKUP(BP148,NP,27,FALSE)))),IF(VLOOKUP(BP148,NP,28)="","",CONCATENATE(" / ",IF(VLOOKUP(BP148,NP,12)=1,VLOOKUP(BP148,NP,28),-VLOOKUP(BP148,NP,28)))),IF(VLOOKUP(BP148,NP,29)="","",CONCATENATE(" / ",IF(VLOOKUP(BP148,NP,12)=1,VLOOKUP(BP148,NP,29),-VLOOKUP(BP148,NP,29))))))</f>
        <v/>
      </c>
      <c r="BZ150" s="21"/>
      <c r="CA150" s="17"/>
      <c r="CB150" s="21"/>
      <c r="CC150" s="21"/>
      <c r="CD150" s="17"/>
      <c r="CE150" s="21"/>
      <c r="CF150" s="22"/>
      <c r="CN150" s="181"/>
      <c r="CO150" s="16"/>
    </row>
    <row r="151" spans="1:93" ht="12" customHeight="1">
      <c r="A151" s="181"/>
      <c r="B151" s="16"/>
      <c r="J151" s="87"/>
      <c r="R151" s="80"/>
      <c r="S151" s="20" t="str">
        <f>IF(Z151="","",CONCATENATE(VLOOKUP(Z148,NP,15,FALSE),"  ",VLOOKUP(Z148,NP,16,FALSE)))</f>
        <v/>
      </c>
      <c r="T151" s="20"/>
      <c r="U151" s="92"/>
      <c r="V151" s="20"/>
      <c r="W151" s="20"/>
      <c r="X151" s="92"/>
      <c r="Y151" s="20"/>
      <c r="Z151" s="90" t="str">
        <f>IF(VLOOKUP(Z148,NP,14,FALSE)=0,"",VLOOKUP(Z148,NP,14,FALSE))</f>
        <v/>
      </c>
      <c r="AA151" s="125" t="s">
        <v>67</v>
      </c>
      <c r="AB151" s="125"/>
      <c r="AC151" s="126" t="str">
        <f>IF(VLOOKUP(AH151,NP,32,FALSE)="","",IF(VLOOKUP(AH151,NP,32,FALSE)=0,"",VLOOKUP(AH151,NP,32,FALSE)))</f>
        <v/>
      </c>
      <c r="AD151" s="127" t="str">
        <f>IF(VLOOKUP(AH151,NP,33,FALSE)="","",IF(VLOOKUP(AH151,NP,34,FALSE)=2,"",VLOOKUP(AH151,NP,34,FALSE)))</f>
        <v/>
      </c>
      <c r="AE151" s="127"/>
      <c r="AF151" s="128" t="str">
        <f>IF(VLOOKUP(AH151,NP,33,FALSE)="","",IF(VLOOKUP(AH151,NP,33,FALSE)=0,"",VLOOKUP(AH151,NP,33,FALSE)))</f>
        <v/>
      </c>
      <c r="AG151" s="137"/>
      <c r="AH151" s="139">
        <f>AH145+1</f>
        <v>334</v>
      </c>
      <c r="AP151" s="32"/>
      <c r="AQ151" s="13"/>
      <c r="AR151" s="11"/>
      <c r="AS151" s="23"/>
      <c r="AT151" s="23"/>
      <c r="AU151" s="93"/>
      <c r="AV151" s="23"/>
      <c r="AW151" s="23"/>
      <c r="AX151" s="93"/>
      <c r="AY151" s="18"/>
      <c r="BA151" s="39"/>
      <c r="BH151" s="139">
        <f>BH145+1</f>
        <v>326</v>
      </c>
      <c r="BI151" s="125" t="s">
        <v>67</v>
      </c>
      <c r="BJ151" s="125"/>
      <c r="BK151" s="126" t="str">
        <f>IF(VLOOKUP(BH151,NP,32,FALSE)="","",IF(VLOOKUP(BH151,NP,32,FALSE)=0,"",VLOOKUP(BH151,NP,32,FALSE)))</f>
        <v/>
      </c>
      <c r="BL151" s="127" t="str">
        <f>IF(VLOOKUP(BH151,NP,33,FALSE)="","",IF(VLOOKUP(BH151,NP,34,FALSE)=2,"",VLOOKUP(BH151,NP,34,FALSE)))</f>
        <v/>
      </c>
      <c r="BM151" s="127"/>
      <c r="BN151" s="128" t="str">
        <f>IF(VLOOKUP(BH151,NP,33,FALSE)="","",IF(VLOOKUP(BH151,NP,33,FALSE)=0,"",VLOOKUP(BH151,NP,33,FALSE)))</f>
        <v/>
      </c>
      <c r="BO151" s="137"/>
      <c r="BP151" s="83" t="str">
        <f>IF(VLOOKUP(BP148,NP,14,FALSE)=0,"",VLOOKUP(BP148,NP,14,FALSE))</f>
        <v/>
      </c>
      <c r="BQ151" s="20" t="str">
        <f>IF(BP151="","",CONCATENATE(VLOOKUP(BP148,NP,15,FALSE),"  ",VLOOKUP(BP148,NP,16,FALSE)))</f>
        <v/>
      </c>
      <c r="BR151" s="20"/>
      <c r="BS151" s="92"/>
      <c r="BT151" s="20"/>
      <c r="BU151" s="20"/>
      <c r="BV151" s="92"/>
      <c r="BW151" s="20"/>
      <c r="BX151" s="22"/>
      <c r="CF151" s="22"/>
      <c r="CG151" s="24"/>
      <c r="CH151" s="24"/>
      <c r="CI151" s="24"/>
      <c r="CJ151" s="24"/>
      <c r="CK151" s="24"/>
      <c r="CL151" s="24"/>
      <c r="CN151" s="181"/>
      <c r="CO151" s="16"/>
    </row>
    <row r="152" spans="1:93" ht="12" customHeight="1">
      <c r="A152" s="178"/>
      <c r="B152" s="16"/>
      <c r="J152" s="87"/>
      <c r="S152" s="66" t="str">
        <f>IF(Z151="","",CONCATENATE(VLOOKUP(Z148,NP,18,FALSE)," pts - ",VLOOKUP(Z148,NP,21,FALSE)))</f>
        <v/>
      </c>
      <c r="T152" s="66"/>
      <c r="U152" s="108"/>
      <c r="V152" s="66"/>
      <c r="W152" s="66"/>
      <c r="X152" s="108"/>
      <c r="Y152" s="66"/>
      <c r="Z152" s="132">
        <v>38</v>
      </c>
      <c r="AA152" s="18"/>
      <c r="AB152" s="18"/>
      <c r="AC152" s="99"/>
      <c r="AD152" s="18"/>
      <c r="AE152" s="18"/>
      <c r="AF152" s="99"/>
      <c r="AG152" s="18"/>
      <c r="AH152" s="18"/>
      <c r="AP152" s="32"/>
      <c r="AQ152" s="13"/>
      <c r="AR152" s="11"/>
      <c r="AS152" s="23"/>
      <c r="AT152" s="24"/>
      <c r="AU152" s="98"/>
      <c r="AV152" s="24"/>
      <c r="AW152" s="24"/>
      <c r="AX152" s="98"/>
      <c r="BA152" s="39"/>
      <c r="BH152" s="18"/>
      <c r="BI152" s="18"/>
      <c r="BJ152" s="18"/>
      <c r="BK152" s="99"/>
      <c r="BL152" s="18"/>
      <c r="BM152" s="18"/>
      <c r="BN152" s="99"/>
      <c r="BO152" s="18"/>
      <c r="BP152" s="136">
        <v>46</v>
      </c>
      <c r="BQ152" s="27" t="str">
        <f>IF(BP151="","",CONCATENATE(VLOOKUP(BP148,NP,18,FALSE)," pts - ",VLOOKUP(BP148,NP,21,FALSE)))</f>
        <v/>
      </c>
      <c r="BR152" s="27"/>
      <c r="BS152" s="97"/>
      <c r="BT152" s="27"/>
      <c r="BU152" s="27"/>
      <c r="BV152" s="97"/>
      <c r="BW152" s="27"/>
      <c r="CF152" s="26"/>
      <c r="CG152" s="23"/>
      <c r="CH152" s="23"/>
      <c r="CI152" s="23"/>
      <c r="CJ152" s="23"/>
      <c r="CK152" s="23"/>
      <c r="CL152" s="23"/>
      <c r="CM152" s="18"/>
      <c r="CN152" s="178"/>
      <c r="CO152" s="16"/>
    </row>
    <row r="153" spans="1:93" ht="12" customHeight="1">
      <c r="A153" s="181"/>
      <c r="B153" s="16"/>
      <c r="J153" s="87"/>
      <c r="S153" s="64" t="str">
        <f>IF(Z151="","",CONCATENATE(IF(VLOOKUP(AH151,NP,23,FALSE)="","",IF(VLOOKUP(AH151,NP,12,FALSE)=1,VLOOKUP(AH151,NP,23,FALSE),-VLOOKUP(AH151,NP,23,FALSE))),IF(VLOOKUP(AH151,NP,24,FALSE)="","",CONCATENATE(" / ",IF(VLOOKUP(AH151,NP,12,FALSE)=1,VLOOKUP(AH151,NP,24,FALSE),-VLOOKUP(AH151,NP,24,FALSE)))),IF(VLOOKUP(AH151,NP,25,FALSE)="","",CONCATENATE(" / ",IF(VLOOKUP(AH151,NP,12,FALSE)=1,VLOOKUP(AH151,NP,25,FALSE),-VLOOKUP(AH151,NP,25,FALSE)))),IF(VLOOKUP(AH151,NP,26,FALSE)="","",CONCATENATE(" / ",IF(VLOOKUP(AH151,NP,12,FALSE)=1,VLOOKUP(AH151,NP,26,FALSE),-VLOOKUP(AH151,NP,26,FALSE)))),IF(VLOOKUP(AH151,NP,27,FALSE)="","",CONCATENATE(" / ",IF(VLOOKUP(AH151,NP,12,FALSE)=1,VLOOKUP(AH151,NP,27,FALSE),-VLOOKUP(AH151,NP,27,FALSE)))),IF(VLOOKUP(AH151,NP,28)="","",CONCATENATE(" / ",IF(VLOOKUP(AH151,NP,12)=1,VLOOKUP(AH151,NP,28),-VLOOKUP(AH151,NP,28)))),IF(VLOOKUP(AH151,NP,29)="","",CONCATENATE(" / ",IF(VLOOKUP(AH151,NP,12)=1,VLOOKUP(AH151,NP,29),-VLOOKUP(AH151,NP,29))))))</f>
        <v/>
      </c>
      <c r="T153" s="64"/>
      <c r="U153" s="107"/>
      <c r="V153" s="64"/>
      <c r="W153" s="64"/>
      <c r="X153" s="107"/>
      <c r="Y153" s="64"/>
      <c r="Z153" s="74"/>
      <c r="AA153" s="20" t="str">
        <f>IF(AH153="","",IF(VLOOKUP(AP45,NP,12,FALSE)=0,CONCATENATE(VLOOKUP(AP45,NP,5,FALSE),"  ",VLOOKUP(AP45,NP,6,FALSE)),IF(VLOOKUP(AP45,NP,22,FALSE)=0,CONCATENATE(VLOOKUP(AP45,NP,15,FALSE),"  ",VLOOKUP(AP45,NP,16,FALSE)),"")))</f>
        <v/>
      </c>
      <c r="AB153" s="20"/>
      <c r="AC153" s="92"/>
      <c r="AD153" s="20"/>
      <c r="AE153" s="20"/>
      <c r="AF153" s="92"/>
      <c r="AG153" s="20"/>
      <c r="AH153" s="84" t="str">
        <f>IF(AND(VLOOKUP(AP45,NP,12,FALSE)=0,VLOOKUP(AP45,NP,22,FALSE)=0),"",IF(VLOOKUP(AP45,NP,12,FALSE)=0,VLOOKUP(AP45,NP,4,FALSE),IF(VLOOKUP(AP45,NP,22,FALSE)=0,VLOOKUP(AP45,NP,14,FALSE),"")))</f>
        <v/>
      </c>
      <c r="AI153" s="164">
        <v>59</v>
      </c>
      <c r="AJ153" s="34"/>
      <c r="AK153" s="94"/>
      <c r="AL153" s="34"/>
      <c r="AM153" s="34"/>
      <c r="AN153" s="94"/>
      <c r="AO153" s="34"/>
      <c r="AP153" s="32"/>
      <c r="AQ153" s="13"/>
      <c r="AR153" s="11"/>
      <c r="AS153" s="23"/>
      <c r="AT153" s="23"/>
      <c r="AU153" s="93"/>
      <c r="AV153" s="23"/>
      <c r="AW153" s="23"/>
      <c r="AX153" s="93"/>
      <c r="AY153" s="18"/>
      <c r="BA153" s="65"/>
      <c r="BB153" s="62"/>
      <c r="BC153" s="106"/>
      <c r="BD153" s="62"/>
      <c r="BE153" s="62"/>
      <c r="BF153" s="106"/>
      <c r="BG153" s="109">
        <v>51</v>
      </c>
      <c r="BH153" s="84" t="str">
        <f>IF(AND(VLOOKUP(AZ45,NP,12,FALSE)=0,VLOOKUP(AZ45,NP,22,FALSE)=0),"",IF(VLOOKUP(AZ45,NP,12,FALSE)=0,VLOOKUP(AZ45,NP,4,FALSE),IF(VLOOKUP(AZ45,NP,22,FALSE)=0,VLOOKUP(AZ45,NP,14,FALSE),"")))</f>
        <v/>
      </c>
      <c r="BI153" s="20" t="str">
        <f>IF(BH153="","",IF(VLOOKUP(AZ45,NP,12,FALSE)=0,CONCATENATE(VLOOKUP(AZ45,NP,5,FALSE),"  ",VLOOKUP(AZ45,NP,6,FALSE)),IF(VLOOKUP(AZ45,NP,22,FALSE)=0,CONCATENATE(VLOOKUP(AZ45,NP,15,FALSE),"  ",VLOOKUP(AZ45,NP,16,FALSE)),"")))</f>
        <v/>
      </c>
      <c r="BJ153" s="20"/>
      <c r="BK153" s="92"/>
      <c r="BL153" s="20"/>
      <c r="BM153" s="20"/>
      <c r="BN153" s="92"/>
      <c r="BO153" s="20"/>
      <c r="BP153" s="26"/>
      <c r="BQ153" s="21" t="str">
        <f>IF(BP151="","",CONCATENATE(IF(VLOOKUP(BH151,NP,23,FALSE)="","",IF(VLOOKUP(BH151,NP,12,FALSE)=1,VLOOKUP(BH151,NP,23,FALSE),-VLOOKUP(BH151,NP,23,FALSE))),IF(VLOOKUP(BH151,NP,24,FALSE)="","",CONCATENATE(" / ",IF(VLOOKUP(BH151,NP,12,FALSE)=1,VLOOKUP(BH151,NP,24,FALSE),-VLOOKUP(BH151,NP,24,FALSE)))),IF(VLOOKUP(BH151,NP,25,FALSE)="","",CONCATENATE(" / ",IF(VLOOKUP(BH151,NP,12,FALSE)=1,VLOOKUP(BH151,NP,25,FALSE),-VLOOKUP(BH151,NP,25,FALSE)))),IF(VLOOKUP(BH151,NP,26,FALSE)="","",CONCATENATE(" / ",IF(VLOOKUP(BH151,NP,12,FALSE)=1,VLOOKUP(BH151,NP,26,FALSE),-VLOOKUP(BH151,NP,26,FALSE)))),IF(VLOOKUP(BH151,NP,27,FALSE)="","",CONCATENATE(" / ",IF(VLOOKUP(BH151,NP,12,FALSE)=1,VLOOKUP(BH151,NP,27,FALSE),-VLOOKUP(BH151,NP,27,FALSE)))),IF(VLOOKUP(BH151,NP,28)="","",CONCATENATE(" / ",IF(VLOOKUP(BH151,NP,12)=1,VLOOKUP(BH151,NP,28),-VLOOKUP(BH151,NP,28)))),IF(VLOOKUP(BH151,NP,29)="","",CONCATENATE(" / ",IF(VLOOKUP(BH151,NP,12)=1,VLOOKUP(BH151,NP,29),-VLOOKUP(BH151,NP,29))))))</f>
        <v/>
      </c>
      <c r="BR153" s="21"/>
      <c r="BS153" s="17"/>
      <c r="BT153" s="21"/>
      <c r="BU153" s="21"/>
      <c r="BV153" s="17"/>
      <c r="BW153" s="21"/>
      <c r="CF153" s="26"/>
      <c r="CG153" s="24"/>
      <c r="CH153" s="24"/>
      <c r="CI153" s="24"/>
      <c r="CJ153" s="24"/>
      <c r="CK153" s="24"/>
      <c r="CL153" s="24"/>
      <c r="CN153" s="181"/>
      <c r="CO153" s="16"/>
    </row>
    <row r="154" spans="1:93" ht="12" customHeight="1">
      <c r="A154" s="176">
        <f>A137+1</f>
        <v>89</v>
      </c>
      <c r="B154" s="50" t="s">
        <v>110</v>
      </c>
      <c r="C154" s="20" t="str">
        <f>IF(J154="","",IF(VLOOKUP(R154,NP,12,FALSE)=1,CONCATENATE(VLOOKUP(R154,NP,5,FALSE),"  ",VLOOKUP(R154,NP,6,FALSE)),IF(VLOOKUP(R154,NP,22,FALSE)=1,CONCATENATE(VLOOKUP(R154,NP,15,FALSE),"  ",VLOOKUP(R154,NP,16,FALSE)),"")))</f>
        <v/>
      </c>
      <c r="D154" s="20"/>
      <c r="E154" s="20"/>
      <c r="F154" s="20"/>
      <c r="G154" s="20"/>
      <c r="H154" s="20"/>
      <c r="I154" s="20"/>
      <c r="J154" s="82" t="str">
        <f>IF(VLOOKUP(R154,NP,12,FALSE)=1,VLOOKUP(R154,NP,4,FALSE),IF(VLOOKUP(R154,NP,22,FALSE)=1,VLOOKUP(R154,NP,14,FALSE),""))</f>
        <v/>
      </c>
      <c r="K154" s="125" t="s">
        <v>67</v>
      </c>
      <c r="L154" s="125"/>
      <c r="M154" s="126" t="str">
        <f>IF(VLOOKUP(R154,NP,32,FALSE)="","",IF(VLOOKUP(R154,NP,32,FALSE)=0,"",VLOOKUP(R154,NP,32,FALSE)))</f>
        <v/>
      </c>
      <c r="N154" s="127" t="str">
        <f>IF(VLOOKUP(R154,NP,33,FALSE)="","",IF(VLOOKUP(R154,NP,34,FALSE)=2,"",VLOOKUP(R154,NP,34,FALSE)))</f>
        <v/>
      </c>
      <c r="O154" s="127"/>
      <c r="P154" s="128" t="str">
        <f>IF(VLOOKUP(R154,NP,33,FALSE)="","",IF(VLOOKUP(R154,NP,33,FALSE)=0,"",VLOOKUP(R154,NP,33,FALSE)))</f>
        <v/>
      </c>
      <c r="Q154" s="137"/>
      <c r="R154" s="139">
        <f>R133+1</f>
        <v>365</v>
      </c>
      <c r="S154" s="58"/>
      <c r="T154" s="58"/>
      <c r="U154" s="104"/>
      <c r="V154" s="58"/>
      <c r="W154" s="58"/>
      <c r="X154" s="104"/>
      <c r="Y154" s="58"/>
      <c r="Z154" s="56"/>
      <c r="AA154" s="64" t="str">
        <f>IF(AH153="","",IF(VLOOKUP(AP45,NP,12,FALSE)=0,CONCATENATE(VLOOKUP(AP45,NP,8,FALSE)," pts - ",VLOOKUP(AP45,NP,11,FALSE)),IF(VLOOKUP(AP45,NP,22,FALSE)=0,CONCATENATE(VLOOKUP(AP45,NP,18,FALSE)," pts - ",VLOOKUP(AP45,NP,21,FALSE)),"")))</f>
        <v/>
      </c>
      <c r="AB154" s="64"/>
      <c r="AC154" s="107"/>
      <c r="AD154" s="64"/>
      <c r="AE154" s="64"/>
      <c r="AF154" s="107"/>
      <c r="AG154" s="64"/>
      <c r="AH154" s="18"/>
      <c r="AP154" s="32"/>
      <c r="AQ154" s="13"/>
      <c r="AR154" s="11"/>
      <c r="AS154" s="23"/>
      <c r="AT154" s="24"/>
      <c r="AU154" s="98"/>
      <c r="AV154" s="24"/>
      <c r="AW154" s="24"/>
      <c r="AX154" s="98"/>
      <c r="BA154" s="39"/>
      <c r="BH154" s="18"/>
      <c r="BI154" s="21" t="str">
        <f>IF(BH153="","",IF(VLOOKUP(AZ45,NP,12,FALSE)=0,CONCATENATE(VLOOKUP(AZ45,NP,8,FALSE)," pts - ",VLOOKUP(AZ45,NP,11,FALSE)),IF(VLOOKUP(AZ45,NP,22,FALSE)=0,CONCATENATE(VLOOKUP(AZ45,NP,18,FALSE)," pts - ",VLOOKUP(AZ45,NP,21,FALSE)),"")))</f>
        <v/>
      </c>
      <c r="BJ154" s="21"/>
      <c r="BK154" s="17"/>
      <c r="BL154" s="21"/>
      <c r="BM154" s="21"/>
      <c r="BN154" s="17"/>
      <c r="BO154" s="21"/>
      <c r="BP154" s="56"/>
      <c r="BQ154" s="58"/>
      <c r="BR154" s="58"/>
      <c r="BS154" s="104"/>
      <c r="BT154" s="58"/>
      <c r="BU154" s="58"/>
      <c r="BV154" s="104"/>
      <c r="BW154" s="58"/>
      <c r="BX154" s="139">
        <f>BX133+1</f>
        <v>357</v>
      </c>
      <c r="BY154" s="125" t="s">
        <v>67</v>
      </c>
      <c r="BZ154" s="125"/>
      <c r="CA154" s="126" t="str">
        <f>IF(VLOOKUP(BX154,NP,32,FALSE)="","",IF(VLOOKUP(BX154,NP,32,FALSE)=0,"",VLOOKUP(BX154,NP,32,FALSE)))</f>
        <v/>
      </c>
      <c r="CB154" s="127" t="str">
        <f>IF(VLOOKUP(BX154,NP,33,FALSE)="","",IF(VLOOKUP(BX154,NP,34,FALSE)=2,"",VLOOKUP(BX154,NP,34,FALSE)))</f>
        <v/>
      </c>
      <c r="CC154" s="127"/>
      <c r="CD154" s="128" t="str">
        <f>IF(VLOOKUP(BX154,NP,33,FALSE)="","",IF(VLOOKUP(BX154,NP,33,FALSE)=0,"",VLOOKUP(BX154,NP,33,FALSE)))</f>
        <v/>
      </c>
      <c r="CE154" s="137"/>
      <c r="CF154" s="83" t="str">
        <f>IF(VLOOKUP(BX154,NP,12,FALSE)=1,VLOOKUP(BX154,NP,4,FALSE),IF(VLOOKUP(BX154,NP,22,FALSE)=1,VLOOKUP(BX154,NP,14,FALSE),""))</f>
        <v/>
      </c>
      <c r="CG154" s="20" t="str">
        <f>IF(CF154="","",IF(VLOOKUP(BX154,NP,12,FALSE)=1,CONCATENATE(VLOOKUP(BX154,NP,5,FALSE),"  ",VLOOKUP(BX154,NP,6,FALSE)),IF(VLOOKUP(BX154,NP,22,FALSE)=1,CONCATENATE(VLOOKUP(BX154,NP,15,FALSE),"  ",VLOOKUP(BX154,NP,16,FALSE)),"")))</f>
        <v/>
      </c>
      <c r="CH154" s="20"/>
      <c r="CI154" s="20"/>
      <c r="CJ154" s="20"/>
      <c r="CK154" s="20"/>
      <c r="CL154" s="20"/>
      <c r="CM154" s="20"/>
      <c r="CN154" s="176">
        <f>CN137+1</f>
        <v>73</v>
      </c>
      <c r="CO154" s="50" t="s">
        <v>110</v>
      </c>
    </row>
    <row r="155" spans="1:93" ht="12" customHeight="1">
      <c r="A155" s="179"/>
      <c r="B155" s="16"/>
      <c r="C155" s="64" t="str">
        <f>IF(J154="","",IF(VLOOKUP(R154,NP,12,FALSE)=1,CONCATENATE(VLOOKUP(R154,NP,8,FALSE)," pts - ",VLOOKUP(R154,NP,11,FALSE)),IF(VLOOKUP(R154,NP,22,FALSE)=1,CONCATENATE(VLOOKUP(R154,NP,18,FALSE)," pts - ",VLOOKUP(R154,NP,21,FALSE)),"")))</f>
        <v/>
      </c>
      <c r="D155" s="64"/>
      <c r="E155" s="64"/>
      <c r="F155" s="64"/>
      <c r="G155" s="64"/>
      <c r="H155" s="64"/>
      <c r="I155" s="64"/>
      <c r="J155" s="87"/>
      <c r="S155" s="18"/>
      <c r="T155" s="18"/>
      <c r="U155" s="99"/>
      <c r="V155" s="18"/>
      <c r="W155" s="18"/>
      <c r="X155" s="99"/>
      <c r="Y155" s="18"/>
      <c r="Z155" s="11"/>
      <c r="AA155" s="20" t="str">
        <f>IF(AH155="","",IF(VLOOKUP(AP57,NP,12,FALSE)=0,CONCATENATE(VLOOKUP(AP57,NP,5,FALSE),"  ",VLOOKUP(AP57,NP,6,FALSE)),IF(VLOOKUP(AP57,NP,22,FALSE)=0,CONCATENATE(VLOOKUP(AP57,NP,15,FALSE),"  ",VLOOKUP(AP57,NP,16,FALSE)),"")))</f>
        <v/>
      </c>
      <c r="AB155" s="20"/>
      <c r="AC155" s="92"/>
      <c r="AD155" s="20"/>
      <c r="AE155" s="20"/>
      <c r="AF155" s="92"/>
      <c r="AG155" s="20"/>
      <c r="AH155" s="84" t="str">
        <f>IF(AND(VLOOKUP(AP57,NP,12,FALSE)=0,VLOOKUP(AP57,NP,22,FALSE)=0),"",IF(VLOOKUP(AP57,NP,12,FALSE)=0,VLOOKUP(AP57,NP,4,FALSE),IF(VLOOKUP(AP57,NP,22,FALSE)=0,VLOOKUP(AP57,NP,14,FALSE),"")))</f>
        <v/>
      </c>
      <c r="AI155" s="164">
        <v>70</v>
      </c>
      <c r="AJ155" s="34"/>
      <c r="AK155" s="94"/>
      <c r="AL155" s="34"/>
      <c r="AM155" s="34"/>
      <c r="AN155" s="94"/>
      <c r="AO155" s="34"/>
      <c r="AP155" s="32"/>
      <c r="AQ155" s="13"/>
      <c r="AR155" s="11"/>
      <c r="AS155" s="23"/>
      <c r="AT155" s="15"/>
      <c r="AU155" s="15"/>
      <c r="AV155" s="15"/>
      <c r="AW155" s="15"/>
      <c r="AX155" s="15"/>
      <c r="AZ155" s="11"/>
      <c r="BA155" s="33"/>
      <c r="BB155" s="34"/>
      <c r="BC155" s="94"/>
      <c r="BD155" s="34"/>
      <c r="BE155" s="34"/>
      <c r="BF155" s="94"/>
      <c r="BG155" s="109">
        <v>78</v>
      </c>
      <c r="BH155" s="84" t="str">
        <f>IF(AND(VLOOKUP(AZ57,NP,12,FALSE)=0,VLOOKUP(AZ57,NP,22,FALSE)=0),"",IF(VLOOKUP(AZ57,NP,12,FALSE)=0,VLOOKUP(AZ57,NP,4,FALSE),IF(VLOOKUP(AZ57,NP,22,FALSE)=0,VLOOKUP(AZ57,NP,14,FALSE),"")))</f>
        <v/>
      </c>
      <c r="BI155" s="20" t="str">
        <f>IF(BH155="","",IF(VLOOKUP(AZ57,NP,12,FALSE)=0,CONCATENATE(VLOOKUP(AZ57,NP,5,FALSE),"  ",VLOOKUP(AZ57,NP,6,FALSE)),IF(VLOOKUP(AZ57,NP,22,FALSE)=0,CONCATENATE(VLOOKUP(AZ57,NP,15,FALSE),"  ",VLOOKUP(AZ57,NP,16,FALSE)),"")))</f>
        <v/>
      </c>
      <c r="BJ155" s="20"/>
      <c r="BK155" s="92"/>
      <c r="BL155" s="20"/>
      <c r="BM155" s="20"/>
      <c r="BN155" s="92"/>
      <c r="BO155" s="20"/>
      <c r="BP155" s="11"/>
      <c r="BQ155" s="18"/>
      <c r="BR155" s="18"/>
      <c r="BS155" s="99"/>
      <c r="BT155" s="18"/>
      <c r="BU155" s="18"/>
      <c r="BV155" s="99"/>
      <c r="BW155" s="18"/>
      <c r="CF155" s="25"/>
      <c r="CG155" s="64" t="str">
        <f>IF(CF154="","",IF(VLOOKUP(BX154,NP,12,FALSE)=1,CONCATENATE(VLOOKUP(BX154,NP,8,FALSE)," pts - ",VLOOKUP(BX154,NP,11,FALSE)),IF(VLOOKUP(BX154,NP,22,FALSE)=1,CONCATENATE(VLOOKUP(BX154,NP,18,FALSE)," pts - ",VLOOKUP(BX154,NP,21,FALSE)),"")))</f>
        <v/>
      </c>
      <c r="CH155" s="64"/>
      <c r="CI155" s="64"/>
      <c r="CJ155" s="64"/>
      <c r="CK155" s="64"/>
      <c r="CL155" s="64"/>
      <c r="CM155" s="64"/>
      <c r="CN155" s="179"/>
      <c r="CO155" s="16"/>
    </row>
    <row r="156" spans="1:93" ht="12" customHeight="1">
      <c r="A156" s="179"/>
      <c r="B156" s="16"/>
      <c r="C156" s="64" t="str">
        <f>IF(J154="","",CONCATENATE(IF(VLOOKUP(R154,NP,23,FALSE)="","",IF(VLOOKUP(R154,NP,12,FALSE)=1,VLOOKUP(R154,NP,23,FALSE),-VLOOKUP(R154,NP,23,FALSE))),IF(VLOOKUP(R154,NP,24,FALSE)="","",CONCATENATE(" / ",IF(VLOOKUP(R154,NP,12,FALSE)=1,VLOOKUP(R154,NP,24,FALSE),-VLOOKUP(R154,NP,24,FALSE)))),IF(VLOOKUP(R154,NP,25,FALSE)="","",CONCATENATE(" / ",IF(VLOOKUP(R154,NP,12,FALSE)=1,VLOOKUP(R154,NP,25,FALSE),-VLOOKUP(R154,NP,25,FALSE)))),IF(VLOOKUP(R154,NP,26,FALSE)="","",CONCATENATE(" / ",IF(VLOOKUP(R154,NP,12,FALSE)=1,VLOOKUP(R154,NP,26,FALSE),-VLOOKUP(R154,NP,26,FALSE)))),IF(VLOOKUP(R154,NP,27,FALSE)="","",CONCATENATE(" / ",IF(VLOOKUP(R154,NP,12,FALSE)=1,VLOOKUP(R154,NP,27,FALSE),-VLOOKUP(R154,NP,27,FALSE)))),IF(VLOOKUP(R154,NP,28)="","",CONCATENATE(" / ",IF(VLOOKUP(R154,NP,12)=1,VLOOKUP(R154,NP,28),-VLOOKUP(R154,NP,28)))),IF(VLOOKUP(R154,NP,29)="","",CONCATENATE(" / ",IF(VLOOKUP(R154,NP,12)=1,VLOOKUP(R154,NP,29),-VLOOKUP(R154,NP,29))))))</f>
        <v/>
      </c>
      <c r="D156" s="64"/>
      <c r="E156" s="64"/>
      <c r="F156" s="64"/>
      <c r="G156" s="64"/>
      <c r="H156" s="64"/>
      <c r="I156" s="64"/>
      <c r="J156" s="87"/>
      <c r="S156" s="120"/>
      <c r="T156" s="121"/>
      <c r="U156" s="122"/>
      <c r="V156" s="121"/>
      <c r="W156" s="121"/>
      <c r="X156" s="122"/>
      <c r="Y156" s="4"/>
      <c r="Z156" s="132">
        <v>91</v>
      </c>
      <c r="AA156" s="64" t="str">
        <f>IF(AH155="","",IF(VLOOKUP(AP57,NP,12,FALSE)=0,CONCATENATE(VLOOKUP(AP57,NP,8,FALSE)," pts - ",VLOOKUP(AP57,NP,11,FALSE)),IF(VLOOKUP(AP57,NP,22,FALSE)=0,CONCATENATE(VLOOKUP(AP57,NP,18,FALSE)," pts - ",VLOOKUP(AP57,NP,21,FALSE)),"")))</f>
        <v/>
      </c>
      <c r="AB156" s="64"/>
      <c r="AC156" s="107"/>
      <c r="AD156" s="64"/>
      <c r="AE156" s="64"/>
      <c r="AF156" s="107"/>
      <c r="AG156" s="64"/>
      <c r="AH156" s="18"/>
      <c r="AP156" s="32"/>
      <c r="AR156" s="11"/>
      <c r="AS156" s="23"/>
      <c r="AT156" s="18"/>
      <c r="AU156" s="99"/>
      <c r="AV156" s="18"/>
      <c r="AW156" s="18"/>
      <c r="AX156" s="99"/>
      <c r="AZ156" s="18"/>
      <c r="BA156" s="45"/>
      <c r="BB156" s="24"/>
      <c r="BC156" s="98"/>
      <c r="BD156" s="24"/>
      <c r="BE156" s="24"/>
      <c r="BF156" s="98"/>
      <c r="BH156" s="18"/>
      <c r="BI156" s="21" t="str">
        <f>IF(BH155="","",IF(VLOOKUP(AZ57,NP,12,FALSE)=0,CONCATENATE(VLOOKUP(AZ57,NP,8,FALSE)," pts - ",VLOOKUP(AZ57,NP,11,FALSE)),IF(VLOOKUP(AZ57,NP,22,FALSE)=0,CONCATENATE(VLOOKUP(AZ57,NP,18,FALSE)," pts - ",VLOOKUP(AZ57,NP,21,FALSE)),"")))</f>
        <v/>
      </c>
      <c r="BJ156" s="21"/>
      <c r="BK156" s="17"/>
      <c r="BL156" s="21"/>
      <c r="BM156" s="21"/>
      <c r="BN156" s="17"/>
      <c r="BO156" s="21"/>
      <c r="BP156" s="136">
        <v>83</v>
      </c>
      <c r="BQ156" s="120"/>
      <c r="BR156" s="121"/>
      <c r="BS156" s="122"/>
      <c r="BT156" s="121"/>
      <c r="BU156" s="121"/>
      <c r="BV156" s="122"/>
      <c r="BW156" s="4"/>
      <c r="CF156" s="26"/>
      <c r="CG156" s="64" t="str">
        <f>IF(CF154="","",CONCATENATE(IF(VLOOKUP(BX154,NP,23,FALSE)="","",IF(VLOOKUP(BX154,NP,12,FALSE)=1,VLOOKUP(BX154,NP,23,FALSE),-VLOOKUP(BX154,NP,23,FALSE))),IF(VLOOKUP(BX154,NP,24,FALSE)="","",CONCATENATE(" / ",IF(VLOOKUP(BX154,NP,12,FALSE)=1,VLOOKUP(BX154,NP,24,FALSE),-VLOOKUP(BX154,NP,24,FALSE)))),IF(VLOOKUP(BX154,NP,25,FALSE)="","",CONCATENATE(" / ",IF(VLOOKUP(BX154,NP,12,FALSE)=1,VLOOKUP(BX154,NP,25,FALSE),-VLOOKUP(BX154,NP,25,FALSE)))),IF(VLOOKUP(BX154,NP,26,FALSE)="","",CONCATENATE(" / ",IF(VLOOKUP(BX154,NP,12,FALSE)=1,VLOOKUP(BX154,NP,26,FALSE),-VLOOKUP(BX154,NP,26,FALSE)))),IF(VLOOKUP(BX154,NP,27,FALSE)="","",CONCATENATE(" / ",IF(VLOOKUP(BX154,NP,12,FALSE)=1,VLOOKUP(BX154,NP,27,FALSE),-VLOOKUP(BX154,NP,27,FALSE)))),IF(VLOOKUP(BX154,NP,28)="","",CONCATENATE(" / ",IF(VLOOKUP(BX154,NP,12)=1,VLOOKUP(BX154,NP,28),-VLOOKUP(BX154,NP,28)))),IF(VLOOKUP(BX154,NP,29)="","",CONCATENATE(" / ",IF(VLOOKUP(BX154,NP,12)=1,VLOOKUP(BX154,NP,29),-VLOOKUP(BX154,NP,29))))))</f>
        <v/>
      </c>
      <c r="CH156" s="64"/>
      <c r="CI156" s="64"/>
      <c r="CJ156" s="64"/>
      <c r="CK156" s="64"/>
      <c r="CL156" s="64"/>
      <c r="CM156" s="64"/>
      <c r="CN156" s="179"/>
      <c r="CO156" s="16"/>
    </row>
    <row r="157" spans="1:93" ht="12" customHeight="1">
      <c r="A157" s="181"/>
      <c r="B157" s="16"/>
      <c r="J157" s="87"/>
      <c r="S157" s="20" t="str">
        <f>IF(Z157="","",CONCATENATE(VLOOKUP(Z160,NP,5,FALSE),"  ",VLOOKUP(Z160,NP,6,FALSE)))</f>
        <v/>
      </c>
      <c r="T157" s="20"/>
      <c r="U157" s="92"/>
      <c r="V157" s="20"/>
      <c r="W157" s="20"/>
      <c r="X157" s="92"/>
      <c r="Y157" s="20"/>
      <c r="Z157" s="90" t="str">
        <f>IF(VLOOKUP(Z160,NP,4,FALSE)=0,"",VLOOKUP(Z160,NP,4,FALSE))</f>
        <v/>
      </c>
      <c r="AA157" s="125" t="s">
        <v>67</v>
      </c>
      <c r="AB157" s="125"/>
      <c r="AC157" s="126" t="str">
        <f>IF(VLOOKUP(AH157,NP,32,FALSE)="","",IF(VLOOKUP(AH157,NP,32,FALSE)=0,"",VLOOKUP(AH157,NP,32,FALSE)))</f>
        <v/>
      </c>
      <c r="AD157" s="127" t="str">
        <f>IF(VLOOKUP(AH157,NP,33,FALSE)="","",IF(VLOOKUP(AH157,NP,34,FALSE)=2,"",VLOOKUP(AH157,NP,34,FALSE)))</f>
        <v/>
      </c>
      <c r="AE157" s="127"/>
      <c r="AF157" s="128" t="str">
        <f>IF(VLOOKUP(AH157,NP,33,FALSE)="","",IF(VLOOKUP(AH157,NP,33,FALSE)=0,"",VLOOKUP(AH157,NP,33,FALSE)))</f>
        <v/>
      </c>
      <c r="AG157" s="137"/>
      <c r="AH157" s="139">
        <f>AH151+1</f>
        <v>335</v>
      </c>
      <c r="AP157" s="32"/>
      <c r="AR157" s="11"/>
      <c r="AS157" s="23"/>
      <c r="AT157" s="23"/>
      <c r="AU157" s="93"/>
      <c r="AV157" s="23"/>
      <c r="AW157" s="23"/>
      <c r="AX157" s="93"/>
      <c r="AY157" s="18"/>
      <c r="AZ157" s="11"/>
      <c r="BA157" s="46"/>
      <c r="BB157" s="28"/>
      <c r="BC157" s="15"/>
      <c r="BD157" s="28"/>
      <c r="BE157" s="28"/>
      <c r="BF157" s="15"/>
      <c r="BH157" s="139">
        <f>BH151+1</f>
        <v>327</v>
      </c>
      <c r="BI157" s="125" t="s">
        <v>67</v>
      </c>
      <c r="BJ157" s="125"/>
      <c r="BK157" s="126" t="str">
        <f>IF(VLOOKUP(BH157,NP,32,FALSE)="","",IF(VLOOKUP(BH157,NP,32,FALSE)=0,"",VLOOKUP(BH157,NP,32,FALSE)))</f>
        <v/>
      </c>
      <c r="BL157" s="127" t="str">
        <f>IF(VLOOKUP(BH157,NP,33,FALSE)="","",IF(VLOOKUP(BH157,NP,34,FALSE)=2,"",VLOOKUP(BH157,NP,34,FALSE)))</f>
        <v/>
      </c>
      <c r="BM157" s="127"/>
      <c r="BN157" s="128" t="str">
        <f>IF(VLOOKUP(BH157,NP,33,FALSE)="","",IF(VLOOKUP(BH157,NP,33,FALSE)=0,"",VLOOKUP(BH157,NP,33,FALSE)))</f>
        <v/>
      </c>
      <c r="BO157" s="137"/>
      <c r="BP157" s="83" t="str">
        <f>IF(VLOOKUP(BP160,NP,4,FALSE)=0,"",VLOOKUP(BP160,NP,4,FALSE))</f>
        <v/>
      </c>
      <c r="BQ157" s="20" t="str">
        <f>IF(BP157="","",CONCATENATE(VLOOKUP(BP160,NP,5,FALSE),"  ",VLOOKUP(BP160,NP,6,FALSE)))</f>
        <v/>
      </c>
      <c r="BR157" s="20"/>
      <c r="BS157" s="92"/>
      <c r="BT157" s="20"/>
      <c r="BU157" s="20"/>
      <c r="BV157" s="92"/>
      <c r="BW157" s="20"/>
      <c r="CF157" s="22"/>
      <c r="CN157" s="181"/>
      <c r="CO157" s="16"/>
    </row>
    <row r="158" spans="1:93" ht="12" customHeight="1">
      <c r="A158" s="181"/>
      <c r="B158" s="16"/>
      <c r="J158" s="87"/>
      <c r="R158" s="80"/>
      <c r="S158" s="64" t="str">
        <f>IF(Z157="","",CONCATENATE(VLOOKUP(Z160,NP,8,FALSE)," pts - ",VLOOKUP(Z160,NP,11,FALSE)))</f>
        <v/>
      </c>
      <c r="T158" s="64"/>
      <c r="U158" s="107"/>
      <c r="V158" s="64"/>
      <c r="W158" s="64"/>
      <c r="X158" s="107"/>
      <c r="Y158" s="64"/>
      <c r="Z158" s="72"/>
      <c r="AA158" s="18"/>
      <c r="AB158" s="18"/>
      <c r="AC158" s="99"/>
      <c r="AD158" s="18"/>
      <c r="AE158" s="18"/>
      <c r="AF158" s="99"/>
      <c r="AG158" s="18"/>
      <c r="AH158" s="18"/>
      <c r="AP158" s="32"/>
      <c r="AR158" s="11"/>
      <c r="AS158" s="23"/>
      <c r="AT158" s="24"/>
      <c r="AU158" s="98"/>
      <c r="AV158" s="24"/>
      <c r="AW158" s="24"/>
      <c r="AX158" s="98"/>
      <c r="AZ158" s="11"/>
      <c r="BA158" s="165"/>
      <c r="BB158" s="15"/>
      <c r="BC158" s="15"/>
      <c r="BD158" s="15"/>
      <c r="BE158" s="15"/>
      <c r="BF158" s="15"/>
      <c r="BH158" s="18"/>
      <c r="BI158" s="18"/>
      <c r="BJ158" s="18"/>
      <c r="BK158" s="99"/>
      <c r="BL158" s="18"/>
      <c r="BM158" s="18"/>
      <c r="BN158" s="99"/>
      <c r="BO158" s="18"/>
      <c r="BP158" s="25"/>
      <c r="BQ158" s="21" t="str">
        <f>IF(BP157="","",CONCATENATE(VLOOKUP(BP160,NP,8,FALSE)," pts - ",VLOOKUP(BP160,NP,11,FALSE)))</f>
        <v/>
      </c>
      <c r="BR158" s="21"/>
      <c r="BS158" s="17"/>
      <c r="BT158" s="21"/>
      <c r="BU158" s="21"/>
      <c r="BV158" s="17"/>
      <c r="BW158" s="21"/>
      <c r="BX158" s="22"/>
      <c r="CF158" s="22"/>
      <c r="CN158" s="181"/>
      <c r="CO158" s="16"/>
    </row>
    <row r="159" spans="1:93" ht="12" customHeight="1">
      <c r="A159" s="181"/>
      <c r="B159" s="16"/>
      <c r="J159" s="87"/>
      <c r="K159" s="24"/>
      <c r="L159" s="24"/>
      <c r="M159" s="98"/>
      <c r="N159" s="24"/>
      <c r="O159" s="24"/>
      <c r="P159" s="98"/>
      <c r="R159" s="80"/>
      <c r="S159" s="64" t="str">
        <f>IF(Z157="","",CONCATENATE(IF(VLOOKUP(AH157,NP,23,FALSE)="","",IF(VLOOKUP(AH157,NP,12,FALSE)=1,VLOOKUP(AH157,NP,23,FALSE),-VLOOKUP(AH157,NP,23,FALSE))),IF(VLOOKUP(AH157,NP,24,FALSE)="","",CONCATENATE(" / ",IF(VLOOKUP(AH157,NP,12,FALSE)=1,VLOOKUP(AH157,NP,24,FALSE),-VLOOKUP(AH157,NP,24,FALSE)))),IF(VLOOKUP(AH157,NP,25,FALSE)="","",CONCATENATE(" / ",IF(VLOOKUP(AH157,NP,12,FALSE)=1,VLOOKUP(AH157,NP,25,FALSE),-VLOOKUP(AH157,NP,25,FALSE)))),IF(VLOOKUP(AH157,NP,26,FALSE)="","",CONCATENATE(" / ",IF(VLOOKUP(AH157,NP,12,FALSE)=1,VLOOKUP(AH157,NP,26,FALSE),-VLOOKUP(AH157,NP,26,FALSE)))),IF(VLOOKUP(AH157,NP,27,FALSE)="","",CONCATENATE(" / ",IF(VLOOKUP(AH157,NP,12,FALSE)=1,VLOOKUP(AH157,NP,27,FALSE),-VLOOKUP(AH157,NP,27,FALSE)))),IF(VLOOKUP(AH157,NP,28)="","",CONCATENATE(" / ",IF(VLOOKUP(AH157,NP,12)=1,VLOOKUP(AH157,NP,28),-VLOOKUP(AH157,NP,28)))),IF(VLOOKUP(AH157,NP,29)="","",CONCATENATE(" / ",IF(VLOOKUP(AH157,NP,12)=1,VLOOKUP(AH157,NP,29),-VLOOKUP(AH157,NP,29))))))</f>
        <v/>
      </c>
      <c r="T159" s="64"/>
      <c r="U159" s="107"/>
      <c r="V159" s="64"/>
      <c r="W159" s="64"/>
      <c r="X159" s="107"/>
      <c r="Y159" s="64"/>
      <c r="Z159" s="74"/>
      <c r="AA159" s="20" t="str">
        <f>IF(AH159="","",IF(VLOOKUP(AP69,NP,12,FALSE)=0,CONCATENATE(VLOOKUP(AP69,NP,5,FALSE),"  ",VLOOKUP(AP69,NP,6,FALSE)),IF(VLOOKUP(AP69,NP,22,FALSE)=0,CONCATENATE(VLOOKUP(AP69,NP,15,FALSE),"  ",VLOOKUP(AP69,NP,16,FALSE)),"")))</f>
        <v/>
      </c>
      <c r="AB159" s="20"/>
      <c r="AC159" s="92"/>
      <c r="AD159" s="20"/>
      <c r="AE159" s="20"/>
      <c r="AF159" s="92"/>
      <c r="AG159" s="20"/>
      <c r="AH159" s="84" t="str">
        <f>IF(AND(VLOOKUP(AP69,NP,12,FALSE)=0,VLOOKUP(AP69,NP,22,FALSE)=0),"",IF(VLOOKUP(AP69,NP,12,FALSE)=0,VLOOKUP(AP69,NP,4,FALSE),IF(VLOOKUP(AP69,NP,22,FALSE)=0,VLOOKUP(AP69,NP,14,FALSE),"")))</f>
        <v/>
      </c>
      <c r="AI159" s="164">
        <v>91</v>
      </c>
      <c r="AJ159" s="34"/>
      <c r="AK159" s="94"/>
      <c r="AL159" s="34"/>
      <c r="AM159" s="34"/>
      <c r="AN159" s="94"/>
      <c r="AO159" s="34"/>
      <c r="AP159" s="32"/>
      <c r="AR159" s="11"/>
      <c r="AS159" s="23"/>
      <c r="AT159" s="23"/>
      <c r="AU159" s="93"/>
      <c r="AV159" s="23"/>
      <c r="AW159" s="23"/>
      <c r="AX159" s="93"/>
      <c r="AY159" s="18"/>
      <c r="AZ159" s="11"/>
      <c r="BA159" s="53"/>
      <c r="BB159" s="47"/>
      <c r="BC159" s="105"/>
      <c r="BD159" s="47"/>
      <c r="BE159" s="47"/>
      <c r="BF159" s="105"/>
      <c r="BG159" s="109">
        <v>83</v>
      </c>
      <c r="BH159" s="84" t="str">
        <f>IF(AND(VLOOKUP(AZ69,NP,12,FALSE)=0,VLOOKUP(AZ69,NP,22,FALSE)=0),"",IF(VLOOKUP(AZ69,NP,12,FALSE)=0,VLOOKUP(AZ69,NP,4,FALSE),IF(VLOOKUP(AZ69,NP,22,FALSE)=0,VLOOKUP(AZ69,NP,14,FALSE),"")))</f>
        <v/>
      </c>
      <c r="BI159" s="20" t="str">
        <f>IF(BH159="","",IF(VLOOKUP(AZ69,NP,12,FALSE)=0,CONCATENATE(VLOOKUP(AZ69,NP,5,FALSE),"  ",VLOOKUP(AZ69,NP,6,FALSE)),IF(VLOOKUP(AZ69,NP,22,FALSE)=0,CONCATENATE(VLOOKUP(AZ69,NP,15,FALSE),"  ",VLOOKUP(AZ69,NP,16,FALSE)),"")))</f>
        <v/>
      </c>
      <c r="BJ159" s="20"/>
      <c r="BK159" s="92"/>
      <c r="BL159" s="20"/>
      <c r="BM159" s="20"/>
      <c r="BN159" s="92"/>
      <c r="BO159" s="20"/>
      <c r="BP159" s="26"/>
      <c r="BQ159" s="21" t="str">
        <f>IF(BP157="","",CONCATENATE(IF(VLOOKUP(BH157,NP,23,FALSE)="","",IF(VLOOKUP(BH157,NP,12,FALSE)=1,VLOOKUP(BH157,NP,23,FALSE),-VLOOKUP(BH157,NP,23,FALSE))),IF(VLOOKUP(BH157,NP,24,FALSE)="","",CONCATENATE(" / ",IF(VLOOKUP(BH157,NP,12,FALSE)=1,VLOOKUP(BH157,NP,24,FALSE),-VLOOKUP(BH157,NP,24,FALSE)))),IF(VLOOKUP(BH157,NP,25,FALSE)="","",CONCATENATE(" / ",IF(VLOOKUP(BH157,NP,12,FALSE)=1,VLOOKUP(BH157,NP,25,FALSE),-VLOOKUP(BH157,NP,25,FALSE)))),IF(VLOOKUP(BH157,NP,26,FALSE)="","",CONCATENATE(" / ",IF(VLOOKUP(BH157,NP,12,FALSE)=1,VLOOKUP(BH157,NP,26,FALSE),-VLOOKUP(BH157,NP,26,FALSE)))),IF(VLOOKUP(BH157,NP,27,FALSE)="","",CONCATENATE(" / ",IF(VLOOKUP(BH157,NP,12,FALSE)=1,VLOOKUP(BH157,NP,27,FALSE),-VLOOKUP(BH157,NP,27,FALSE)))),IF(VLOOKUP(BH157,NP,28)="","",CONCATENATE(" / ",IF(VLOOKUP(BH157,NP,12)=1,VLOOKUP(BH157,NP,28),-VLOOKUP(BH157,NP,28)))),IF(VLOOKUP(BH157,NP,29)="","",CONCATENATE(" / ",IF(VLOOKUP(BH157,NP,12)=1,VLOOKUP(BH157,NP,29),-VLOOKUP(BH157,NP,29))))))</f>
        <v/>
      </c>
      <c r="BR159" s="21"/>
      <c r="BS159" s="17"/>
      <c r="BT159" s="21"/>
      <c r="BU159" s="21"/>
      <c r="BV159" s="17"/>
      <c r="BW159" s="21"/>
      <c r="BX159" s="22"/>
      <c r="BY159" s="24"/>
      <c r="BZ159" s="24"/>
      <c r="CA159" s="98"/>
      <c r="CB159" s="24"/>
      <c r="CC159" s="24"/>
      <c r="CD159" s="98"/>
      <c r="CF159" s="22"/>
      <c r="CN159" s="181"/>
      <c r="CO159" s="16"/>
    </row>
    <row r="160" spans="1:93" ht="12" customHeight="1">
      <c r="A160" s="181"/>
      <c r="B160" s="16"/>
      <c r="J160" s="87"/>
      <c r="K160" s="20" t="str">
        <f>IF(R160="","",CONCATENATE(VLOOKUP(R154,NP,15,FALSE),"  ",VLOOKUP(R154,NP,16,FALSE)))</f>
        <v/>
      </c>
      <c r="L160" s="20"/>
      <c r="M160" s="92"/>
      <c r="N160" s="20"/>
      <c r="O160" s="20"/>
      <c r="P160" s="92"/>
      <c r="Q160" s="20"/>
      <c r="R160" s="82" t="str">
        <f>IF(VLOOKUP(R154,NP,14,FALSE)=0,"",VLOOKUP(R154,NP,14,FALSE))</f>
        <v/>
      </c>
      <c r="S160" s="125" t="s">
        <v>67</v>
      </c>
      <c r="T160" s="125"/>
      <c r="U160" s="126" t="str">
        <f>IF(VLOOKUP(Z160,NP,32,FALSE)="","",IF(VLOOKUP(Z160,NP,32,FALSE)=0,"",VLOOKUP(Z160,NP,32,FALSE)))</f>
        <v/>
      </c>
      <c r="V160" s="127" t="str">
        <f>IF(VLOOKUP(Z160,NP,33,FALSE)="","",IF(VLOOKUP(Z160,NP,34,FALSE)=2,"",VLOOKUP(Z160,NP,34,FALSE)))</f>
        <v/>
      </c>
      <c r="W160" s="127"/>
      <c r="X160" s="128" t="str">
        <f>IF(VLOOKUP(Z160,NP,33,FALSE)="","",IF(VLOOKUP(Z160,NP,33,FALSE)=0,"",VLOOKUP(Z160,NP,33,FALSE)))</f>
        <v/>
      </c>
      <c r="Y160" s="137"/>
      <c r="Z160" s="139">
        <f>Z148+1</f>
        <v>350</v>
      </c>
      <c r="AA160" s="64" t="str">
        <f>IF(AH159="","",IF(VLOOKUP(AP69,NP,12,FALSE)=0,CONCATENATE(VLOOKUP(AP69,NP,8,FALSE)," pts - ",VLOOKUP(AP69,NP,11,FALSE)),IF(VLOOKUP(AP69,NP,22,FALSE)=0,CONCATENATE(VLOOKUP(AP69,NP,18,FALSE)," pts - ",VLOOKUP(AP69,NP,21,FALSE)),"")))</f>
        <v/>
      </c>
      <c r="AB160" s="64"/>
      <c r="AC160" s="107"/>
      <c r="AD160" s="64"/>
      <c r="AE160" s="64"/>
      <c r="AF160" s="107"/>
      <c r="AG160" s="64"/>
      <c r="AH160" s="18"/>
      <c r="AP160" s="32"/>
      <c r="AR160" s="11"/>
      <c r="AS160" s="23"/>
      <c r="AT160" s="24"/>
      <c r="AU160" s="98"/>
      <c r="AV160" s="24"/>
      <c r="AW160" s="24"/>
      <c r="AX160" s="98"/>
      <c r="AZ160" s="11"/>
      <c r="BA160" s="43"/>
      <c r="BB160" s="18"/>
      <c r="BC160" s="99"/>
      <c r="BD160" s="18"/>
      <c r="BE160" s="18"/>
      <c r="BF160" s="99"/>
      <c r="BH160" s="18"/>
      <c r="BI160" s="21" t="str">
        <f>IF(BH159="","",IF(VLOOKUP(AZ69,NP,12,FALSE)=0,CONCATENATE(VLOOKUP(AZ69,NP,8,FALSE)," pts - ",VLOOKUP(AZ69,NP,11,FALSE)),IF(VLOOKUP(AZ69,NP,22,FALSE)=0,CONCATENATE(VLOOKUP(AZ69,NP,18,FALSE)," pts - ",VLOOKUP(AZ69,NP,21,FALSE)),"")))</f>
        <v/>
      </c>
      <c r="BJ160" s="21"/>
      <c r="BK160" s="17"/>
      <c r="BL160" s="21"/>
      <c r="BM160" s="21"/>
      <c r="BN160" s="17"/>
      <c r="BO160" s="21"/>
      <c r="BP160" s="139">
        <f>BP148+1</f>
        <v>342</v>
      </c>
      <c r="BQ160" s="125" t="s">
        <v>67</v>
      </c>
      <c r="BR160" s="125"/>
      <c r="BS160" s="126" t="str">
        <f>IF(VLOOKUP(BP160,NP,32,FALSE)="","",IF(VLOOKUP(BP160,NP,32,FALSE)=0,"",VLOOKUP(BP160,NP,32,FALSE)))</f>
        <v/>
      </c>
      <c r="BT160" s="127" t="str">
        <f>IF(VLOOKUP(BP160,NP,33,FALSE)="","",IF(VLOOKUP(BP160,NP,34,FALSE)=2,"",VLOOKUP(BP160,NP,34,FALSE)))</f>
        <v/>
      </c>
      <c r="BU160" s="127"/>
      <c r="BV160" s="128" t="str">
        <f>IF(VLOOKUP(BP160,NP,33,FALSE)="","",IF(VLOOKUP(BP160,NP,33,FALSE)=0,"",VLOOKUP(BP160,NP,33,FALSE)))</f>
        <v/>
      </c>
      <c r="BW160" s="137"/>
      <c r="BX160" s="83" t="str">
        <f>IF(VLOOKUP(BX154,NP,14,FALSE)=0,"",VLOOKUP(BX154,NP,14,FALSE))</f>
        <v/>
      </c>
      <c r="BY160" s="20" t="str">
        <f>IF(BX160="","",CONCATENATE(VLOOKUP(BX154,NP,15,FALSE),"  ",VLOOKUP(BX154,NP,16,FALSE)))</f>
        <v/>
      </c>
      <c r="BZ160" s="20"/>
      <c r="CA160" s="92"/>
      <c r="CB160" s="20"/>
      <c r="CC160" s="20"/>
      <c r="CD160" s="92"/>
      <c r="CE160" s="20"/>
      <c r="CF160" s="22"/>
      <c r="CN160" s="181"/>
      <c r="CO160" s="16"/>
    </row>
    <row r="161" spans="1:93" ht="12" customHeight="1">
      <c r="A161" s="178"/>
      <c r="B161" s="59"/>
      <c r="J161" s="30"/>
      <c r="K161" s="66" t="str">
        <f>IF(R160="","",CONCATENATE(VLOOKUP(R154,NP,18,FALSE)," pts - ",VLOOKUP(R154,NP,21,FALSE)))</f>
        <v/>
      </c>
      <c r="L161" s="66"/>
      <c r="M161" s="108"/>
      <c r="N161" s="66"/>
      <c r="O161" s="66"/>
      <c r="P161" s="108"/>
      <c r="Q161" s="66"/>
      <c r="R161" s="132">
        <v>102</v>
      </c>
      <c r="S161" s="18"/>
      <c r="T161" s="18"/>
      <c r="U161" s="99"/>
      <c r="V161" s="18"/>
      <c r="W161" s="18"/>
      <c r="X161" s="99"/>
      <c r="Y161" s="18"/>
      <c r="Z161" s="11"/>
      <c r="AA161" s="20" t="str">
        <f>IF(AH161="","",IF(VLOOKUP(AP81,NP,12,FALSE)=0,CONCATENATE(VLOOKUP(AP81,NP,5,FALSE),"  ",VLOOKUP(AP81,NP,6,FALSE)),IF(VLOOKUP(AP81,NP,22,FALSE)=0,CONCATENATE(VLOOKUP(AP81,NP,15,FALSE),"  ",VLOOKUP(AP81,NP,16,FALSE)),"")))</f>
        <v/>
      </c>
      <c r="AB161" s="20"/>
      <c r="AC161" s="92"/>
      <c r="AD161" s="20"/>
      <c r="AE161" s="20"/>
      <c r="AF161" s="92"/>
      <c r="AG161" s="20"/>
      <c r="AH161" s="84" t="str">
        <f>IF(AND(VLOOKUP(AP81,NP,12,FALSE)=0,VLOOKUP(AP81,NP,22,FALSE)=0),"",IF(VLOOKUP(AP81,NP,12,FALSE)=0,VLOOKUP(AP81,NP,4,FALSE),IF(VLOOKUP(AP81,NP,22,FALSE)=0,VLOOKUP(AP81,NP,14,FALSE),"")))</f>
        <v/>
      </c>
      <c r="AI161" s="164">
        <v>102</v>
      </c>
      <c r="AJ161" s="34"/>
      <c r="AK161" s="94"/>
      <c r="AL161" s="34"/>
      <c r="AM161" s="34"/>
      <c r="AN161" s="94"/>
      <c r="AO161" s="34"/>
      <c r="AP161" s="32"/>
      <c r="AR161" s="11"/>
      <c r="AS161" s="23"/>
      <c r="AT161" s="15"/>
      <c r="AU161" s="15"/>
      <c r="AV161" s="15"/>
      <c r="AW161" s="15"/>
      <c r="AX161" s="15"/>
      <c r="AZ161" s="11"/>
      <c r="BA161" s="33"/>
      <c r="BB161" s="34"/>
      <c r="BC161" s="94"/>
      <c r="BD161" s="34"/>
      <c r="BE161" s="34"/>
      <c r="BF161" s="94"/>
      <c r="BG161" s="109">
        <v>110</v>
      </c>
      <c r="BH161" s="84" t="str">
        <f>IF(AND(VLOOKUP(AZ81,NP,12,FALSE)=0,VLOOKUP(AZ81,NP,22,FALSE)=0),"",IF(VLOOKUP(AZ81,NP,12,FALSE)=0,VLOOKUP(AZ81,NP,4,FALSE),IF(VLOOKUP(AZ81,NP,22,FALSE)=0,VLOOKUP(AZ81,NP,14,FALSE),"")))</f>
        <v/>
      </c>
      <c r="BI161" s="20" t="str">
        <f>IF(BH161="","",IF(VLOOKUP(AZ81,NP,12,FALSE)=0,CONCATENATE(VLOOKUP(AZ81,NP,5,FALSE),"  ",VLOOKUP(AZ81,NP,6,FALSE)),IF(VLOOKUP(AZ81,NP,22,FALSE)=0,CONCATENATE(VLOOKUP(AZ81,NP,15,FALSE),"  ",VLOOKUP(AZ81,NP,16,FALSE)),"")))</f>
        <v/>
      </c>
      <c r="BJ161" s="20"/>
      <c r="BK161" s="92"/>
      <c r="BL161" s="20"/>
      <c r="BM161" s="20"/>
      <c r="BN161" s="92"/>
      <c r="BO161" s="20"/>
      <c r="BP161" s="11"/>
      <c r="BQ161" s="18"/>
      <c r="BR161" s="18"/>
      <c r="BS161" s="99"/>
      <c r="BT161" s="18"/>
      <c r="BU161" s="18"/>
      <c r="BV161" s="99"/>
      <c r="BW161" s="18"/>
      <c r="BX161" s="136">
        <v>110</v>
      </c>
      <c r="BY161" s="27" t="str">
        <f>IF(BX160="","",CONCATENATE(VLOOKUP(BX154,NP,18,FALSE)," pts - ",VLOOKUP(BX154,NP,21,FALSE)))</f>
        <v/>
      </c>
      <c r="BZ161" s="27"/>
      <c r="CA161" s="97"/>
      <c r="CB161" s="27"/>
      <c r="CC161" s="27"/>
      <c r="CD161" s="97"/>
      <c r="CE161" s="27"/>
      <c r="CF161" s="11"/>
      <c r="CG161" s="18"/>
      <c r="CH161" s="18"/>
      <c r="CI161" s="18"/>
      <c r="CJ161" s="18"/>
      <c r="CK161" s="18"/>
      <c r="CL161" s="18"/>
      <c r="CM161" s="18"/>
      <c r="CN161" s="178"/>
      <c r="CO161" s="59"/>
    </row>
    <row r="162" spans="1:93" ht="12" customHeight="1">
      <c r="A162" s="181"/>
      <c r="J162" s="30"/>
      <c r="K162" s="64" t="str">
        <f>IF(R160="","",CONCATENATE(IF(VLOOKUP(Z160,NP,23,FALSE)="","",IF(VLOOKUP(Z160,NP,12,FALSE)=1,VLOOKUP(Z160,NP,23,FALSE),-VLOOKUP(Z160,NP,23,FALSE))),IF(VLOOKUP(Z160,NP,24,FALSE)="","",CONCATENATE(" / ",IF(VLOOKUP(Z160,NP,12,FALSE)=1,VLOOKUP(Z160,NP,24,FALSE),-VLOOKUP(Z160,NP,24,FALSE)))),IF(VLOOKUP(Z160,NP,25,FALSE)="","",CONCATENATE(" / ",IF(VLOOKUP(Z160,NP,12,FALSE)=1,VLOOKUP(Z160,NP,25,FALSE),-VLOOKUP(Z160,NP,25,FALSE)))),IF(VLOOKUP(Z160,NP,26,FALSE)="","",CONCATENATE(" / ",IF(VLOOKUP(Z160,NP,12,FALSE)=1,VLOOKUP(Z160,NP,26,FALSE),-VLOOKUP(Z160,NP,26,FALSE)))),IF(VLOOKUP(Z160,NP,27,FALSE)="","",CONCATENATE(" / ",IF(VLOOKUP(Z160,NP,12,FALSE)=1,VLOOKUP(Z160,NP,27,FALSE),-VLOOKUP(Z160,NP,27,FALSE)))),IF(VLOOKUP(Z160,NP,28)="","",CONCATENATE(" / ",IF(VLOOKUP(Z160,NP,12)=1,VLOOKUP(Z160,NP,28),-VLOOKUP(Z160,NP,28)))),IF(VLOOKUP(Z160,NP,29)="","",CONCATENATE(" / ",IF(VLOOKUP(Z160,NP,12)=1,VLOOKUP(Z160,NP,29),-VLOOKUP(Z160,NP,29))))))</f>
        <v/>
      </c>
      <c r="L162" s="64"/>
      <c r="M162" s="107"/>
      <c r="N162" s="64"/>
      <c r="O162" s="64"/>
      <c r="P162" s="107"/>
      <c r="Q162" s="64"/>
      <c r="R162" s="71"/>
      <c r="S162" s="120"/>
      <c r="T162" s="121"/>
      <c r="U162" s="122"/>
      <c r="V162" s="121"/>
      <c r="W162" s="121"/>
      <c r="X162" s="122"/>
      <c r="Y162" s="4"/>
      <c r="Z162" s="166"/>
      <c r="AA162" s="64" t="str">
        <f>IF(AH161="","",IF(VLOOKUP(AP81,NP,12,FALSE)=0,CONCATENATE(VLOOKUP(AP81,NP,8,FALSE)," pts - ",VLOOKUP(AP81,NP,11,FALSE)),IF(VLOOKUP(AP81,NP,22,FALSE)=0,CONCATENATE(VLOOKUP(AP81,NP,18,FALSE)," pts - ",VLOOKUP(AP81,NP,21,FALSE)),"")))</f>
        <v/>
      </c>
      <c r="AB162" s="64"/>
      <c r="AC162" s="107"/>
      <c r="AD162" s="64"/>
      <c r="AE162" s="64"/>
      <c r="AF162" s="107"/>
      <c r="AG162" s="64"/>
      <c r="AH162" s="18"/>
      <c r="AP162" s="32"/>
      <c r="AR162" s="11"/>
      <c r="AS162" s="23"/>
      <c r="AT162" s="18"/>
      <c r="AU162" s="99"/>
      <c r="AV162" s="18"/>
      <c r="AW162" s="18"/>
      <c r="AX162" s="99"/>
      <c r="AZ162" s="11"/>
      <c r="BA162" s="45"/>
      <c r="BB162" s="24"/>
      <c r="BC162" s="98"/>
      <c r="BD162" s="24"/>
      <c r="BE162" s="24"/>
      <c r="BF162" s="98"/>
      <c r="BG162" s="18"/>
      <c r="BH162" s="18"/>
      <c r="BI162" s="218" t="str">
        <f>IF(BH161="","",IF(VLOOKUP(AZ81,NP,12,FALSE)=0,CONCATENATE(VLOOKUP(AZ81,NP,8,FALSE)," pts - ",VLOOKUP(AZ81,NP,11,FALSE)),IF(VLOOKUP(AZ81,NP,22,FALSE)=0,CONCATENATE(VLOOKUP(AZ81,NP,18,FALSE)," pts - ",VLOOKUP(AZ81,NP,21,FALSE)),"")))</f>
        <v/>
      </c>
      <c r="BJ162" s="218"/>
      <c r="BK162" s="218"/>
      <c r="BL162" s="218"/>
      <c r="BM162" s="218"/>
      <c r="BN162" s="218"/>
      <c r="BO162" s="218"/>
      <c r="BP162" s="140"/>
      <c r="BQ162" s="120"/>
      <c r="BR162" s="121"/>
      <c r="BS162" s="122"/>
      <c r="BT162" s="121"/>
      <c r="BU162" s="121"/>
      <c r="BV162" s="122"/>
      <c r="BW162" s="4"/>
      <c r="BX162" s="26"/>
      <c r="BY162" s="21" t="str">
        <f>IF(BX160="","",CONCATENATE(IF(VLOOKUP(BP160,NP,23,FALSE)="","",IF(VLOOKUP(BP160,NP,12,FALSE)=1,VLOOKUP(BP160,NP,23,FALSE),-VLOOKUP(BP160,NP,23,FALSE))),IF(VLOOKUP(BP160,NP,24,FALSE)="","",CONCATENATE(" / ",IF(VLOOKUP(BP160,NP,12,FALSE)=1,VLOOKUP(BP160,NP,24,FALSE),-VLOOKUP(BP160,NP,24,FALSE)))),IF(VLOOKUP(BP160,NP,25,FALSE)="","",CONCATENATE(" / ",IF(VLOOKUP(BP160,NP,12,FALSE)=1,VLOOKUP(BP160,NP,25,FALSE),-VLOOKUP(BP160,NP,25,FALSE)))),IF(VLOOKUP(BP160,NP,26,FALSE)="","",CONCATENATE(" / ",IF(VLOOKUP(BP160,NP,12,FALSE)=1,VLOOKUP(BP160,NP,26,FALSE),-VLOOKUP(BP160,NP,26,FALSE)))),IF(VLOOKUP(BP160,NP,27,FALSE)="","",CONCATENATE(" / ",IF(VLOOKUP(BP160,NP,12,FALSE)=1,VLOOKUP(BP160,NP,27,FALSE),-VLOOKUP(BP160,NP,27,FALSE)))),IF(VLOOKUP(BP160,NP,28)="","",CONCATENATE(" / ",IF(VLOOKUP(BP160,NP,12)=1,VLOOKUP(BP160,NP,28),-VLOOKUP(BP160,NP,28)))),IF(VLOOKUP(BP160,NP,29)="","",CONCATENATE(" / ",IF(VLOOKUP(BP160,NP,12)=1,VLOOKUP(BP160,NP,29),-VLOOKUP(BP160,NP,29))))))</f>
        <v/>
      </c>
      <c r="BZ162" s="21"/>
      <c r="CA162" s="17"/>
      <c r="CB162" s="21"/>
      <c r="CC162" s="21"/>
      <c r="CD162" s="17"/>
      <c r="CE162" s="21"/>
      <c r="CN162" s="181"/>
    </row>
    <row r="163" spans="1:93" ht="12" customHeight="1">
      <c r="A163" s="176">
        <f>A154+1</f>
        <v>90</v>
      </c>
      <c r="B163" s="50" t="s">
        <v>110</v>
      </c>
      <c r="C163" s="20" t="str">
        <f>IF(J163="","",IF(VLOOKUP(R154,NP,12,FALSE)=0,CONCATENATE(VLOOKUP(R154,NP,5,FALSE),"  ",VLOOKUP(R154,NP,6,FALSE)),IF(VLOOKUP(R154,NP,22,FALSE)=0,CONCATENATE(VLOOKUP(R154,NP,15,FALSE),"  ",VLOOKUP(R154,NP,16,FALSE)),"")))</f>
        <v/>
      </c>
      <c r="D163" s="20"/>
      <c r="E163" s="20"/>
      <c r="F163" s="20"/>
      <c r="G163" s="20"/>
      <c r="H163" s="20"/>
      <c r="I163" s="20"/>
      <c r="J163" s="84" t="str">
        <f>IF(AND(VLOOKUP(R154,NP,12,FALSE)=0,VLOOKUP(R154,NP,22,FALSE)=0),"",IF(VLOOKUP(R154,NP,12,FALSE)=0,VLOOKUP(R154,NP,4,FALSE),IF(VLOOKUP(R154,NP,22,FALSE)=0,VLOOKUP(R154,NP,14,FALSE),"")))</f>
        <v/>
      </c>
      <c r="R163" s="71"/>
      <c r="S163" s="20" t="str">
        <f>IF(Z163="","",CONCATENATE(VLOOKUP(Z160,NP,15,FALSE),"  ",VLOOKUP(Z160,NP,16,FALSE)))</f>
        <v/>
      </c>
      <c r="T163" s="20"/>
      <c r="U163" s="92"/>
      <c r="V163" s="20"/>
      <c r="W163" s="20"/>
      <c r="X163" s="92"/>
      <c r="Y163" s="20"/>
      <c r="Z163" s="90" t="str">
        <f>IF(VLOOKUP(Z160,NP,14,FALSE)=0,"",VLOOKUP(Z160,NP,14,FALSE))</f>
        <v/>
      </c>
      <c r="AA163" s="125" t="s">
        <v>67</v>
      </c>
      <c r="AB163" s="125"/>
      <c r="AC163" s="126" t="str">
        <f>IF(VLOOKUP(AH163,NP,32,FALSE)="","",IF(VLOOKUP(AH163,NP,32,FALSE)=0,"",VLOOKUP(AH163,NP,32,FALSE)))</f>
        <v/>
      </c>
      <c r="AD163" s="127" t="str">
        <f>IF(VLOOKUP(AH163,NP,33,FALSE)="","",IF(VLOOKUP(AH163,NP,34,FALSE)=2,"",VLOOKUP(AH163,NP,34,FALSE)))</f>
        <v/>
      </c>
      <c r="AE163" s="127"/>
      <c r="AF163" s="128" t="str">
        <f>IF(VLOOKUP(AH163,NP,33,FALSE)="","",IF(VLOOKUP(AH163,NP,33,FALSE)=0,"",VLOOKUP(AH163,NP,33,FALSE)))</f>
        <v/>
      </c>
      <c r="AG163" s="137"/>
      <c r="AH163" s="139">
        <f>AH157+1</f>
        <v>336</v>
      </c>
      <c r="AP163" s="32"/>
      <c r="AR163" s="11"/>
      <c r="AS163" s="23"/>
      <c r="AT163" s="23"/>
      <c r="AU163" s="93"/>
      <c r="AV163" s="23"/>
      <c r="AW163" s="23"/>
      <c r="AX163" s="93"/>
      <c r="AY163" s="18"/>
      <c r="BA163" s="39"/>
      <c r="BH163" s="139">
        <f>BH157+1</f>
        <v>328</v>
      </c>
      <c r="BI163" s="125" t="s">
        <v>67</v>
      </c>
      <c r="BJ163" s="125"/>
      <c r="BK163" s="126" t="str">
        <f>IF(VLOOKUP(BH163,NP,32,FALSE)="","",IF(VLOOKUP(BH163,NP,32,FALSE)=0,"",VLOOKUP(BH163,NP,32,FALSE)))</f>
        <v/>
      </c>
      <c r="BL163" s="127" t="str">
        <f>IF(VLOOKUP(BH163,NP,33,FALSE)="","",IF(VLOOKUP(BH163,NP,34,FALSE)=2,"",VLOOKUP(BH163,NP,34,FALSE)))</f>
        <v/>
      </c>
      <c r="BM163" s="127"/>
      <c r="BN163" s="128" t="str">
        <f>IF(VLOOKUP(BH163,NP,33,FALSE)="","",IF(VLOOKUP(BH163,NP,33,FALSE)=0,"",VLOOKUP(BH163,NP,33,FALSE)))</f>
        <v/>
      </c>
      <c r="BO163" s="137"/>
      <c r="BP163" s="83" t="str">
        <f>IF(VLOOKUP(BP160,NP,14,FALSE)=0,"",VLOOKUP(BP160,NP,14,FALSE))</f>
        <v/>
      </c>
      <c r="BQ163" s="20" t="str">
        <f>IF(BP163="","",CONCATENATE(VLOOKUP(BP160,NP,15,FALSE),"  ",VLOOKUP(BP160,NP,16,FALSE)))</f>
        <v/>
      </c>
      <c r="BR163" s="20"/>
      <c r="BS163" s="92"/>
      <c r="BT163" s="20"/>
      <c r="BU163" s="20"/>
      <c r="BV163" s="92"/>
      <c r="BW163" s="20"/>
      <c r="BX163" s="26"/>
      <c r="BY163" s="18"/>
      <c r="BZ163" s="18"/>
      <c r="CA163" s="99"/>
      <c r="CB163" s="18"/>
      <c r="CC163" s="18"/>
      <c r="CD163" s="99"/>
      <c r="CE163" s="18"/>
      <c r="CF163" s="84" t="str">
        <f>IF(AND(VLOOKUP(BX154,NP,12,FALSE)=0,VLOOKUP(BX154,NP,22,FALSE)=0),"",IF(VLOOKUP(BX154,NP,12,FALSE)=0,VLOOKUP(BX154,NP,4,FALSE),IF(VLOOKUP(BX154,NP,22,FALSE)=0,VLOOKUP(BX154,NP,14,FALSE),"")))</f>
        <v/>
      </c>
      <c r="CG163" s="20" t="str">
        <f>IF(CF163="","",IF(VLOOKUP(BX154,NP,12,FALSE)=0,CONCATENATE(VLOOKUP(BX154,NP,5,FALSE),"  ",VLOOKUP(BX154,NP,6,FALSE)),IF(VLOOKUP(BX154,NP,22,FALSE)=0,CONCATENATE(VLOOKUP(BX154,NP,15,FALSE),"  ",VLOOKUP(BX154,NP,16,FALSE)),"")))</f>
        <v/>
      </c>
      <c r="CH163" s="20"/>
      <c r="CI163" s="20"/>
      <c r="CJ163" s="20"/>
      <c r="CK163" s="20"/>
      <c r="CL163" s="20"/>
      <c r="CM163" s="20"/>
      <c r="CN163" s="176">
        <f>CN154+1</f>
        <v>74</v>
      </c>
      <c r="CO163" s="50" t="s">
        <v>110</v>
      </c>
    </row>
    <row r="164" spans="1:93" ht="12" customHeight="1">
      <c r="A164" s="179"/>
      <c r="B164" s="16"/>
      <c r="C164" s="64" t="str">
        <f>IF(J163="","",IF(VLOOKUP(R154,NP,12,FALSE)=0,CONCATENATE(VLOOKUP(R154,NP,8,FALSE)," pts - ",VLOOKUP(R154,NP,11,FALSE)),IF(VLOOKUP(R154,NP,22,FALSE)=0,CONCATENATE(VLOOKUP(R154,NP,18,FALSE)," pts - ",VLOOKUP(R154,NP,21,FALSE)),"")))</f>
        <v/>
      </c>
      <c r="D164" s="64"/>
      <c r="E164" s="64"/>
      <c r="F164" s="64"/>
      <c r="G164" s="64"/>
      <c r="H164" s="64"/>
      <c r="I164" s="64"/>
      <c r="J164" s="30"/>
      <c r="S164" s="66" t="str">
        <f>IF(Z163="","",CONCATENATE(VLOOKUP(Z160,NP,18,FALSE)," pts - ",VLOOKUP(Z160,NP,21,FALSE)))</f>
        <v/>
      </c>
      <c r="T164" s="66"/>
      <c r="U164" s="108"/>
      <c r="V164" s="66"/>
      <c r="W164" s="66"/>
      <c r="X164" s="108"/>
      <c r="Y164" s="66"/>
      <c r="Z164" s="132">
        <v>102</v>
      </c>
      <c r="AA164" s="18"/>
      <c r="AB164" s="18"/>
      <c r="AC164" s="99"/>
      <c r="AD164" s="18"/>
      <c r="AE164" s="18"/>
      <c r="AF164" s="99"/>
      <c r="AG164" s="18"/>
      <c r="AH164" s="18"/>
      <c r="AP164" s="32"/>
      <c r="AR164" s="11"/>
      <c r="AS164" s="23"/>
      <c r="AT164" s="24"/>
      <c r="AU164" s="98"/>
      <c r="AV164" s="24"/>
      <c r="AW164" s="24"/>
      <c r="AX164" s="98"/>
      <c r="BA164" s="39"/>
      <c r="BH164" s="18"/>
      <c r="BI164" s="18"/>
      <c r="BJ164" s="18"/>
      <c r="BK164" s="99"/>
      <c r="BL164" s="18"/>
      <c r="BM164" s="18"/>
      <c r="BN164" s="99"/>
      <c r="BO164" s="18"/>
      <c r="BP164" s="136">
        <v>110</v>
      </c>
      <c r="BQ164" s="27" t="str">
        <f>IF(BP163="","",CONCATENATE(VLOOKUP(BP160,NP,18,FALSE)," pts - ",VLOOKUP(BP160,NP,21,FALSE)))</f>
        <v/>
      </c>
      <c r="BR164" s="27"/>
      <c r="BS164" s="97"/>
      <c r="BT164" s="27"/>
      <c r="BU164" s="27"/>
      <c r="BV164" s="97"/>
      <c r="BW164" s="27"/>
      <c r="BX164" s="11"/>
      <c r="BY164" s="18"/>
      <c r="BZ164" s="18"/>
      <c r="CA164" s="99"/>
      <c r="CB164" s="18"/>
      <c r="CC164" s="18"/>
      <c r="CD164" s="99"/>
      <c r="CE164" s="18"/>
      <c r="CF164" s="18"/>
      <c r="CG164" s="64" t="str">
        <f>IF(CF163="","",IF(VLOOKUP(BX154,NP,12,FALSE)=0,CONCATENATE(VLOOKUP(BX154,NP,8,FALSE)," pts - ",VLOOKUP(BX154,NP,11,FALSE)),IF(VLOOKUP(BX154,NP,22,FALSE)=0,CONCATENATE(VLOOKUP(BX154,NP,18,FALSE)," pts - ",VLOOKUP(BX154,NP,21,FALSE)),"")))</f>
        <v/>
      </c>
      <c r="CH164" s="64"/>
      <c r="CI164" s="64"/>
      <c r="CJ164" s="64"/>
      <c r="CK164" s="64"/>
      <c r="CL164" s="64"/>
      <c r="CM164" s="64"/>
      <c r="CN164" s="179"/>
      <c r="CO164" s="16"/>
    </row>
    <row r="165" spans="1:93" ht="12" customHeight="1">
      <c r="A165" s="184"/>
      <c r="B165" s="59"/>
      <c r="J165" s="30"/>
      <c r="K165" s="168"/>
      <c r="L165" s="162"/>
      <c r="M165" s="162"/>
      <c r="N165" s="162"/>
      <c r="O165" s="162"/>
      <c r="P165" s="162"/>
      <c r="Q165" s="162"/>
      <c r="R165" s="163"/>
      <c r="S165" s="64" t="str">
        <f>IF(Z163="","",CONCATENATE(IF(VLOOKUP(AH163,NP,23,FALSE)="","",IF(VLOOKUP(AH163,NP,12,FALSE)=1,VLOOKUP(AH163,NP,23,FALSE),-VLOOKUP(AH163,NP,23,FALSE))),IF(VLOOKUP(AH163,NP,24,FALSE)="","",CONCATENATE(" / ",IF(VLOOKUP(AH163,NP,12,FALSE)=1,VLOOKUP(AH163,NP,24,FALSE),-VLOOKUP(AH163,NP,24,FALSE)))),IF(VLOOKUP(AH163,NP,25,FALSE)="","",CONCATENATE(" / ",IF(VLOOKUP(AH163,NP,12,FALSE)=1,VLOOKUP(AH163,NP,25,FALSE),-VLOOKUP(AH163,NP,25,FALSE)))),IF(VLOOKUP(AH163,NP,26,FALSE)="","",CONCATENATE(" / ",IF(VLOOKUP(AH163,NP,12,FALSE)=1,VLOOKUP(AH163,NP,26,FALSE),-VLOOKUP(AH163,NP,26,FALSE)))),IF(VLOOKUP(AH163,NP,27,FALSE)="","",CONCATENATE(" / ",IF(VLOOKUP(AH163,NP,12,FALSE)=1,VLOOKUP(AH163,NP,27,FALSE),-VLOOKUP(AH163,NP,27,FALSE)))),IF(VLOOKUP(AH163,NP,28)="","",CONCATENATE(" / ",IF(VLOOKUP(AH163,NP,12)=1,VLOOKUP(AH163,NP,28),-VLOOKUP(AH163,NP,28)))),IF(VLOOKUP(AH163,NP,29)="","",CONCATENATE(" / ",IF(VLOOKUP(AH163,NP,12)=1,VLOOKUP(AH163,NP,29),-VLOOKUP(AH163,NP,29))))))</f>
        <v/>
      </c>
      <c r="T165" s="64"/>
      <c r="U165" s="107"/>
      <c r="V165" s="64"/>
      <c r="W165" s="64"/>
      <c r="X165" s="107"/>
      <c r="Y165" s="64"/>
      <c r="Z165" s="71"/>
      <c r="AA165" s="20" t="str">
        <f>IF(AH165="","",IF(VLOOKUP(AP93,NP,12,FALSE)=0,CONCATENATE(VLOOKUP(AP93,NP,5,FALSE),"  ",VLOOKUP(AP93,NP,6,FALSE)),IF(VLOOKUP(AP93,NP,22,FALSE)=0,CONCATENATE(VLOOKUP(AP93,NP,15,FALSE),"  ",VLOOKUP(AP93,NP,16,FALSE)),"")))</f>
        <v/>
      </c>
      <c r="AB165" s="20"/>
      <c r="AC165" s="92"/>
      <c r="AD165" s="20"/>
      <c r="AE165" s="20"/>
      <c r="AF165" s="92"/>
      <c r="AG165" s="20"/>
      <c r="AH165" s="84" t="str">
        <f>IF(AND(VLOOKUP(AP93,NP,12,FALSE)=0,VLOOKUP(AP93,NP,22,FALSE)=0),"",IF(VLOOKUP(AP93,NP,12,FALSE)=0,VLOOKUP(AP93,NP,4,FALSE),IF(VLOOKUP(AP93,NP,22,FALSE)=0,VLOOKUP(AP93,NP,14,FALSE),"")))</f>
        <v/>
      </c>
      <c r="AI165" s="164">
        <v>123</v>
      </c>
      <c r="AJ165" s="34"/>
      <c r="AK165" s="94"/>
      <c r="AL165" s="34"/>
      <c r="AM165" s="34"/>
      <c r="AN165" s="94"/>
      <c r="AO165" s="34"/>
      <c r="AP165" s="32"/>
      <c r="AR165" s="11"/>
      <c r="AS165" s="23"/>
      <c r="AT165" s="23"/>
      <c r="AU165" s="93"/>
      <c r="AV165" s="23"/>
      <c r="AW165" s="23"/>
      <c r="AX165" s="93"/>
      <c r="AY165" s="18"/>
      <c r="BA165" s="65"/>
      <c r="BB165" s="62"/>
      <c r="BC165" s="106"/>
      <c r="BD165" s="62"/>
      <c r="BE165" s="62"/>
      <c r="BF165" s="106"/>
      <c r="BG165" s="109">
        <v>115</v>
      </c>
      <c r="BH165" s="84" t="str">
        <f>IF(AND(VLOOKUP(AZ93,NP,12,FALSE)=0,VLOOKUP(AZ93,NP,22,FALSE)=0),"",IF(VLOOKUP(AZ93,NP,12,FALSE)=0,VLOOKUP(AZ93,NP,4,FALSE),IF(VLOOKUP(AZ93,NP,22,FALSE)=0,VLOOKUP(AZ93,NP,14,FALSE),"")))</f>
        <v/>
      </c>
      <c r="BI165" s="20" t="str">
        <f>IF(BH165="","",IF(VLOOKUP(AZ93,NP,12,FALSE)=0,CONCATENATE(VLOOKUP(AZ93,NP,5,FALSE),"  ",VLOOKUP(AZ93,NP,6,FALSE)),IF(VLOOKUP(AZ93,NP,22,FALSE)=0,CONCATENATE(VLOOKUP(AZ93,NP,15,FALSE),"  ",VLOOKUP(AZ93,NP,16,FALSE)),"")))</f>
        <v/>
      </c>
      <c r="BJ165" s="20"/>
      <c r="BK165" s="92"/>
      <c r="BL165" s="20"/>
      <c r="BM165" s="20"/>
      <c r="BN165" s="92"/>
      <c r="BO165" s="20"/>
      <c r="BP165" s="26"/>
      <c r="BQ165" s="21" t="str">
        <f>IF(BP163="","",CONCATENATE(IF(VLOOKUP(BH163,NP,23,FALSE)="","",IF(VLOOKUP(BH163,NP,12,FALSE)=1,VLOOKUP(BH163,NP,23,FALSE),-VLOOKUP(BH163,NP,23,FALSE))),IF(VLOOKUP(BH163,NP,24,FALSE)="","",CONCATENATE(" / ",IF(VLOOKUP(BH163,NP,12,FALSE)=1,VLOOKUP(BH163,NP,24,FALSE),-VLOOKUP(BH163,NP,24,FALSE)))),IF(VLOOKUP(BH163,NP,25,FALSE)="","",CONCATENATE(" / ",IF(VLOOKUP(BH163,NP,12,FALSE)=1,VLOOKUP(BH163,NP,25,FALSE),-VLOOKUP(BH163,NP,25,FALSE)))),IF(VLOOKUP(BH163,NP,26,FALSE)="","",CONCATENATE(" / ",IF(VLOOKUP(BH163,NP,12,FALSE)=1,VLOOKUP(BH163,NP,26,FALSE),-VLOOKUP(BH163,NP,26,FALSE)))),IF(VLOOKUP(BH163,NP,27,FALSE)="","",CONCATENATE(" / ",IF(VLOOKUP(BH163,NP,12,FALSE)=1,VLOOKUP(BH163,NP,27,FALSE),-VLOOKUP(BH163,NP,27,FALSE)))),IF(VLOOKUP(BH163,NP,28)="","",CONCATENATE(" / ",IF(VLOOKUP(BH163,NP,12)=1,VLOOKUP(BH163,NP,28),-VLOOKUP(BH163,NP,28)))),IF(VLOOKUP(BH163,NP,29)="","",CONCATENATE(" / ",IF(VLOOKUP(BH163,NP,12)=1,VLOOKUP(BH163,NP,29),-VLOOKUP(BH163,NP,29))))))</f>
        <v/>
      </c>
      <c r="BR165" s="21"/>
      <c r="BS165" s="17"/>
      <c r="BT165" s="21"/>
      <c r="BU165" s="21"/>
      <c r="BV165" s="17"/>
      <c r="BW165" s="21"/>
      <c r="BX165" s="159" t="s">
        <v>71</v>
      </c>
      <c r="BY165" s="160"/>
      <c r="BZ165" s="160"/>
      <c r="CA165" s="160"/>
      <c r="CB165" s="160"/>
      <c r="CC165" s="160"/>
      <c r="CD165" s="160"/>
      <c r="CE165" s="161"/>
      <c r="CF165" s="56"/>
      <c r="CG165" s="58"/>
      <c r="CH165" s="58"/>
      <c r="CI165" s="58"/>
      <c r="CJ165" s="58"/>
      <c r="CK165" s="58"/>
      <c r="CL165" s="58"/>
      <c r="CM165" s="58"/>
      <c r="CN165" s="184"/>
      <c r="CO165" s="59"/>
    </row>
    <row r="166" spans="1:93" ht="12" customHeight="1">
      <c r="A166" s="184"/>
      <c r="B166" s="59"/>
      <c r="J166" s="30"/>
      <c r="Z166" s="32"/>
      <c r="AA166" s="64" t="str">
        <f>IF(AH165="","",IF(VLOOKUP(AP93,NP,12,FALSE)=0,CONCATENATE(VLOOKUP(AP93,NP,8,FALSE)," pts - ",VLOOKUP(AP93,NP,11,FALSE)),IF(VLOOKUP(AP93,NP,22,FALSE)=0,CONCATENATE(VLOOKUP(AP93,NP,18,FALSE)," pts - ",VLOOKUP(AP93,NP,21,FALSE)),"")))</f>
        <v/>
      </c>
      <c r="AB166" s="64"/>
      <c r="AC166" s="107"/>
      <c r="AD166" s="64"/>
      <c r="AE166" s="64"/>
      <c r="AF166" s="107"/>
      <c r="AG166" s="64"/>
      <c r="AH166" s="18"/>
      <c r="AR166" s="11"/>
      <c r="AS166" s="23"/>
      <c r="AT166" s="24"/>
      <c r="AU166" s="98"/>
      <c r="AV166" s="24"/>
      <c r="AW166" s="24"/>
      <c r="AX166" s="98"/>
      <c r="BH166" s="18"/>
      <c r="BI166" s="21" t="str">
        <f>IF(BH165="","",IF(VLOOKUP(AZ93,NP,12,FALSE)=0,CONCATENATE(VLOOKUP(AZ93,NP,8,FALSE)," pts - ",VLOOKUP(AZ93,NP,11,FALSE)),IF(VLOOKUP(AZ93,NP,22,FALSE)=0,CONCATENATE(VLOOKUP(AZ93,NP,18,FALSE)," pts - ",VLOOKUP(AZ93,NP,21,FALSE)),"")))</f>
        <v/>
      </c>
      <c r="BJ166" s="21"/>
      <c r="BK166" s="17"/>
      <c r="BL166" s="21"/>
      <c r="BM166" s="21"/>
      <c r="BN166" s="17"/>
      <c r="BO166" s="21"/>
      <c r="BP166" s="56"/>
      <c r="BQ166" s="57"/>
      <c r="BR166" s="58"/>
      <c r="BS166" s="104"/>
      <c r="BT166" s="58"/>
      <c r="BU166" s="58"/>
      <c r="BV166" s="104"/>
      <c r="BW166" s="58"/>
      <c r="CF166" s="56"/>
      <c r="CG166" s="58"/>
      <c r="CH166" s="58"/>
      <c r="CI166" s="58"/>
      <c r="CJ166" s="58"/>
      <c r="CK166" s="58"/>
      <c r="CL166" s="58"/>
      <c r="CM166" s="58"/>
      <c r="CN166" s="184"/>
      <c r="CO166" s="59"/>
    </row>
    <row r="167" spans="1:93" ht="12" customHeight="1">
      <c r="A167" s="184"/>
      <c r="B167" s="59"/>
      <c r="J167" s="30"/>
      <c r="K167" s="17" t="s">
        <v>140</v>
      </c>
      <c r="L167" s="17"/>
      <c r="M167" s="17"/>
      <c r="N167" s="17"/>
      <c r="O167" s="17"/>
      <c r="P167" s="17"/>
      <c r="Q167" s="17"/>
      <c r="R167" s="17"/>
      <c r="Z167" s="32"/>
      <c r="AH167" s="32"/>
      <c r="AR167" s="11"/>
      <c r="AS167" s="23"/>
      <c r="AT167" s="24"/>
      <c r="AU167" s="98"/>
      <c r="AV167" s="24"/>
      <c r="AW167" s="24"/>
      <c r="AX167" s="98"/>
      <c r="BH167" s="18"/>
      <c r="BI167" s="21"/>
      <c r="BJ167" s="21"/>
      <c r="BK167" s="17"/>
      <c r="BL167" s="21"/>
      <c r="BM167" s="21"/>
      <c r="BN167" s="17"/>
      <c r="BO167" s="21"/>
      <c r="BP167" s="56"/>
      <c r="BQ167" s="57"/>
      <c r="BR167" s="58"/>
      <c r="BS167" s="104"/>
      <c r="BT167" s="58"/>
      <c r="BU167" s="58"/>
      <c r="BV167" s="104"/>
      <c r="BW167" s="58"/>
      <c r="BX167" s="17" t="s">
        <v>126</v>
      </c>
      <c r="BY167" s="17"/>
      <c r="BZ167" s="17"/>
      <c r="CA167" s="17"/>
      <c r="CB167" s="17"/>
      <c r="CC167" s="17"/>
      <c r="CD167" s="17"/>
      <c r="CE167" s="17"/>
      <c r="CF167" s="56"/>
      <c r="CG167" s="58"/>
      <c r="CH167" s="58"/>
      <c r="CI167" s="58"/>
      <c r="CJ167" s="58"/>
      <c r="CK167" s="58"/>
      <c r="CL167" s="58"/>
      <c r="CM167" s="58"/>
      <c r="CN167" s="184"/>
      <c r="CO167" s="59"/>
    </row>
    <row r="168" spans="1:93" ht="12" customHeight="1">
      <c r="A168" s="184"/>
      <c r="B168" s="59"/>
      <c r="G168" s="70"/>
      <c r="J168" s="30"/>
      <c r="Z168" s="32"/>
      <c r="AH168" s="32"/>
      <c r="AR168" s="11"/>
      <c r="AS168" s="23"/>
      <c r="AT168" s="24"/>
      <c r="AU168" s="98"/>
      <c r="AV168" s="24"/>
      <c r="AW168" s="24"/>
      <c r="AX168" s="98"/>
      <c r="BH168" s="56"/>
      <c r="BI168" s="57"/>
      <c r="BJ168" s="58"/>
      <c r="BK168" s="104"/>
      <c r="BL168" s="58"/>
      <c r="BM168" s="58"/>
      <c r="BN168" s="104"/>
      <c r="BO168" s="58"/>
      <c r="BP168" s="56"/>
      <c r="BQ168" s="57"/>
      <c r="BR168" s="58"/>
      <c r="BS168" s="104"/>
      <c r="BT168" s="58"/>
      <c r="BU168" s="58"/>
      <c r="BV168" s="104"/>
      <c r="BW168" s="58"/>
      <c r="BX168" s="56"/>
      <c r="BY168" s="58"/>
      <c r="BZ168" s="58"/>
      <c r="CA168" s="104"/>
      <c r="CB168" s="58"/>
      <c r="CC168" s="58"/>
      <c r="CD168" s="104"/>
      <c r="CE168" s="58"/>
      <c r="CF168" s="56"/>
      <c r="CG168" s="58"/>
      <c r="CH168" s="58"/>
      <c r="CI168" s="58"/>
      <c r="CJ168" s="58"/>
      <c r="CK168" s="58"/>
      <c r="CL168" s="58"/>
      <c r="CM168" s="58"/>
      <c r="CN168" s="184"/>
      <c r="CO168" s="59"/>
    </row>
    <row r="169" spans="1:93" ht="12" customHeight="1">
      <c r="A169" s="178"/>
      <c r="B169" s="59"/>
      <c r="C169" s="24"/>
      <c r="D169" s="24"/>
      <c r="E169" s="24"/>
      <c r="G169" s="70"/>
      <c r="J169" s="30"/>
      <c r="K169" s="20" t="str">
        <f>IF(R169="","",IF(VLOOKUP(Z148,NP,12,FALSE)=0,CONCATENATE(VLOOKUP(Z148,NP,5,FALSE),"  ",VLOOKUP(Z148,NP,6,FALSE)),IF(VLOOKUP(Z148,NP,22,FALSE)=0,CONCATENATE(VLOOKUP(Z148,NP,15,FALSE),"  ",VLOOKUP(Z148,NP,16,FALSE)),"")))</f>
        <v/>
      </c>
      <c r="L169" s="20"/>
      <c r="M169" s="92"/>
      <c r="N169" s="20"/>
      <c r="O169" s="20"/>
      <c r="P169" s="92"/>
      <c r="Q169" s="20"/>
      <c r="R169" s="19" t="str">
        <f>IF(AND(VLOOKUP(Z148,NP,12,FALSE)=0,VLOOKUP(Z148,NP,22,FALSE)=0),"",IF(VLOOKUP(Z148,NP,12,FALSE)=0,VLOOKUP(Z148,NP,4,FALSE),IF(VLOOKUP(Z148,NP,22,FALSE)=0,VLOOKUP(Z148,NP,14,FALSE),"")))</f>
        <v/>
      </c>
      <c r="S169" s="164">
        <v>38</v>
      </c>
      <c r="T169" s="34"/>
      <c r="U169" s="94"/>
      <c r="V169" s="34"/>
      <c r="W169" s="34"/>
      <c r="X169" s="94"/>
      <c r="Y169" s="34"/>
      <c r="Z169" s="32"/>
      <c r="AH169" s="32"/>
      <c r="AR169" s="11"/>
      <c r="AS169" s="23"/>
      <c r="AT169" s="24"/>
      <c r="AU169" s="98"/>
      <c r="AV169" s="24"/>
      <c r="AW169" s="24"/>
      <c r="AX169" s="98"/>
      <c r="BH169" s="56"/>
      <c r="BI169" s="57"/>
      <c r="BJ169" s="58"/>
      <c r="BK169" s="104"/>
      <c r="BL169" s="58"/>
      <c r="BM169" s="58"/>
      <c r="BN169" s="104"/>
      <c r="BO169" s="58"/>
      <c r="BP169" s="56"/>
      <c r="BQ169" s="60"/>
      <c r="BR169" s="61"/>
      <c r="BS169" s="103"/>
      <c r="BT169" s="61"/>
      <c r="BU169" s="61"/>
      <c r="BV169" s="103"/>
      <c r="BW169" s="109">
        <v>46</v>
      </c>
      <c r="BX169" s="84" t="str">
        <f>IF(AND(VLOOKUP(BP148,NP,12,FALSE)=0,VLOOKUP(BP148,NP,22,FALSE)=0),"",IF(VLOOKUP(BP148,NP,12,FALSE)=0,VLOOKUP(BP148,NP,4,FALSE),IF(VLOOKUP(BP148,NP,22,FALSE)=0,VLOOKUP(BP148,NP,14,FALSE),"")))</f>
        <v/>
      </c>
      <c r="BY169" s="20" t="str">
        <f>IF(BX169="","",IF(VLOOKUP(BP148,NP,12,FALSE)=0,CONCATENATE(VLOOKUP(BP148,NP,5,FALSE),"  ",VLOOKUP(BP148,NP,6,FALSE)),IF(VLOOKUP(BP148,NP,22,FALSE)=0,CONCATENATE(VLOOKUP(BP148,NP,15,FALSE),"  ",VLOOKUP(BP148,NP,16,FALSE)),"")))</f>
        <v/>
      </c>
      <c r="BZ169" s="20"/>
      <c r="CA169" s="92"/>
      <c r="CB169" s="20"/>
      <c r="CC169" s="20"/>
      <c r="CD169" s="92"/>
      <c r="CE169" s="20"/>
      <c r="CF169" s="11"/>
      <c r="CG169" s="18"/>
      <c r="CH169" s="18"/>
      <c r="CI169" s="18"/>
      <c r="CJ169" s="18"/>
      <c r="CK169" s="18"/>
      <c r="CL169" s="18"/>
      <c r="CM169" s="18"/>
      <c r="CN169" s="178"/>
      <c r="CO169" s="59"/>
    </row>
    <row r="170" spans="1:93" ht="12" customHeight="1">
      <c r="A170" s="178"/>
      <c r="B170" s="59"/>
      <c r="C170" s="23"/>
      <c r="D170" s="23"/>
      <c r="E170" s="23"/>
      <c r="F170" s="18"/>
      <c r="G170" s="70"/>
      <c r="J170" s="87"/>
      <c r="K170" s="64" t="str">
        <f>IF(R169="","",IF(VLOOKUP(Z148,NP,12,FALSE)=0,CONCATENATE(VLOOKUP(Z148,NP,8,FALSE)," pts - ",VLOOKUP(Z148,NP,11,FALSE)),IF(VLOOKUP(Z148,NP,22,FALSE)=0,CONCATENATE(VLOOKUP(Z148,NP,18,FALSE)," pts - ",VLOOKUP(Z148,NP,21,FALSE)),"")))</f>
        <v/>
      </c>
      <c r="L170" s="64"/>
      <c r="M170" s="107"/>
      <c r="N170" s="64"/>
      <c r="O170" s="64"/>
      <c r="P170" s="107"/>
      <c r="Q170" s="64"/>
      <c r="R170" s="18"/>
      <c r="Z170" s="32"/>
      <c r="AH170" s="32"/>
      <c r="AR170" s="11"/>
      <c r="AS170" s="23"/>
      <c r="AT170" s="24"/>
      <c r="AU170" s="98"/>
      <c r="AV170" s="24"/>
      <c r="AW170" s="24"/>
      <c r="AX170" s="98"/>
      <c r="BH170" s="56"/>
      <c r="BI170" s="57"/>
      <c r="BJ170" s="58"/>
      <c r="BK170" s="104"/>
      <c r="BL170" s="58"/>
      <c r="BM170" s="58"/>
      <c r="BN170" s="104"/>
      <c r="BO170" s="58"/>
      <c r="BP170" s="56"/>
      <c r="BQ170" s="57"/>
      <c r="BR170" s="58"/>
      <c r="BS170" s="104"/>
      <c r="BT170" s="58"/>
      <c r="BU170" s="58"/>
      <c r="BV170" s="104"/>
      <c r="BW170" s="58"/>
      <c r="BX170" s="18"/>
      <c r="BY170" s="64" t="str">
        <f>IF(BX169="","",IF(VLOOKUP(BP148,NP,12,FALSE)=0,CONCATENATE(VLOOKUP(BP148,NP,8,FALSE)," pts - ",VLOOKUP(BP148,NP,11,FALSE)),IF(VLOOKUP(BP148,NP,22,FALSE)=0,CONCATENATE(VLOOKUP(BP148,NP,18,FALSE)," pts - ",VLOOKUP(BP148,NP,21,FALSE)),"")))</f>
        <v/>
      </c>
      <c r="BZ170" s="64"/>
      <c r="CA170" s="107"/>
      <c r="CB170" s="64"/>
      <c r="CC170" s="64"/>
      <c r="CD170" s="107"/>
      <c r="CE170" s="64"/>
      <c r="CF170" s="26"/>
      <c r="CG170" s="18"/>
      <c r="CH170" s="18"/>
      <c r="CI170" s="18"/>
      <c r="CJ170" s="18"/>
      <c r="CK170" s="18"/>
      <c r="CL170" s="18"/>
      <c r="CM170" s="18"/>
      <c r="CN170" s="178"/>
      <c r="CO170" s="59"/>
    </row>
    <row r="171" spans="1:93" ht="12" customHeight="1">
      <c r="A171" s="176">
        <f>A163+1</f>
        <v>91</v>
      </c>
      <c r="B171" s="50" t="s">
        <v>110</v>
      </c>
      <c r="C171" s="20" t="str">
        <f>IF(J171="","",IF(VLOOKUP(R171,NP,12,FALSE)=1,CONCATENATE(VLOOKUP(R171,NP,5,FALSE),"  ",VLOOKUP(R171,NP,6,FALSE)),IF(VLOOKUP(R171,NP,22,FALSE)=1,CONCATENATE(VLOOKUP(R171,NP,15,FALSE),"  ",VLOOKUP(R171,NP,16,FALSE)),"")))</f>
        <v/>
      </c>
      <c r="D171" s="20"/>
      <c r="E171" s="20"/>
      <c r="F171" s="20"/>
      <c r="G171" s="20"/>
      <c r="H171" s="20"/>
      <c r="I171" s="20"/>
      <c r="J171" s="82" t="str">
        <f>IF(VLOOKUP(R171,NP,12,FALSE)=1,VLOOKUP(R171,NP,4,FALSE),IF(VLOOKUP(R171,NP,22,FALSE)=1,VLOOKUP(R171,NP,14,FALSE),""))</f>
        <v/>
      </c>
      <c r="K171" s="125" t="s">
        <v>67</v>
      </c>
      <c r="L171" s="125"/>
      <c r="M171" s="126" t="str">
        <f>IF(VLOOKUP(R171,NP,32,FALSE)="","",IF(VLOOKUP(R171,NP,32,FALSE)=0,"",VLOOKUP(R171,NP,32,FALSE)))</f>
        <v/>
      </c>
      <c r="N171" s="127" t="str">
        <f>IF(VLOOKUP(R171,NP,33,FALSE)="","",IF(VLOOKUP(R171,NP,34,FALSE)=2,"",VLOOKUP(R171,NP,34,FALSE)))</f>
        <v/>
      </c>
      <c r="O171" s="127"/>
      <c r="P171" s="128" t="str">
        <f>IF(VLOOKUP(R171,NP,33,FALSE)="","",IF(VLOOKUP(R171,NP,33,FALSE)=0,"",VLOOKUP(R171,NP,33,FALSE)))</f>
        <v/>
      </c>
      <c r="Q171" s="137"/>
      <c r="R171" s="139">
        <f>R154+1</f>
        <v>366</v>
      </c>
      <c r="Z171" s="32"/>
      <c r="AH171" s="32"/>
      <c r="AR171" s="11"/>
      <c r="AS171" s="23"/>
      <c r="AT171" s="24"/>
      <c r="AU171" s="98"/>
      <c r="AV171" s="24"/>
      <c r="AW171" s="24"/>
      <c r="AX171" s="98"/>
      <c r="BH171" s="56"/>
      <c r="BI171" s="57"/>
      <c r="BJ171" s="58"/>
      <c r="BK171" s="104"/>
      <c r="BL171" s="58"/>
      <c r="BM171" s="58"/>
      <c r="BN171" s="104"/>
      <c r="BO171" s="58"/>
      <c r="BP171" s="56"/>
      <c r="BQ171" s="57"/>
      <c r="BR171" s="58"/>
      <c r="BS171" s="104"/>
      <c r="BT171" s="58"/>
      <c r="BU171" s="58"/>
      <c r="BV171" s="104"/>
      <c r="BW171" s="58"/>
      <c r="BX171" s="139">
        <f>BX154+1</f>
        <v>358</v>
      </c>
      <c r="BY171" s="125" t="s">
        <v>67</v>
      </c>
      <c r="BZ171" s="125"/>
      <c r="CA171" s="126" t="str">
        <f>IF(VLOOKUP(BX171,NP,32,FALSE)="","",IF(VLOOKUP(BX171,NP,32,FALSE)=0,"",VLOOKUP(BX171,NP,32,FALSE)))</f>
        <v/>
      </c>
      <c r="CB171" s="127" t="str">
        <f>IF(VLOOKUP(BX171,NP,33,FALSE)="","",IF(VLOOKUP(BX171,NP,34,FALSE)=2,"",VLOOKUP(BX171,NP,34,FALSE)))</f>
        <v/>
      </c>
      <c r="CC171" s="127"/>
      <c r="CD171" s="128" t="str">
        <f>IF(VLOOKUP(BX171,NP,33,FALSE)="","",IF(VLOOKUP(BX171,NP,33,FALSE)=0,"",VLOOKUP(BX171,NP,33,FALSE)))</f>
        <v/>
      </c>
      <c r="CE171" s="137"/>
      <c r="CF171" s="83" t="str">
        <f>IF(VLOOKUP(BX171,NP,12,FALSE)=1,VLOOKUP(BX171,NP,4,FALSE),IF(VLOOKUP(BX171,NP,22,FALSE)=1,VLOOKUP(BX171,NP,14,FALSE),""))</f>
        <v/>
      </c>
      <c r="CG171" s="20" t="str">
        <f>IF(CF171="","",IF(VLOOKUP(BX171,NP,12,FALSE)=1,CONCATENATE(VLOOKUP(BX171,NP,5,FALSE),"  ",VLOOKUP(BX171,NP,6,FALSE)),IF(VLOOKUP(BX171,NP,22,FALSE)=1,CONCATENATE(VLOOKUP(BX171,NP,15,FALSE),"  ",VLOOKUP(BX171,NP,16,FALSE)),"")))</f>
        <v/>
      </c>
      <c r="CH171" s="20"/>
      <c r="CI171" s="20"/>
      <c r="CJ171" s="20"/>
      <c r="CK171" s="20"/>
      <c r="CL171" s="20"/>
      <c r="CM171" s="20"/>
      <c r="CN171" s="176">
        <f>CN163+1</f>
        <v>75</v>
      </c>
      <c r="CO171" s="50" t="s">
        <v>110</v>
      </c>
    </row>
    <row r="172" spans="1:93" ht="12" customHeight="1">
      <c r="A172" s="179"/>
      <c r="B172" s="59"/>
      <c r="C172" s="64" t="str">
        <f>IF(J171="","",IF(VLOOKUP(R171,NP,12,FALSE)=1,CONCATENATE(VLOOKUP(R171,NP,8,FALSE)," pts - ",VLOOKUP(R171,NP,11,FALSE)),IF(VLOOKUP(R171,NP,22,FALSE)=1,CONCATENATE(VLOOKUP(R171,NP,18,FALSE)," pts - ",VLOOKUP(R171,NP,21,FALSE)),"")))</f>
        <v/>
      </c>
      <c r="D172" s="64"/>
      <c r="E172" s="64"/>
      <c r="F172" s="64"/>
      <c r="G172" s="64"/>
      <c r="H172" s="64"/>
      <c r="I172" s="64"/>
      <c r="J172" s="87"/>
      <c r="K172" s="18"/>
      <c r="L172" s="18"/>
      <c r="M172" s="99"/>
      <c r="N172" s="18"/>
      <c r="O172" s="18"/>
      <c r="P172" s="99"/>
      <c r="Q172" s="18"/>
      <c r="R172" s="18"/>
      <c r="Z172" s="32"/>
      <c r="AH172" s="32"/>
      <c r="AR172" s="11"/>
      <c r="AS172" s="23"/>
      <c r="AT172" s="24"/>
      <c r="AU172" s="98"/>
      <c r="AV172" s="24"/>
      <c r="AW172" s="24"/>
      <c r="AX172" s="98"/>
      <c r="BH172" s="56"/>
      <c r="BI172" s="57"/>
      <c r="BJ172" s="58"/>
      <c r="BK172" s="104"/>
      <c r="BL172" s="58"/>
      <c r="BM172" s="58"/>
      <c r="BN172" s="104"/>
      <c r="BO172" s="58"/>
      <c r="BP172" s="56"/>
      <c r="BQ172" s="57"/>
      <c r="BR172" s="58"/>
      <c r="BS172" s="104"/>
      <c r="BT172" s="58"/>
      <c r="BU172" s="58"/>
      <c r="BV172" s="104"/>
      <c r="BW172" s="58"/>
      <c r="BX172" s="18"/>
      <c r="BY172" s="18"/>
      <c r="BZ172" s="18"/>
      <c r="CA172" s="99"/>
      <c r="CB172" s="18"/>
      <c r="CC172" s="18"/>
      <c r="CD172" s="99"/>
      <c r="CE172" s="18"/>
      <c r="CF172" s="25"/>
      <c r="CG172" s="64" t="str">
        <f>IF(CF171="","",IF(VLOOKUP(BX171,NP,12,FALSE)=1,CONCATENATE(VLOOKUP(BX171,NP,8,FALSE)," pts - ",VLOOKUP(BX171,NP,11,FALSE)),IF(VLOOKUP(BX171,NP,22,FALSE)=1,CONCATENATE(VLOOKUP(BX171,NP,18,FALSE)," pts - ",VLOOKUP(BX171,NP,21,FALSE)),"")))</f>
        <v/>
      </c>
      <c r="CH172" s="64"/>
      <c r="CI172" s="64"/>
      <c r="CJ172" s="64"/>
      <c r="CK172" s="64"/>
      <c r="CL172" s="64"/>
      <c r="CM172" s="64"/>
      <c r="CN172" s="179"/>
      <c r="CO172" s="59"/>
    </row>
    <row r="173" spans="1:93" ht="12" customHeight="1">
      <c r="A173" s="179"/>
      <c r="B173" s="59"/>
      <c r="C173" s="64" t="str">
        <f>IF(J171="","",CONCATENATE(IF(VLOOKUP(R171,NP,23,FALSE)="","",IF(VLOOKUP(R171,NP,12,FALSE)=1,VLOOKUP(R171,NP,23,FALSE),-VLOOKUP(R171,NP,23,FALSE))),IF(VLOOKUP(R171,NP,24,FALSE)="","",CONCATENATE(" / ",IF(VLOOKUP(R171,NP,12,FALSE)=1,VLOOKUP(R171,NP,24,FALSE),-VLOOKUP(R171,NP,24,FALSE)))),IF(VLOOKUP(R171,NP,25,FALSE)="","",CONCATENATE(" / ",IF(VLOOKUP(R171,NP,12,FALSE)=1,VLOOKUP(R171,NP,25,FALSE),-VLOOKUP(R171,NP,25,FALSE)))),IF(VLOOKUP(R171,NP,26,FALSE)="","",CONCATENATE(" / ",IF(VLOOKUP(R171,NP,12,FALSE)=1,VLOOKUP(R171,NP,26,FALSE),-VLOOKUP(R171,NP,26,FALSE)))),IF(VLOOKUP(R171,NP,27,FALSE)="","",CONCATENATE(" / ",IF(VLOOKUP(R171,NP,12,FALSE)=1,VLOOKUP(R171,NP,27,FALSE),-VLOOKUP(R171,NP,27,FALSE)))),IF(VLOOKUP(R171,NP,28)="","",CONCATENATE(" / ",IF(VLOOKUP(R171,NP,12)=1,VLOOKUP(R171,NP,28),-VLOOKUP(R171,NP,28)))),IF(VLOOKUP(R171,NP,29)="","",CONCATENATE(" / ",IF(VLOOKUP(R171,NP,12)=1,VLOOKUP(R171,NP,29),-VLOOKUP(R171,NP,29))))))</f>
        <v/>
      </c>
      <c r="D173" s="64"/>
      <c r="E173" s="64"/>
      <c r="F173" s="64"/>
      <c r="G173" s="64"/>
      <c r="H173" s="64"/>
      <c r="I173" s="64"/>
      <c r="J173" s="87"/>
      <c r="K173" s="20" t="str">
        <f>IF(R173="","",IF(VLOOKUP(Z160,NP,12,FALSE)=0,CONCATENATE(VLOOKUP(Z160,NP,5,FALSE),"  ",VLOOKUP(Z160,NP,6,FALSE)),IF(VLOOKUP(Z160,NP,22,FALSE)=0,CONCATENATE(VLOOKUP(Z160,NP,15,FALSE),"  ",VLOOKUP(Z160,NP,16,FALSE)),"")))</f>
        <v/>
      </c>
      <c r="L173" s="20"/>
      <c r="M173" s="92"/>
      <c r="N173" s="20"/>
      <c r="O173" s="20"/>
      <c r="P173" s="92"/>
      <c r="Q173" s="20"/>
      <c r="R173" s="19" t="str">
        <f>IF(AND(VLOOKUP(Z160,NP,12,FALSE)=0,VLOOKUP(Z160,NP,22,FALSE)=0),"",IF(VLOOKUP(Z160,NP,12,FALSE)=0,VLOOKUP(Z160,NP,4,FALSE),IF(VLOOKUP(Z160,NP,22,FALSE)=0,VLOOKUP(Z160,NP,14,FALSE),"")))</f>
        <v/>
      </c>
      <c r="S173" s="164">
        <v>91</v>
      </c>
      <c r="T173" s="34"/>
      <c r="U173" s="94"/>
      <c r="V173" s="34"/>
      <c r="W173" s="34"/>
      <c r="X173" s="94"/>
      <c r="Y173" s="34"/>
      <c r="Z173" s="32"/>
      <c r="AH173" s="32"/>
      <c r="AR173" s="11"/>
      <c r="AS173" s="23"/>
      <c r="AT173" s="24"/>
      <c r="AU173" s="98"/>
      <c r="AV173" s="24"/>
      <c r="AW173" s="24"/>
      <c r="AX173" s="98"/>
      <c r="BH173" s="56"/>
      <c r="BI173" s="57"/>
      <c r="BJ173" s="58"/>
      <c r="BK173" s="104"/>
      <c r="BL173" s="58"/>
      <c r="BM173" s="58"/>
      <c r="BN173" s="104"/>
      <c r="BO173" s="58"/>
      <c r="BP173" s="56"/>
      <c r="BQ173" s="60"/>
      <c r="BR173" s="61"/>
      <c r="BS173" s="103"/>
      <c r="BT173" s="61"/>
      <c r="BU173" s="61"/>
      <c r="BV173" s="103"/>
      <c r="BW173" s="109">
        <v>83</v>
      </c>
      <c r="BX173" s="84" t="str">
        <f>IF(AND(VLOOKUP(BP160,NP,12,FALSE)=0,VLOOKUP(BP160,NP,22,FALSE)=0),"",IF(VLOOKUP(BP160,NP,12,FALSE)=0,VLOOKUP(BP160,NP,4,FALSE),IF(VLOOKUP(BP160,NP,22,FALSE)=0,VLOOKUP(BP160,NP,14,FALSE),"")))</f>
        <v/>
      </c>
      <c r="BY173" s="20" t="str">
        <f>IF(BX173="","",IF(VLOOKUP(BP160,NP,12,FALSE)=0,CONCATENATE(VLOOKUP(BP160,NP,5,FALSE),"  ",VLOOKUP(BP160,NP,6,FALSE)),IF(VLOOKUP(BP160,NP,22,FALSE)=0,CONCATENATE(VLOOKUP(BP160,NP,15,FALSE),"  ",VLOOKUP(BP160,NP,16,FALSE)),"")))</f>
        <v/>
      </c>
      <c r="BZ173" s="20"/>
      <c r="CA173" s="92"/>
      <c r="CB173" s="20"/>
      <c r="CC173" s="20"/>
      <c r="CD173" s="92"/>
      <c r="CE173" s="20"/>
      <c r="CF173" s="26"/>
      <c r="CG173" s="64" t="str">
        <f>IF(CF171="","",CONCATENATE(IF(VLOOKUP(BX171,NP,23,FALSE)="","",IF(VLOOKUP(BX171,NP,12,FALSE)=1,VLOOKUP(BX171,NP,23,FALSE),-VLOOKUP(BX171,NP,23,FALSE))),IF(VLOOKUP(BX171,NP,24,FALSE)="","",CONCATENATE(" / ",IF(VLOOKUP(BX171,NP,12,FALSE)=1,VLOOKUP(BX171,NP,24,FALSE),-VLOOKUP(BX171,NP,24,FALSE)))),IF(VLOOKUP(BX171,NP,25,FALSE)="","",CONCATENATE(" / ",IF(VLOOKUP(BX171,NP,12,FALSE)=1,VLOOKUP(BX171,NP,25,FALSE),-VLOOKUP(BX171,NP,25,FALSE)))),IF(VLOOKUP(BX171,NP,26,FALSE)="","",CONCATENATE(" / ",IF(VLOOKUP(BX171,NP,12,FALSE)=1,VLOOKUP(BX171,NP,26,FALSE),-VLOOKUP(BX171,NP,26,FALSE)))),IF(VLOOKUP(BX171,NP,27,FALSE)="","",CONCATENATE(" / ",IF(VLOOKUP(BX171,NP,12,FALSE)=1,VLOOKUP(BX171,NP,27,FALSE),-VLOOKUP(BX171,NP,27,FALSE)))),IF(VLOOKUP(BX171,NP,28)="","",CONCATENATE(" / ",IF(VLOOKUP(BX171,NP,12)=1,VLOOKUP(BX171,NP,28),-VLOOKUP(BX171,NP,28)))),IF(VLOOKUP(BX171,NP,29)="","",CONCATENATE(" / ",IF(VLOOKUP(BX171,NP,12)=1,VLOOKUP(BX171,NP,29),-VLOOKUP(BX171,NP,29))))))</f>
        <v/>
      </c>
      <c r="CH173" s="64"/>
      <c r="CI173" s="64"/>
      <c r="CJ173" s="64"/>
      <c r="CK173" s="64"/>
      <c r="CL173" s="64"/>
      <c r="CM173" s="64"/>
      <c r="CN173" s="179"/>
      <c r="CO173" s="59"/>
    </row>
    <row r="174" spans="1:93" ht="12" customHeight="1">
      <c r="A174" s="178"/>
      <c r="B174" s="59"/>
      <c r="G174" s="70"/>
      <c r="J174" s="30"/>
      <c r="K174" s="64" t="str">
        <f>IF(R173="","",IF(VLOOKUP(Z160,NP,12,FALSE)=0,CONCATENATE(VLOOKUP(Z160,NP,8,FALSE)," pts - ",VLOOKUP(Z160,NP,11,FALSE)),IF(VLOOKUP(Z160,NP,22,FALSE)=0,CONCATENATE(VLOOKUP(Z160,NP,18,FALSE)," pts - ",VLOOKUP(Z160,NP,21,FALSE)),"")))</f>
        <v/>
      </c>
      <c r="L174" s="64"/>
      <c r="M174" s="107"/>
      <c r="N174" s="64"/>
      <c r="O174" s="64"/>
      <c r="P174" s="107"/>
      <c r="Q174" s="64"/>
      <c r="AH174" s="32"/>
      <c r="AR174" s="11"/>
      <c r="AS174" s="23"/>
      <c r="AT174" s="24"/>
      <c r="AU174" s="98"/>
      <c r="AV174" s="24"/>
      <c r="AW174" s="24"/>
      <c r="AX174" s="98"/>
      <c r="BH174" s="56"/>
      <c r="BI174" s="57"/>
      <c r="BJ174" s="58"/>
      <c r="BK174" s="104"/>
      <c r="BL174" s="58"/>
      <c r="BM174" s="58"/>
      <c r="BN174" s="104"/>
      <c r="BO174" s="58"/>
      <c r="BP174" s="56"/>
      <c r="BQ174" s="58"/>
      <c r="BR174" s="58"/>
      <c r="BS174" s="104"/>
      <c r="BT174" s="58"/>
      <c r="BU174" s="58"/>
      <c r="BV174" s="104"/>
      <c r="BW174" s="58"/>
      <c r="BX174" s="18"/>
      <c r="BY174" s="64" t="str">
        <f>IF(BX173="","",IF(VLOOKUP(BP160,NP,12,FALSE)=0,CONCATENATE(VLOOKUP(BP160,NP,8,FALSE)," pts - ",VLOOKUP(BP160,NP,11,FALSE)),IF(VLOOKUP(BP160,NP,22,FALSE)=0,CONCATENATE(VLOOKUP(BP160,NP,18,FALSE)," pts - ",VLOOKUP(BP160,NP,21,FALSE)),"")))</f>
        <v/>
      </c>
      <c r="BZ174" s="64"/>
      <c r="CA174" s="107"/>
      <c r="CB174" s="64"/>
      <c r="CC174" s="64"/>
      <c r="CD174" s="107"/>
      <c r="CE174" s="64"/>
      <c r="CF174" s="11"/>
      <c r="CG174" s="18"/>
      <c r="CH174" s="18"/>
      <c r="CI174" s="18"/>
      <c r="CJ174" s="18"/>
      <c r="CK174" s="18"/>
      <c r="CL174" s="18"/>
      <c r="CM174" s="18"/>
      <c r="CN174" s="178"/>
      <c r="CO174" s="59"/>
    </row>
    <row r="175" spans="1:93" ht="12" customHeight="1">
      <c r="A175" s="176">
        <f>A171+1</f>
        <v>92</v>
      </c>
      <c r="B175" s="50" t="s">
        <v>110</v>
      </c>
      <c r="C175" s="20" t="str">
        <f>IF(J175="","",IF(VLOOKUP(R171,NP,12,FALSE)=0,CONCATENATE(VLOOKUP(R171,NP,5,FALSE),"  ",VLOOKUP(R171,NP,6,FALSE)),IF(VLOOKUP(R171,NP,22,FALSE)=0,CONCATENATE(VLOOKUP(R171,NP,15,FALSE),"  ",VLOOKUP(R171,NP,16,FALSE)),"")))</f>
        <v/>
      </c>
      <c r="D175" s="20"/>
      <c r="E175" s="20"/>
      <c r="F175" s="20"/>
      <c r="G175" s="20"/>
      <c r="H175" s="20"/>
      <c r="I175" s="20"/>
      <c r="J175" s="84" t="str">
        <f>IF(AND(VLOOKUP(R171,NP,12,FALSE)=0,VLOOKUP(R171,NP,22,FALSE)=0),"",IF(VLOOKUP(R171,NP,12,FALSE)=0,VLOOKUP(R171,NP,4,FALSE),IF(VLOOKUP(R171,NP,22,FALSE)=0,VLOOKUP(R171,NP,14,FALSE),"")))</f>
        <v/>
      </c>
      <c r="AH175" s="32"/>
      <c r="AR175" s="11"/>
      <c r="AS175" s="23"/>
      <c r="AT175" s="24"/>
      <c r="AU175" s="98"/>
      <c r="AV175" s="24"/>
      <c r="AW175" s="24"/>
      <c r="AX175" s="98"/>
      <c r="BH175" s="56"/>
      <c r="BI175" s="57"/>
      <c r="BJ175" s="58"/>
      <c r="BK175" s="104"/>
      <c r="BL175" s="58"/>
      <c r="BM175" s="58"/>
      <c r="BN175" s="104"/>
      <c r="BO175" s="58"/>
      <c r="BP175" s="56"/>
      <c r="BQ175" s="58"/>
      <c r="BR175" s="58"/>
      <c r="BS175" s="104"/>
      <c r="BT175" s="58"/>
      <c r="BU175" s="58"/>
      <c r="BV175" s="104"/>
      <c r="BW175" s="58"/>
      <c r="BX175" s="11"/>
      <c r="BY175" s="54"/>
      <c r="BZ175" s="55"/>
      <c r="CA175" s="96"/>
      <c r="CB175" s="55"/>
      <c r="CC175" s="55"/>
      <c r="CD175" s="96"/>
      <c r="CE175" s="47"/>
      <c r="CF175" s="84" t="str">
        <f>IF(AND(VLOOKUP(BX171,NP,12,FALSE)=0,VLOOKUP(BX171,NP,22,FALSE)=0),"",IF(VLOOKUP(BX171,NP,12,FALSE)=0,VLOOKUP(BX171,NP,4,FALSE),IF(VLOOKUP(BX171,NP,22,FALSE)=0,VLOOKUP(BX171,NP,14,FALSE),"")))</f>
        <v/>
      </c>
      <c r="CG175" s="20" t="str">
        <f>IF(CF175="","",IF(VLOOKUP(BX171,NP,12,FALSE)=0,CONCATENATE(VLOOKUP(BX171,NP,5,FALSE),"  ",VLOOKUP(BX171,NP,6,FALSE)),IF(VLOOKUP(BX171,NP,22,FALSE)=0,CONCATENATE(VLOOKUP(BX171,NP,15,FALSE),"  ",VLOOKUP(BX171,NP,16,FALSE)),"")))</f>
        <v/>
      </c>
      <c r="CH175" s="20"/>
      <c r="CI175" s="20"/>
      <c r="CJ175" s="20"/>
      <c r="CK175" s="20"/>
      <c r="CL175" s="20"/>
      <c r="CM175" s="20"/>
      <c r="CN175" s="176">
        <f>CN171+1</f>
        <v>76</v>
      </c>
      <c r="CO175" s="50" t="s">
        <v>110</v>
      </c>
    </row>
    <row r="176" spans="1:93" ht="12" customHeight="1">
      <c r="A176" s="179"/>
      <c r="B176" s="50"/>
      <c r="C176" s="64" t="str">
        <f>IF(J175="","",IF(VLOOKUP(R171,NP,12,FALSE)=0,CONCATENATE(VLOOKUP(R171,NP,8,FALSE)," pts - ",VLOOKUP(R171,NP,11,FALSE)),IF(VLOOKUP(R171,NP,22,FALSE)=0,CONCATENATE(VLOOKUP(R171,NP,18,FALSE)," pts - ",VLOOKUP(R171,NP,21,FALSE)),"")))</f>
        <v/>
      </c>
      <c r="D176" s="64"/>
      <c r="E176" s="64"/>
      <c r="F176" s="64"/>
      <c r="G176" s="64"/>
      <c r="H176" s="64"/>
      <c r="I176" s="64"/>
      <c r="J176" s="30"/>
      <c r="AH176" s="32"/>
      <c r="AR176" s="11"/>
      <c r="AS176" s="23"/>
      <c r="AT176" s="24"/>
      <c r="AU176" s="98"/>
      <c r="AV176" s="24"/>
      <c r="AW176" s="24"/>
      <c r="AX176" s="98"/>
      <c r="BH176" s="56"/>
      <c r="BI176" s="57"/>
      <c r="BJ176" s="58"/>
      <c r="BK176" s="104"/>
      <c r="BL176" s="58"/>
      <c r="BM176" s="58"/>
      <c r="BN176" s="104"/>
      <c r="BO176" s="58"/>
      <c r="BP176" s="56"/>
      <c r="BX176" s="11"/>
      <c r="BY176" s="24"/>
      <c r="BZ176" s="24"/>
      <c r="CA176" s="98"/>
      <c r="CB176" s="24"/>
      <c r="CC176" s="24"/>
      <c r="CD176" s="98"/>
      <c r="CE176" s="18"/>
      <c r="CF176" s="18"/>
      <c r="CG176" s="64" t="str">
        <f>IF(CF175="","",IF(VLOOKUP(BX171,NP,12,FALSE)=0,CONCATENATE(VLOOKUP(BX171,NP,8,FALSE)," pts - ",VLOOKUP(BX171,NP,11,FALSE)),IF(VLOOKUP(BX171,NP,22,FALSE)=0,CONCATENATE(VLOOKUP(BX171,NP,18,FALSE)," pts - ",VLOOKUP(BX171,NP,21,FALSE)),"")))</f>
        <v/>
      </c>
      <c r="CH176" s="64"/>
      <c r="CI176" s="64"/>
      <c r="CJ176" s="64"/>
      <c r="CK176" s="64"/>
      <c r="CL176" s="64"/>
      <c r="CM176" s="64"/>
      <c r="CN176" s="179"/>
      <c r="CO176" s="50"/>
    </row>
    <row r="177" spans="1:93" ht="12" customHeight="1">
      <c r="A177" s="181"/>
      <c r="B177" s="16"/>
      <c r="J177" s="30"/>
      <c r="AH177" s="32"/>
      <c r="AR177" s="11"/>
      <c r="AS177" s="23"/>
      <c r="AT177" s="24"/>
      <c r="AU177" s="98"/>
      <c r="AV177" s="24"/>
      <c r="AW177" s="24"/>
      <c r="AX177" s="98"/>
      <c r="BH177" s="56"/>
      <c r="BI177" s="57"/>
      <c r="BJ177" s="58"/>
      <c r="BK177" s="104"/>
      <c r="BL177" s="58"/>
      <c r="BM177" s="58"/>
      <c r="BN177" s="104"/>
      <c r="BO177" s="58"/>
      <c r="BP177" s="56"/>
      <c r="BQ177" s="58"/>
      <c r="BR177" s="58"/>
      <c r="BS177" s="104"/>
      <c r="BT177" s="58"/>
      <c r="BU177" s="58"/>
      <c r="BV177" s="104"/>
      <c r="BW177" s="58"/>
      <c r="BX177" s="56"/>
      <c r="BY177" s="58"/>
      <c r="BZ177" s="58"/>
      <c r="CA177" s="104"/>
      <c r="CB177" s="58"/>
      <c r="CC177" s="58"/>
      <c r="CD177" s="104"/>
      <c r="CE177" s="58"/>
      <c r="CN177" s="181"/>
      <c r="CO177" s="16"/>
    </row>
    <row r="178" spans="1:93" ht="12" customHeight="1">
      <c r="A178" s="178"/>
      <c r="B178" s="44"/>
      <c r="J178" s="30"/>
      <c r="K178" s="159"/>
      <c r="L178" s="160"/>
      <c r="M178" s="160"/>
      <c r="N178" s="160"/>
      <c r="O178" s="160"/>
      <c r="P178" s="160"/>
      <c r="Q178" s="160"/>
      <c r="R178" s="161"/>
      <c r="S178" s="159"/>
      <c r="T178" s="160"/>
      <c r="U178" s="160"/>
      <c r="V178" s="160"/>
      <c r="W178" s="160"/>
      <c r="X178" s="160"/>
      <c r="Y178" s="160"/>
      <c r="Z178" s="161"/>
      <c r="AH178" s="32"/>
      <c r="AR178" s="11"/>
      <c r="AS178" s="23"/>
      <c r="AT178" s="15"/>
      <c r="AU178" s="15"/>
      <c r="AV178" s="15"/>
      <c r="AW178" s="15"/>
      <c r="AX178" s="15"/>
      <c r="AZ178" s="11"/>
      <c r="BA178" s="23"/>
      <c r="BB178" s="23"/>
      <c r="BC178" s="93"/>
      <c r="BD178" s="23"/>
      <c r="BE178" s="23"/>
      <c r="BF178" s="93"/>
      <c r="BG178" s="18"/>
      <c r="BI178" s="39"/>
      <c r="BP178" s="159"/>
      <c r="BQ178" s="160"/>
      <c r="BR178" s="160"/>
      <c r="BS178" s="160"/>
      <c r="BT178" s="160"/>
      <c r="BU178" s="160"/>
      <c r="BV178" s="160"/>
      <c r="BW178" s="161"/>
      <c r="BX178" s="159"/>
      <c r="BY178" s="160"/>
      <c r="BZ178" s="160"/>
      <c r="CA178" s="160"/>
      <c r="CB178" s="160"/>
      <c r="CC178" s="160"/>
      <c r="CD178" s="160"/>
      <c r="CE178" s="161"/>
      <c r="CF178" s="11"/>
      <c r="CG178" s="15"/>
      <c r="CH178" s="15"/>
      <c r="CI178" s="15"/>
      <c r="CJ178" s="15"/>
      <c r="CK178" s="15"/>
      <c r="CL178" s="15"/>
      <c r="CM178" s="18"/>
      <c r="CN178" s="178"/>
      <c r="CO178" s="44"/>
    </row>
    <row r="179" spans="1:93" ht="12" customHeight="1">
      <c r="A179" s="178"/>
      <c r="B179" s="44"/>
      <c r="C179" s="58"/>
      <c r="D179" s="58"/>
      <c r="E179" s="58"/>
      <c r="F179" s="58"/>
      <c r="G179" s="58"/>
      <c r="H179" s="69"/>
      <c r="J179" s="30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H179" s="32"/>
      <c r="AR179" s="11"/>
      <c r="AS179" s="23"/>
      <c r="AT179" s="15"/>
      <c r="AU179" s="15"/>
      <c r="AV179" s="15"/>
      <c r="AW179" s="15"/>
      <c r="AX179" s="15"/>
      <c r="AZ179" s="11"/>
      <c r="BA179" s="23"/>
      <c r="BB179" s="23"/>
      <c r="BC179" s="93"/>
      <c r="BD179" s="23"/>
      <c r="BE179" s="23"/>
      <c r="BF179" s="93"/>
      <c r="BG179" s="18"/>
      <c r="BI179" s="39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1"/>
      <c r="CG179" s="15"/>
      <c r="CH179" s="15"/>
      <c r="CI179" s="15"/>
      <c r="CJ179" s="15"/>
      <c r="CK179" s="15"/>
      <c r="CL179" s="15"/>
      <c r="CM179" s="18"/>
      <c r="CN179" s="178"/>
      <c r="CO179" s="44"/>
    </row>
    <row r="180" spans="1:93" ht="12" customHeight="1">
      <c r="A180" s="178"/>
      <c r="B180" s="44"/>
      <c r="C180" s="58"/>
      <c r="D180" s="58"/>
      <c r="E180" s="58"/>
      <c r="F180" s="58"/>
      <c r="G180" s="58"/>
      <c r="H180" s="69"/>
      <c r="J180" s="30"/>
      <c r="K180" s="17" t="s">
        <v>142</v>
      </c>
      <c r="L180" s="17"/>
      <c r="M180" s="17"/>
      <c r="N180" s="17"/>
      <c r="O180" s="17"/>
      <c r="P180" s="17"/>
      <c r="Q180" s="17"/>
      <c r="R180" s="17"/>
      <c r="S180" s="17" t="s">
        <v>141</v>
      </c>
      <c r="T180" s="17"/>
      <c r="U180" s="17"/>
      <c r="V180" s="17"/>
      <c r="W180" s="17"/>
      <c r="X180" s="17"/>
      <c r="Y180" s="17"/>
      <c r="Z180" s="17"/>
      <c r="AH180" s="32"/>
      <c r="AR180" s="11"/>
      <c r="AS180" s="23"/>
      <c r="AT180" s="18"/>
      <c r="AU180" s="99"/>
      <c r="AV180" s="18"/>
      <c r="AW180" s="18"/>
      <c r="AX180" s="99"/>
      <c r="AZ180" s="18"/>
      <c r="BA180" s="24"/>
      <c r="BB180" s="24"/>
      <c r="BC180" s="98"/>
      <c r="BD180" s="24"/>
      <c r="BE180" s="24"/>
      <c r="BF180" s="98"/>
      <c r="BI180" s="39"/>
      <c r="BP180" s="17" t="s">
        <v>127</v>
      </c>
      <c r="BQ180" s="17"/>
      <c r="BR180" s="17"/>
      <c r="BS180" s="17"/>
      <c r="BT180" s="17"/>
      <c r="BU180" s="17"/>
      <c r="BV180" s="17"/>
      <c r="BW180" s="17"/>
      <c r="BX180" s="17" t="s">
        <v>128</v>
      </c>
      <c r="BY180" s="17"/>
      <c r="BZ180" s="17"/>
      <c r="CA180" s="17"/>
      <c r="CB180" s="17"/>
      <c r="CC180" s="17"/>
      <c r="CD180" s="17"/>
      <c r="CE180" s="17"/>
      <c r="CF180" s="18"/>
      <c r="CG180" s="18"/>
      <c r="CH180" s="18"/>
      <c r="CI180" s="18"/>
      <c r="CJ180" s="18"/>
      <c r="CK180" s="18"/>
      <c r="CL180" s="18"/>
      <c r="CM180" s="18"/>
      <c r="CN180" s="178"/>
      <c r="CO180" s="44"/>
    </row>
    <row r="181" spans="1:93" ht="12" customHeight="1">
      <c r="A181" s="184"/>
      <c r="B181" s="59"/>
      <c r="C181" s="58"/>
      <c r="D181" s="58"/>
      <c r="E181" s="58"/>
      <c r="F181" s="58"/>
      <c r="G181" s="58"/>
      <c r="H181" s="69"/>
      <c r="J181" s="30"/>
      <c r="AH181" s="32"/>
      <c r="AR181" s="11"/>
      <c r="AS181" s="23"/>
      <c r="AT181" s="23"/>
      <c r="AU181" s="93"/>
      <c r="AV181" s="23"/>
      <c r="AW181" s="23"/>
      <c r="AX181" s="93"/>
      <c r="AY181" s="18"/>
      <c r="AZ181" s="11"/>
      <c r="BA181" s="28"/>
      <c r="BB181" s="28"/>
      <c r="BC181" s="15"/>
      <c r="BD181" s="28"/>
      <c r="BE181" s="28"/>
      <c r="BF181" s="15"/>
      <c r="BI181" s="45"/>
      <c r="BJ181" s="24"/>
      <c r="BK181" s="98"/>
      <c r="BL181" s="24"/>
      <c r="BM181" s="24"/>
      <c r="BN181" s="98"/>
      <c r="BP181" s="11"/>
      <c r="BQ181" s="15"/>
      <c r="BR181" s="15"/>
      <c r="BS181" s="15"/>
      <c r="BT181" s="15"/>
      <c r="BU181" s="15"/>
      <c r="BV181" s="15"/>
      <c r="BW181" s="58"/>
      <c r="BX181" s="56"/>
      <c r="BY181" s="58"/>
      <c r="BZ181" s="58"/>
      <c r="CA181" s="104"/>
      <c r="CB181" s="58"/>
      <c r="CC181" s="58"/>
      <c r="CD181" s="104"/>
      <c r="CE181" s="58"/>
      <c r="CF181" s="56"/>
      <c r="CG181" s="58"/>
      <c r="CH181" s="58"/>
      <c r="CI181" s="58"/>
      <c r="CJ181" s="58"/>
      <c r="CK181" s="58"/>
      <c r="CL181" s="58"/>
      <c r="CM181" s="58"/>
      <c r="CN181" s="184"/>
      <c r="CO181" s="59"/>
    </row>
    <row r="182" spans="1:93" ht="12" customHeight="1">
      <c r="A182" s="178"/>
      <c r="B182" s="59"/>
      <c r="C182" s="18"/>
      <c r="D182" s="18"/>
      <c r="E182" s="18"/>
      <c r="F182" s="18"/>
      <c r="G182" s="18"/>
      <c r="H182" s="69"/>
      <c r="J182" s="30"/>
      <c r="S182" s="20" t="str">
        <f>IF(Z182="","",IF(VLOOKUP(AH145,NP,12,FALSE)=0,CONCATENATE(VLOOKUP(AH145,NP,5,FALSE),"  ",VLOOKUP(AH145,NP,6,FALSE)),IF(VLOOKUP(AH145,NP,22,FALSE)=0,CONCATENATE(VLOOKUP(AH145,NP,15,FALSE),"  ",VLOOKUP(AH145,NP,16,FALSE)),"")))</f>
        <v/>
      </c>
      <c r="T182" s="20"/>
      <c r="U182" s="92"/>
      <c r="V182" s="20"/>
      <c r="W182" s="20"/>
      <c r="X182" s="92"/>
      <c r="Y182" s="20"/>
      <c r="Z182" s="84" t="str">
        <f>IF(AND(VLOOKUP(AH145,NP,12,FALSE)=0,VLOOKUP(AH145,NP,22,FALSE)=0),"",IF(VLOOKUP(AH145,NP,12,FALSE)=0,VLOOKUP(AH145,NP,4,FALSE),IF(VLOOKUP(AH145,NP,22,FALSE)=0,VLOOKUP(AH145,NP,14,FALSE),"")))</f>
        <v/>
      </c>
      <c r="AA182" s="164">
        <v>6</v>
      </c>
      <c r="AB182" s="34"/>
      <c r="AC182" s="94"/>
      <c r="AD182" s="34"/>
      <c r="AE182" s="34"/>
      <c r="AF182" s="94"/>
      <c r="AG182" s="34"/>
      <c r="AH182" s="32"/>
      <c r="AR182" s="11"/>
      <c r="AS182" s="23"/>
      <c r="AT182" s="24"/>
      <c r="AU182" s="98"/>
      <c r="AV182" s="24"/>
      <c r="AW182" s="24"/>
      <c r="AX182" s="98"/>
      <c r="AZ182" s="11"/>
      <c r="BA182" s="15"/>
      <c r="BB182" s="15"/>
      <c r="BC182" s="15"/>
      <c r="BD182" s="15"/>
      <c r="BE182" s="15"/>
      <c r="BF182" s="15"/>
      <c r="BH182" s="11"/>
      <c r="BI182" s="33"/>
      <c r="BJ182" s="34"/>
      <c r="BK182" s="94"/>
      <c r="BL182" s="34"/>
      <c r="BM182" s="34"/>
      <c r="BN182" s="94"/>
      <c r="BO182" s="109">
        <v>14</v>
      </c>
      <c r="BP182" s="84" t="str">
        <f>IF(AND(VLOOKUP(BH145,NP,12,FALSE)=0,VLOOKUP(BH145,NP,22,FALSE)=0),"",IF(VLOOKUP(BH145,NP,12,FALSE)=0,VLOOKUP(BH145,NP,4,FALSE),IF(VLOOKUP(BH145,NP,22,FALSE)=0,VLOOKUP(BH145,NP,14,FALSE),"")))</f>
        <v/>
      </c>
      <c r="BQ182" s="20" t="str">
        <f>IF(BP182="","",IF(VLOOKUP(BH145,NP,12,FALSE)=0,CONCATENATE(VLOOKUP(BH145,NP,5,FALSE),"  ",VLOOKUP(BH145,NP,6,FALSE)),IF(VLOOKUP(BH145,NP,22,FALSE)=0,CONCATENATE(VLOOKUP(BH145,NP,15,FALSE),"  ",VLOOKUP(BH145,NP,16,FALSE)),"")))</f>
        <v/>
      </c>
      <c r="BR182" s="20"/>
      <c r="BS182" s="92"/>
      <c r="BT182" s="20"/>
      <c r="BU182" s="20"/>
      <c r="BV182" s="92"/>
      <c r="BW182" s="20"/>
      <c r="BX182" s="11"/>
      <c r="BY182" s="18"/>
      <c r="BZ182" s="18"/>
      <c r="CA182" s="99"/>
      <c r="CB182" s="18"/>
      <c r="CC182" s="18"/>
      <c r="CD182" s="99"/>
      <c r="CE182" s="18"/>
      <c r="CF182" s="11"/>
      <c r="CG182" s="18"/>
      <c r="CH182" s="18"/>
      <c r="CI182" s="18"/>
      <c r="CJ182" s="18"/>
      <c r="CK182" s="18"/>
      <c r="CL182" s="18"/>
      <c r="CM182" s="18"/>
      <c r="CN182" s="178"/>
      <c r="CO182" s="59"/>
    </row>
    <row r="183" spans="1:93" ht="12" customHeight="1">
      <c r="A183" s="178"/>
      <c r="B183" s="59"/>
      <c r="C183" s="18"/>
      <c r="D183" s="18"/>
      <c r="E183" s="18"/>
      <c r="F183" s="18"/>
      <c r="G183" s="18"/>
      <c r="J183" s="30"/>
      <c r="R183" s="132">
        <v>59</v>
      </c>
      <c r="S183" s="64" t="str">
        <f>IF(Z182="","",IF(VLOOKUP(AH145,NP,12,FALSE)=0,CONCATENATE(VLOOKUP(AH145,NP,8,FALSE)," pts - ",VLOOKUP(AH145,NP,11,FALSE)),IF(VLOOKUP(AH145,NP,22,FALSE)=0,CONCATENATE(VLOOKUP(AH145,NP,18,FALSE)," pts - ",VLOOKUP(AH145,NP,21,FALSE)),"")))</f>
        <v/>
      </c>
      <c r="T183" s="64"/>
      <c r="U183" s="107"/>
      <c r="V183" s="64"/>
      <c r="W183" s="64"/>
      <c r="X183" s="107"/>
      <c r="Y183" s="64"/>
      <c r="Z183" s="18"/>
      <c r="AH183" s="32"/>
      <c r="AR183" s="11"/>
      <c r="AS183" s="23"/>
      <c r="AT183" s="23"/>
      <c r="AU183" s="93"/>
      <c r="AV183" s="23"/>
      <c r="AW183" s="23"/>
      <c r="AX183" s="93"/>
      <c r="AY183" s="18"/>
      <c r="AZ183" s="11"/>
      <c r="BA183" s="18"/>
      <c r="BB183" s="18"/>
      <c r="BC183" s="99"/>
      <c r="BD183" s="18"/>
      <c r="BE183" s="18"/>
      <c r="BF183" s="99"/>
      <c r="BH183" s="11"/>
      <c r="BI183" s="45"/>
      <c r="BJ183" s="24"/>
      <c r="BK183" s="98"/>
      <c r="BL183" s="24"/>
      <c r="BM183" s="24"/>
      <c r="BN183" s="98"/>
      <c r="BP183" s="18"/>
      <c r="BQ183" s="64" t="str">
        <f>IF(BP182="","",IF(VLOOKUP(BH145,NP,12,FALSE)=0,CONCATENATE(VLOOKUP(BH145,NP,8,FALSE)," pts - ",VLOOKUP(BH145,NP,11,FALSE)),IF(VLOOKUP(BH145,NP,22,FALSE)=0,CONCATENATE(VLOOKUP(BH145,NP,18,FALSE)," pts - ",VLOOKUP(BH145,NP,21,FALSE)),"")))</f>
        <v/>
      </c>
      <c r="BR183" s="64"/>
      <c r="BS183" s="107"/>
      <c r="BT183" s="64"/>
      <c r="BU183" s="64"/>
      <c r="BV183" s="107"/>
      <c r="BW183" s="64"/>
      <c r="BX183" s="136">
        <v>51</v>
      </c>
      <c r="BY183" s="120"/>
      <c r="BZ183" s="121"/>
      <c r="CA183" s="122"/>
      <c r="CB183" s="121"/>
      <c r="CC183" s="121"/>
      <c r="CD183" s="122"/>
      <c r="CE183" s="4"/>
      <c r="CF183" s="11"/>
      <c r="CG183" s="18"/>
      <c r="CH183" s="18"/>
      <c r="CI183" s="18"/>
      <c r="CJ183" s="18"/>
      <c r="CK183" s="18"/>
      <c r="CL183" s="18"/>
      <c r="CM183" s="18"/>
      <c r="CN183" s="178"/>
      <c r="CO183" s="59"/>
    </row>
    <row r="184" spans="1:93" ht="12" customHeight="1">
      <c r="A184" s="178"/>
      <c r="B184" s="59"/>
      <c r="H184" s="69"/>
      <c r="J184" s="30"/>
      <c r="K184" s="20" t="str">
        <f>IF(R184="","",CONCATENATE(VLOOKUP(R187,NP,5,FALSE),"  ",VLOOKUP(R187,NP,6,FALSE)))</f>
        <v/>
      </c>
      <c r="L184" s="20"/>
      <c r="M184" s="92"/>
      <c r="N184" s="20"/>
      <c r="O184" s="20"/>
      <c r="P184" s="92"/>
      <c r="Q184" s="20"/>
      <c r="R184" s="82" t="str">
        <f>IF(VLOOKUP(R187,NP,4,FALSE)=0,"",VLOOKUP(R187,NP,4,FALSE))</f>
        <v/>
      </c>
      <c r="S184" s="125" t="s">
        <v>67</v>
      </c>
      <c r="T184" s="125"/>
      <c r="U184" s="126" t="str">
        <f>IF(VLOOKUP(Z184,NP,32,FALSE)="","",IF(VLOOKUP(Z184,NP,32,FALSE)=0,"",VLOOKUP(Z184,NP,32,FALSE)))</f>
        <v/>
      </c>
      <c r="V184" s="127" t="str">
        <f>IF(VLOOKUP(Z184,NP,33,FALSE)="","",IF(VLOOKUP(Z184,NP,34,FALSE)=2,"",VLOOKUP(Z184,NP,34,FALSE)))</f>
        <v/>
      </c>
      <c r="W184" s="127"/>
      <c r="X184" s="128" t="str">
        <f>IF(VLOOKUP(Z184,NP,33,FALSE)="","",IF(VLOOKUP(Z184,NP,33,FALSE)=0,"",VLOOKUP(Z184,NP,33,FALSE)))</f>
        <v/>
      </c>
      <c r="Y184" s="137"/>
      <c r="Z184" s="139">
        <f>Z160+1</f>
        <v>351</v>
      </c>
      <c r="AH184" s="32"/>
      <c r="AR184" s="11"/>
      <c r="AS184" s="23"/>
      <c r="AT184" s="24"/>
      <c r="AU184" s="98"/>
      <c r="AV184" s="24"/>
      <c r="AW184" s="24"/>
      <c r="AX184" s="98"/>
      <c r="AZ184" s="11"/>
      <c r="BA184" s="18"/>
      <c r="BB184" s="18"/>
      <c r="BC184" s="99"/>
      <c r="BD184" s="18"/>
      <c r="BE184" s="18"/>
      <c r="BF184" s="99"/>
      <c r="BI184" s="39"/>
      <c r="BP184" s="139">
        <f>BP160+1</f>
        <v>343</v>
      </c>
      <c r="BQ184" s="125" t="s">
        <v>67</v>
      </c>
      <c r="BR184" s="125"/>
      <c r="BS184" s="126" t="str">
        <f>IF(VLOOKUP(BP184,NP,32,FALSE)="","",IF(VLOOKUP(BP184,NP,32,FALSE)=0,"",VLOOKUP(BP184,NP,32,FALSE)))</f>
        <v/>
      </c>
      <c r="BT184" s="127" t="str">
        <f>IF(VLOOKUP(BP184,NP,33,FALSE)="","",IF(VLOOKUP(BP184,NP,34,FALSE)=2,"",VLOOKUP(BP184,NP,34,FALSE)))</f>
        <v/>
      </c>
      <c r="BU184" s="127"/>
      <c r="BV184" s="128" t="str">
        <f>IF(VLOOKUP(BP184,NP,33,FALSE)="","",IF(VLOOKUP(BP184,NP,33,FALSE)=0,"",VLOOKUP(BP184,NP,33,FALSE)))</f>
        <v/>
      </c>
      <c r="BW184" s="137"/>
      <c r="BX184" s="83" t="str">
        <f>IF(VLOOKUP(BX187,NP,4,FALSE)=0,"",VLOOKUP(BX187,NP,4,FALSE))</f>
        <v/>
      </c>
      <c r="BY184" s="20" t="str">
        <f>IF(BX184="","",CONCATENATE(VLOOKUP(BX187,NP,5,FALSE),"  ",VLOOKUP(BX187,NP,6,FALSE)))</f>
        <v/>
      </c>
      <c r="BZ184" s="20"/>
      <c r="CA184" s="92"/>
      <c r="CB184" s="20"/>
      <c r="CC184" s="20"/>
      <c r="CD184" s="92"/>
      <c r="CE184" s="20"/>
      <c r="CF184" s="11"/>
      <c r="CG184" s="18"/>
      <c r="CH184" s="18"/>
      <c r="CI184" s="18"/>
      <c r="CJ184" s="18"/>
      <c r="CK184" s="18"/>
      <c r="CL184" s="18"/>
      <c r="CM184" s="18"/>
      <c r="CN184" s="178"/>
      <c r="CO184" s="59"/>
    </row>
    <row r="185" spans="1:93" ht="12" customHeight="1">
      <c r="A185" s="178"/>
      <c r="B185" s="59"/>
      <c r="H185" s="69"/>
      <c r="J185" s="87"/>
      <c r="K185" s="64" t="str">
        <f>IF(R184="","",CONCATENATE(VLOOKUP(R187,NP,8,FALSE)," pts - ",VLOOKUP(R187,NP,11,FALSE)))</f>
        <v/>
      </c>
      <c r="L185" s="64"/>
      <c r="M185" s="107"/>
      <c r="N185" s="64"/>
      <c r="O185" s="64"/>
      <c r="P185" s="107"/>
      <c r="Q185" s="64"/>
      <c r="R185" s="72"/>
      <c r="S185" s="18"/>
      <c r="T185" s="18"/>
      <c r="U185" s="99"/>
      <c r="V185" s="18"/>
      <c r="W185" s="18"/>
      <c r="X185" s="99"/>
      <c r="Y185" s="18"/>
      <c r="Z185" s="18"/>
      <c r="AH185" s="32"/>
      <c r="AR185" s="11"/>
      <c r="AS185" s="23"/>
      <c r="AT185" s="15"/>
      <c r="AU185" s="15"/>
      <c r="AV185" s="15"/>
      <c r="AW185" s="15"/>
      <c r="AX185" s="15"/>
      <c r="AZ185" s="11"/>
      <c r="BA185" s="23"/>
      <c r="BB185" s="23"/>
      <c r="BC185" s="93"/>
      <c r="BD185" s="23"/>
      <c r="BE185" s="23"/>
      <c r="BF185" s="93"/>
      <c r="BG185" s="18"/>
      <c r="BI185" s="39"/>
      <c r="BP185" s="18"/>
      <c r="BQ185" s="18"/>
      <c r="BR185" s="18"/>
      <c r="BS185" s="99"/>
      <c r="BT185" s="18"/>
      <c r="BU185" s="18"/>
      <c r="BV185" s="99"/>
      <c r="BW185" s="18"/>
      <c r="BX185" s="25"/>
      <c r="BY185" s="64" t="str">
        <f>IF(BX184="","",CONCATENATE(VLOOKUP(BX187,NP,8,FALSE)," pts - ",VLOOKUP(BX187,NP,11,FALSE)))</f>
        <v/>
      </c>
      <c r="BZ185" s="64"/>
      <c r="CA185" s="107"/>
      <c r="CB185" s="64"/>
      <c r="CC185" s="64"/>
      <c r="CD185" s="107"/>
      <c r="CE185" s="64"/>
      <c r="CF185" s="26"/>
      <c r="CG185" s="18"/>
      <c r="CH185" s="18"/>
      <c r="CI185" s="18"/>
      <c r="CJ185" s="18"/>
      <c r="CK185" s="18"/>
      <c r="CL185" s="18"/>
      <c r="CM185" s="18"/>
      <c r="CN185" s="178"/>
      <c r="CO185" s="59"/>
    </row>
    <row r="186" spans="1:93" ht="12" customHeight="1">
      <c r="A186" s="178"/>
      <c r="B186" s="59"/>
      <c r="H186" s="69"/>
      <c r="J186" s="87"/>
      <c r="K186" s="64" t="str">
        <f>IF(R184="","",CONCATENATE(IF(VLOOKUP(Z184,NP,23,FALSE)="","",IF(VLOOKUP(Z184,NP,12,FALSE)=1,VLOOKUP(Z184,NP,23,FALSE),-VLOOKUP(Z184,NP,23,FALSE))),IF(VLOOKUP(Z184,NP,24,FALSE)="","",CONCATENATE(" / ",IF(VLOOKUP(Z184,NP,12,FALSE)=1,VLOOKUP(Z184,NP,24,FALSE),-VLOOKUP(Z184,NP,24,FALSE)))),IF(VLOOKUP(Z184,NP,25,FALSE)="","",CONCATENATE(" / ",IF(VLOOKUP(Z184,NP,12,FALSE)=1,VLOOKUP(Z184,NP,25,FALSE),-VLOOKUP(Z184,NP,25,FALSE)))),IF(VLOOKUP(Z184,NP,26,FALSE)="","",CONCATENATE(" / ",IF(VLOOKUP(Z184,NP,12,FALSE)=1,VLOOKUP(Z184,NP,26,FALSE),-VLOOKUP(Z184,NP,26,FALSE)))),IF(VLOOKUP(Z184,NP,27,FALSE)="","",CONCATENATE(" / ",IF(VLOOKUP(Z184,NP,12,FALSE)=1,VLOOKUP(Z184,NP,27,FALSE),-VLOOKUP(Z184,NP,27,FALSE)))),IF(VLOOKUP(Z184,NP,28)="","",CONCATENATE(" / ",IF(VLOOKUP(Z184,NP,12)=1,VLOOKUP(Z184,NP,28),-VLOOKUP(Z184,NP,28)))),IF(VLOOKUP(Z184,NP,29)="","",CONCATENATE(" / ",IF(VLOOKUP(Z184,NP,12)=1,VLOOKUP(Z184,NP,29),-VLOOKUP(Z184,NP,29))))))</f>
        <v/>
      </c>
      <c r="L186" s="64"/>
      <c r="M186" s="107"/>
      <c r="N186" s="64"/>
      <c r="O186" s="64"/>
      <c r="P186" s="107"/>
      <c r="Q186" s="64"/>
      <c r="R186" s="74"/>
      <c r="S186" s="20" t="str">
        <f>IF(Z186="","",IF(VLOOKUP(AH151,NP,12,FALSE)=0,CONCATENATE(VLOOKUP(AH151,NP,5,FALSE),"  ",VLOOKUP(AH151,NP,6,FALSE)),IF(VLOOKUP(AH151,NP,22,FALSE)=0,CONCATENATE(VLOOKUP(AH151,NP,15,FALSE),"  ",VLOOKUP(AH151,NP,16,FALSE)),"")))</f>
        <v/>
      </c>
      <c r="T186" s="20"/>
      <c r="U186" s="92"/>
      <c r="V186" s="20"/>
      <c r="W186" s="20"/>
      <c r="X186" s="92"/>
      <c r="Y186" s="20"/>
      <c r="Z186" s="84" t="str">
        <f>IF(AND(VLOOKUP(AH151,NP,12,FALSE)=0,VLOOKUP(AH151,NP,22,FALSE)=0),"",IF(VLOOKUP(AH151,NP,12,FALSE)=0,VLOOKUP(AH151,NP,4,FALSE),IF(VLOOKUP(AH151,NP,22,FALSE)=0,VLOOKUP(AH151,NP,14,FALSE),"")))</f>
        <v/>
      </c>
      <c r="AA186" s="164">
        <v>59</v>
      </c>
      <c r="AB186" s="34"/>
      <c r="AC186" s="94"/>
      <c r="AD186" s="34"/>
      <c r="AE186" s="34"/>
      <c r="AF186" s="94"/>
      <c r="AG186" s="34"/>
      <c r="AH186" s="32"/>
      <c r="AR186" s="11"/>
      <c r="AS186" s="23"/>
      <c r="AT186" s="18"/>
      <c r="AU186" s="99"/>
      <c r="AV186" s="18"/>
      <c r="AW186" s="18"/>
      <c r="AX186" s="99"/>
      <c r="AZ186" s="11"/>
      <c r="BA186" s="24"/>
      <c r="BB186" s="24"/>
      <c r="BC186" s="98"/>
      <c r="BD186" s="24"/>
      <c r="BE186" s="24"/>
      <c r="BF186" s="98"/>
      <c r="BG186" s="18"/>
      <c r="BI186" s="65"/>
      <c r="BJ186" s="62"/>
      <c r="BK186" s="106"/>
      <c r="BL186" s="62"/>
      <c r="BM186" s="62"/>
      <c r="BN186" s="106"/>
      <c r="BO186" s="109">
        <v>51</v>
      </c>
      <c r="BP186" s="84" t="str">
        <f>IF(AND(VLOOKUP(BH151,NP,12,FALSE)=0,VLOOKUP(BH151,NP,22,FALSE)=0),"",IF(VLOOKUP(BH151,NP,12,FALSE)=0,VLOOKUP(BH151,NP,4,FALSE),IF(VLOOKUP(BH151,NP,22,FALSE)=0,VLOOKUP(BH151,NP,14,FALSE),"")))</f>
        <v/>
      </c>
      <c r="BQ186" s="20" t="str">
        <f>IF(BP186="","",IF(VLOOKUP(BH151,NP,12,FALSE)=0,CONCATENATE(VLOOKUP(BH151,NP,5,FALSE),"  ",VLOOKUP(BH151,NP,6,FALSE)),IF(VLOOKUP(BH151,NP,22,FALSE)=0,CONCATENATE(VLOOKUP(BH151,NP,15,FALSE),"  ",VLOOKUP(BH151,NP,16,FALSE)),"")))</f>
        <v/>
      </c>
      <c r="BR186" s="20"/>
      <c r="BS186" s="92"/>
      <c r="BT186" s="20"/>
      <c r="BU186" s="20"/>
      <c r="BV186" s="92"/>
      <c r="BW186" s="20"/>
      <c r="BX186" s="26"/>
      <c r="BY186" s="64" t="str">
        <f>IF(BX184="","",CONCATENATE(IF(VLOOKUP(BP184,NP,23,FALSE)="","",IF(VLOOKUP(BP184,NP,12,FALSE)=1,VLOOKUP(BP184,NP,23,FALSE),-VLOOKUP(BP184,NP,23,FALSE))),IF(VLOOKUP(BP184,NP,24,FALSE)="","",CONCATENATE(" / ",IF(VLOOKUP(BP184,NP,12,FALSE)=1,VLOOKUP(BP184,NP,24,FALSE),-VLOOKUP(BP184,NP,24,FALSE)))),IF(VLOOKUP(BP184,NP,25,FALSE)="","",CONCATENATE(" / ",IF(VLOOKUP(BP184,NP,12,FALSE)=1,VLOOKUP(BP184,NP,25,FALSE),-VLOOKUP(BP184,NP,25,FALSE)))),IF(VLOOKUP(BP184,NP,26,FALSE)="","",CONCATENATE(" / ",IF(VLOOKUP(BP184,NP,12,FALSE)=1,VLOOKUP(BP184,NP,26,FALSE),-VLOOKUP(BP184,NP,26,FALSE)))),IF(VLOOKUP(BP184,NP,27,FALSE)="","",CONCATENATE(" / ",IF(VLOOKUP(BP184,NP,12,FALSE)=1,VLOOKUP(BP184,NP,27,FALSE),-VLOOKUP(BP184,NP,27,FALSE)))),IF(VLOOKUP(BP184,NP,28)="","",CONCATENATE(" / ",IF(VLOOKUP(BP184,NP,12)=1,VLOOKUP(BP184,NP,28),-VLOOKUP(BP184,NP,28)))),IF(VLOOKUP(BP184,NP,29)="","",CONCATENATE(" / ",IF(VLOOKUP(BP184,NP,12)=1,VLOOKUP(BP184,NP,29),-VLOOKUP(BP184,NP,29))))))</f>
        <v/>
      </c>
      <c r="BZ186" s="64"/>
      <c r="CA186" s="107"/>
      <c r="CB186" s="64"/>
      <c r="CC186" s="64"/>
      <c r="CD186" s="107"/>
      <c r="CE186" s="64"/>
      <c r="CF186" s="26"/>
      <c r="CG186" s="18"/>
      <c r="CH186" s="18"/>
      <c r="CI186" s="18"/>
      <c r="CJ186" s="18"/>
      <c r="CK186" s="18"/>
      <c r="CL186" s="18"/>
      <c r="CM186" s="18"/>
      <c r="CN186" s="178"/>
      <c r="CO186" s="59"/>
    </row>
    <row r="187" spans="1:93" ht="12" customHeight="1">
      <c r="A187" s="176">
        <f>A175+1</f>
        <v>93</v>
      </c>
      <c r="B187" s="50" t="s">
        <v>110</v>
      </c>
      <c r="C187" s="20" t="str">
        <f>IF(J187="","",IF(VLOOKUP(R187,NP,12,FALSE)=1,CONCATENATE(VLOOKUP(R187,NP,5,FALSE),"  ",VLOOKUP(R187,NP,6,FALSE)),IF(VLOOKUP(R187,NP,22,FALSE)=1,CONCATENATE(VLOOKUP(R187,NP,15,FALSE),"  ",VLOOKUP(R187,NP,16,FALSE)),"")))</f>
        <v/>
      </c>
      <c r="D187" s="20"/>
      <c r="E187" s="20"/>
      <c r="F187" s="20"/>
      <c r="G187" s="20"/>
      <c r="H187" s="20"/>
      <c r="I187" s="20"/>
      <c r="J187" s="82" t="str">
        <f>IF(VLOOKUP(R187,NP,12,FALSE)=1,VLOOKUP(R187,NP,4,FALSE),IF(VLOOKUP(R187,NP,22,FALSE)=1,VLOOKUP(R187,NP,14,FALSE),""))</f>
        <v/>
      </c>
      <c r="K187" s="125" t="s">
        <v>67</v>
      </c>
      <c r="L187" s="125"/>
      <c r="M187" s="126" t="str">
        <f>IF(VLOOKUP(R187,NP,32,FALSE)="","",IF(VLOOKUP(R187,NP,32,FALSE)=0,"",VLOOKUP(R187,NP,32,FALSE)))</f>
        <v/>
      </c>
      <c r="N187" s="127" t="str">
        <f>IF(VLOOKUP(R187,NP,33,FALSE)="","",IF(VLOOKUP(R187,NP,34,FALSE)=2,"",VLOOKUP(R187,NP,34,FALSE)))</f>
        <v/>
      </c>
      <c r="O187" s="127"/>
      <c r="P187" s="128" t="str">
        <f>IF(VLOOKUP(R187,NP,33,FALSE)="","",IF(VLOOKUP(R187,NP,33,FALSE)=0,"",VLOOKUP(R187,NP,33,FALSE)))</f>
        <v/>
      </c>
      <c r="Q187" s="137"/>
      <c r="R187" s="139">
        <f>R171+1</f>
        <v>367</v>
      </c>
      <c r="S187" s="64" t="str">
        <f>IF(Z186="","",IF(VLOOKUP(AH151,NP,12,FALSE)=0,CONCATENATE(VLOOKUP(AH151,NP,8,FALSE)," pts - ",VLOOKUP(AH151,NP,11,FALSE)),IF(VLOOKUP(AH151,NP,22,FALSE)=0,CONCATENATE(VLOOKUP(AH151,NP,18,FALSE)," pts - ",VLOOKUP(AH151,NP,21,FALSE)),"")))</f>
        <v/>
      </c>
      <c r="T187" s="64"/>
      <c r="U187" s="107"/>
      <c r="V187" s="64"/>
      <c r="W187" s="64"/>
      <c r="X187" s="107"/>
      <c r="Y187" s="64"/>
      <c r="Z187" s="18"/>
      <c r="AH187" s="32"/>
      <c r="AR187" s="11"/>
      <c r="AS187" s="23"/>
      <c r="AT187" s="23"/>
      <c r="AU187" s="93"/>
      <c r="AV187" s="23"/>
      <c r="AW187" s="23"/>
      <c r="AX187" s="93"/>
      <c r="AY187" s="18"/>
      <c r="BI187" s="39"/>
      <c r="BP187" s="18"/>
      <c r="BQ187" s="64" t="str">
        <f>IF(BP186="","",IF(VLOOKUP(BH151,NP,12,FALSE)=0,CONCATENATE(VLOOKUP(BH151,NP,8,FALSE)," pts - ",VLOOKUP(BH151,NP,11,FALSE)),IF(VLOOKUP(BH151,NP,22,FALSE)=0,CONCATENATE(VLOOKUP(BH151,NP,18,FALSE)," pts - ",VLOOKUP(BH151,NP,21,FALSE)),"")))</f>
        <v/>
      </c>
      <c r="BR187" s="64"/>
      <c r="BS187" s="107"/>
      <c r="BT187" s="64"/>
      <c r="BU187" s="64"/>
      <c r="BV187" s="107"/>
      <c r="BW187" s="64"/>
      <c r="BX187" s="139">
        <f>BX171+1</f>
        <v>359</v>
      </c>
      <c r="BY187" s="125" t="s">
        <v>67</v>
      </c>
      <c r="BZ187" s="125"/>
      <c r="CA187" s="126" t="str">
        <f>IF(VLOOKUP(BX187,NP,32,FALSE)="","",IF(VLOOKUP(BX187,NP,32,FALSE)=0,"",VLOOKUP(BX187,NP,32,FALSE)))</f>
        <v/>
      </c>
      <c r="CB187" s="127" t="str">
        <f>IF(VLOOKUP(BX187,NP,33,FALSE)="","",IF(VLOOKUP(BX187,NP,34,FALSE)=2,"",VLOOKUP(BX187,NP,34,FALSE)))</f>
        <v/>
      </c>
      <c r="CC187" s="127"/>
      <c r="CD187" s="128" t="str">
        <f>IF(VLOOKUP(BX187,NP,33,FALSE)="","",IF(VLOOKUP(BX187,NP,33,FALSE)=0,"",VLOOKUP(BX187,NP,33,FALSE)))</f>
        <v/>
      </c>
      <c r="CE187" s="137"/>
      <c r="CF187" s="83" t="str">
        <f>IF(VLOOKUP(BX187,NP,12,FALSE)=1,VLOOKUP(BX187,NP,4,FALSE),IF(VLOOKUP(BX187,NP,22,FALSE)=1,VLOOKUP(BX187,NP,14,FALSE),""))</f>
        <v/>
      </c>
      <c r="CG187" s="20" t="str">
        <f>IF(CF187="","",IF(VLOOKUP(BX187,NP,12,FALSE)=1,CONCATENATE(VLOOKUP(BX187,NP,5,FALSE),"  ",VLOOKUP(BX187,NP,6,FALSE)),IF(VLOOKUP(BX187,NP,22,FALSE)=1,CONCATENATE(VLOOKUP(BX187,NP,15,FALSE),"  ",VLOOKUP(BX187,NP,16,FALSE)),"")))</f>
        <v/>
      </c>
      <c r="CH187" s="20"/>
      <c r="CI187" s="20"/>
      <c r="CJ187" s="20"/>
      <c r="CK187" s="20"/>
      <c r="CL187" s="20"/>
      <c r="CM187" s="20"/>
      <c r="CN187" s="176">
        <f>CN175+1</f>
        <v>77</v>
      </c>
      <c r="CO187" s="50" t="s">
        <v>110</v>
      </c>
    </row>
    <row r="188" spans="1:93" ht="12" customHeight="1" thickBot="1">
      <c r="A188" s="179"/>
      <c r="B188" s="59"/>
      <c r="C188" s="64" t="str">
        <f>IF(J187="","",IF(VLOOKUP(R187,NP,12,FALSE)=1,CONCATENATE(VLOOKUP(R187,NP,8,FALSE)," pts - ",VLOOKUP(R187,NP,11,FALSE)),IF(VLOOKUP(R187,NP,22,FALSE)=1,CONCATENATE(VLOOKUP(R187,NP,18,FALSE)," pts - ",VLOOKUP(R187,NP,21,FALSE)),"")))</f>
        <v/>
      </c>
      <c r="D188" s="64"/>
      <c r="E188" s="64"/>
      <c r="F188" s="64"/>
      <c r="G188" s="64"/>
      <c r="H188" s="64"/>
      <c r="I188" s="64"/>
      <c r="J188" s="87"/>
      <c r="K188" s="18"/>
      <c r="L188" s="18"/>
      <c r="M188" s="99"/>
      <c r="N188" s="18"/>
      <c r="O188" s="18"/>
      <c r="P188" s="99"/>
      <c r="Q188" s="18"/>
      <c r="R188" s="11"/>
      <c r="S188" s="20" t="str">
        <f>IF(Z188="","",IF(VLOOKUP(AH157,NP,12,FALSE)=0,CONCATENATE(VLOOKUP(AH157,NP,5,FALSE),"  ",VLOOKUP(AH157,NP,6,FALSE)),IF(VLOOKUP(AH157,NP,22,FALSE)=0,CONCATENATE(VLOOKUP(AH157,NP,15,FALSE),"  ",VLOOKUP(AH157,NP,16,FALSE)),"")))</f>
        <v/>
      </c>
      <c r="T188" s="20"/>
      <c r="U188" s="92"/>
      <c r="V188" s="20"/>
      <c r="W188" s="20"/>
      <c r="X188" s="92"/>
      <c r="Y188" s="20"/>
      <c r="Z188" s="84" t="str">
        <f>IF(AND(VLOOKUP(AH157,NP,12,FALSE)=0,VLOOKUP(AH157,NP,22,FALSE)=0),"",IF(VLOOKUP(AH157,NP,12,FALSE)=0,VLOOKUP(AH157,NP,4,FALSE),IF(VLOOKUP(AH157,NP,22,FALSE)=0,VLOOKUP(AH157,NP,14,FALSE),"")))</f>
        <v/>
      </c>
      <c r="AA188" s="164">
        <v>70</v>
      </c>
      <c r="AB188" s="34"/>
      <c r="AC188" s="94"/>
      <c r="AD188" s="34"/>
      <c r="AE188" s="34"/>
      <c r="AF188" s="94"/>
      <c r="AG188" s="34"/>
      <c r="AH188" s="32"/>
      <c r="AR188" s="11"/>
      <c r="AS188" s="23"/>
      <c r="AT188" s="24"/>
      <c r="AU188" s="98"/>
      <c r="AV188" s="24"/>
      <c r="AW188" s="24"/>
      <c r="AX188" s="98"/>
      <c r="BI188" s="65"/>
      <c r="BJ188" s="62"/>
      <c r="BK188" s="106"/>
      <c r="BL188" s="62"/>
      <c r="BM188" s="62"/>
      <c r="BN188" s="106"/>
      <c r="BO188" s="109">
        <v>78</v>
      </c>
      <c r="BP188" s="84" t="str">
        <f>IF(AND(VLOOKUP(BH157,NP,12,FALSE)=0,VLOOKUP(BH157,NP,22,FALSE)=0),"",IF(VLOOKUP(BH157,NP,12,FALSE)=0,VLOOKUP(BH157,NP,4,FALSE),IF(VLOOKUP(BH157,NP,22,FALSE)=0,VLOOKUP(BH157,NP,14,FALSE),"")))</f>
        <v/>
      </c>
      <c r="BQ188" s="20" t="str">
        <f>IF(BP188="","",IF(VLOOKUP(BH157,NP,12,FALSE)=0,CONCATENATE(VLOOKUP(BH157,NP,5,FALSE),"  ",VLOOKUP(BH157,NP,6,FALSE)),IF(VLOOKUP(BH157,NP,22,FALSE)=0,CONCATENATE(VLOOKUP(BH157,NP,15,FALSE),"  ",VLOOKUP(BH157,NP,16,FALSE)),"")))</f>
        <v/>
      </c>
      <c r="BR188" s="20"/>
      <c r="BS188" s="92"/>
      <c r="BT188" s="20"/>
      <c r="BU188" s="20"/>
      <c r="BV188" s="92"/>
      <c r="BW188" s="20"/>
      <c r="BX188" s="11"/>
      <c r="BY188" s="18"/>
      <c r="BZ188" s="18"/>
      <c r="CA188" s="99"/>
      <c r="CB188" s="18"/>
      <c r="CC188" s="18"/>
      <c r="CD188" s="99"/>
      <c r="CE188" s="18"/>
      <c r="CF188" s="25"/>
      <c r="CG188" s="64" t="str">
        <f>IF(CF187="","",IF(VLOOKUP(BX187,NP,12,FALSE)=1,CONCATENATE(VLOOKUP(BX187,NP,8,FALSE)," pts - ",VLOOKUP(BX187,NP,11,FALSE)),IF(VLOOKUP(BX187,NP,22,FALSE)=1,CONCATENATE(VLOOKUP(BX187,NP,18,FALSE)," pts - ",VLOOKUP(BX187,NP,21,FALSE)),"")))</f>
        <v/>
      </c>
      <c r="CH188" s="64"/>
      <c r="CI188" s="64"/>
      <c r="CJ188" s="64"/>
      <c r="CK188" s="64"/>
      <c r="CL188" s="64"/>
      <c r="CM188" s="64"/>
      <c r="CN188" s="179"/>
      <c r="CO188" s="59"/>
    </row>
    <row r="189" spans="1:93" ht="12" customHeight="1">
      <c r="A189" s="179"/>
      <c r="B189" s="59"/>
      <c r="C189" s="64" t="str">
        <f>IF(J187="","",CONCATENATE(IF(VLOOKUP(R187,NP,23,FALSE)="","",IF(VLOOKUP(R187,NP,12,FALSE)=1,VLOOKUP(R187,NP,23,FALSE),-VLOOKUP(R187,NP,23,FALSE))),IF(VLOOKUP(R187,NP,24,FALSE)="","",CONCATENATE(" / ",IF(VLOOKUP(R187,NP,12,FALSE)=1,VLOOKUP(R187,NP,24,FALSE),-VLOOKUP(R187,NP,24,FALSE)))),IF(VLOOKUP(R187,NP,25,FALSE)="","",CONCATENATE(" / ",IF(VLOOKUP(R187,NP,12,FALSE)=1,VLOOKUP(R187,NP,25,FALSE),-VLOOKUP(R187,NP,25,FALSE)))),IF(VLOOKUP(R187,NP,26,FALSE)="","",CONCATENATE(" / ",IF(VLOOKUP(R187,NP,12,FALSE)=1,VLOOKUP(R187,NP,26,FALSE),-VLOOKUP(R187,NP,26,FALSE)))),IF(VLOOKUP(R187,NP,27,FALSE)="","",CONCATENATE(" / ",IF(VLOOKUP(R187,NP,12,FALSE)=1,VLOOKUP(R187,NP,27,FALSE),-VLOOKUP(R187,NP,27,FALSE)))),IF(VLOOKUP(R187,NP,28)="","",CONCATENATE(" / ",IF(VLOOKUP(R187,NP,12)=1,VLOOKUP(R187,NP,28),-VLOOKUP(R187,NP,28)))),IF(VLOOKUP(R187,NP,29)="","",CONCATENATE(" / ",IF(VLOOKUP(R187,NP,12)=1,VLOOKUP(R187,NP,29),-VLOOKUP(R187,NP,29))))))</f>
        <v/>
      </c>
      <c r="D189" s="64"/>
      <c r="E189" s="64"/>
      <c r="F189" s="64"/>
      <c r="G189" s="64"/>
      <c r="H189" s="64"/>
      <c r="I189" s="64"/>
      <c r="J189" s="87"/>
      <c r="K189" s="120"/>
      <c r="L189" s="121"/>
      <c r="M189" s="122"/>
      <c r="N189" s="121"/>
      <c r="O189" s="121"/>
      <c r="P189" s="122"/>
      <c r="Q189" s="4"/>
      <c r="R189" s="166"/>
      <c r="S189" s="64" t="str">
        <f>IF(Z188="","",IF(VLOOKUP(AH157,NP,12,FALSE)=0,CONCATENATE(VLOOKUP(AH157,NP,8,FALSE)," pts - ",VLOOKUP(AH157,NP,11,FALSE)),IF(VLOOKUP(AH157,NP,22,FALSE)=0,CONCATENATE(VLOOKUP(AH157,NP,18,FALSE)," pts - ",VLOOKUP(AH157,NP,21,FALSE)),"")))</f>
        <v/>
      </c>
      <c r="T189" s="64"/>
      <c r="U189" s="107"/>
      <c r="V189" s="64"/>
      <c r="W189" s="64"/>
      <c r="X189" s="107"/>
      <c r="Y189" s="64"/>
      <c r="Z189" s="18"/>
      <c r="AH189" s="32"/>
      <c r="AN189" s="112"/>
      <c r="AO189" s="149"/>
      <c r="AP189" s="5"/>
      <c r="AQ189" s="5"/>
      <c r="AR189" s="5"/>
      <c r="AS189" s="5"/>
      <c r="AT189" s="5"/>
      <c r="AU189" s="169"/>
      <c r="AV189" s="5"/>
      <c r="AW189" s="5"/>
      <c r="AX189" s="100"/>
      <c r="AY189" s="150"/>
      <c r="AZ189" s="150"/>
      <c r="BA189" s="150"/>
      <c r="BB189" s="150"/>
      <c r="BC189" s="170"/>
      <c r="BI189" s="39"/>
      <c r="BP189" s="18"/>
      <c r="BQ189" s="64" t="str">
        <f>IF(BP188="","",IF(VLOOKUP(BH157,NP,12,FALSE)=0,CONCATENATE(VLOOKUP(BH157,NP,8,FALSE)," pts - ",VLOOKUP(BH157,NP,11,FALSE)),IF(VLOOKUP(BH157,NP,22,FALSE)=0,CONCATENATE(VLOOKUP(BH157,NP,18,FALSE)," pts - ",VLOOKUP(BH157,NP,21,FALSE)),"")))</f>
        <v/>
      </c>
      <c r="BR189" s="64"/>
      <c r="BS189" s="107"/>
      <c r="BT189" s="64"/>
      <c r="BU189" s="64"/>
      <c r="BV189" s="107"/>
      <c r="BW189" s="64"/>
      <c r="BX189" s="140"/>
      <c r="BY189" s="120"/>
      <c r="BZ189" s="121"/>
      <c r="CA189" s="122"/>
      <c r="CB189" s="121"/>
      <c r="CC189" s="121"/>
      <c r="CD189" s="122"/>
      <c r="CE189" s="4"/>
      <c r="CF189" s="26"/>
      <c r="CG189" s="64" t="str">
        <f>IF(CF187="","",CONCATENATE(IF(VLOOKUP(BX187,NP,23,FALSE)="","",IF(VLOOKUP(BX187,NP,12,FALSE)=1,VLOOKUP(BX187,NP,23,FALSE),-VLOOKUP(BX187,NP,23,FALSE))),IF(VLOOKUP(BX187,NP,24,FALSE)="","",CONCATENATE(" / ",IF(VLOOKUP(BX187,NP,12,FALSE)=1,VLOOKUP(BX187,NP,24,FALSE),-VLOOKUP(BX187,NP,24,FALSE)))),IF(VLOOKUP(BX187,NP,25,FALSE)="","",CONCATENATE(" / ",IF(VLOOKUP(BX187,NP,12,FALSE)=1,VLOOKUP(BX187,NP,25,FALSE),-VLOOKUP(BX187,NP,25,FALSE)))),IF(VLOOKUP(BX187,NP,26,FALSE)="","",CONCATENATE(" / ",IF(VLOOKUP(BX187,NP,12,FALSE)=1,VLOOKUP(BX187,NP,26,FALSE),-VLOOKUP(BX187,NP,26,FALSE)))),IF(VLOOKUP(BX187,NP,27,FALSE)="","",CONCATENATE(" / ",IF(VLOOKUP(BX187,NP,12,FALSE)=1,VLOOKUP(BX187,NP,27,FALSE),-VLOOKUP(BX187,NP,27,FALSE)))),IF(VLOOKUP(BX187,NP,28)="","",CONCATENATE(" / ",IF(VLOOKUP(BX187,NP,12)=1,VLOOKUP(BX187,NP,28),-VLOOKUP(BX187,NP,28)))),IF(VLOOKUP(BX187,NP,29)="","",CONCATENATE(" / ",IF(VLOOKUP(BX187,NP,12)=1,VLOOKUP(BX187,NP,29),-VLOOKUP(BX187,NP,29))))))</f>
        <v/>
      </c>
      <c r="CH189" s="64"/>
      <c r="CI189" s="64"/>
      <c r="CJ189" s="64"/>
      <c r="CK189" s="64"/>
      <c r="CL189" s="64"/>
      <c r="CM189" s="64"/>
      <c r="CN189" s="179"/>
      <c r="CO189" s="59"/>
    </row>
    <row r="190" spans="1:93" ht="12" customHeight="1">
      <c r="A190" s="178"/>
      <c r="B190" s="59"/>
      <c r="J190" s="87"/>
      <c r="K190" s="20" t="str">
        <f>IF(R190="","",CONCATENATE(VLOOKUP(R187,NP,15,FALSE),"  ",VLOOKUP(R187,NP,16,FALSE)))</f>
        <v/>
      </c>
      <c r="L190" s="20"/>
      <c r="M190" s="92"/>
      <c r="N190" s="20"/>
      <c r="O190" s="20"/>
      <c r="P190" s="92"/>
      <c r="Q190" s="20"/>
      <c r="R190" s="82" t="str">
        <f>IF(VLOOKUP(R187,NP,14,FALSE)=0,"",VLOOKUP(R187,NP,14,FALSE))</f>
        <v/>
      </c>
      <c r="S190" s="125" t="s">
        <v>67</v>
      </c>
      <c r="T190" s="125"/>
      <c r="U190" s="126" t="str">
        <f>IF(VLOOKUP(Z190,NP,32,FALSE)="","",IF(VLOOKUP(Z190,NP,32,FALSE)=0,"",VLOOKUP(Z190,NP,32,FALSE)))</f>
        <v/>
      </c>
      <c r="V190" s="127" t="str">
        <f>IF(VLOOKUP(Z190,NP,33,FALSE)="","",IF(VLOOKUP(Z190,NP,34,FALSE)=2,"",VLOOKUP(Z190,NP,34,FALSE)))</f>
        <v/>
      </c>
      <c r="W190" s="127"/>
      <c r="X190" s="128" t="str">
        <f>IF(VLOOKUP(Z190,NP,33,FALSE)="","",IF(VLOOKUP(Z190,NP,33,FALSE)=0,"",VLOOKUP(Z190,NP,33,FALSE)))</f>
        <v/>
      </c>
      <c r="Y190" s="137"/>
      <c r="Z190" s="139">
        <f>Z184+1</f>
        <v>352</v>
      </c>
      <c r="AH190" s="32"/>
      <c r="AN190" s="36" t="s">
        <v>2</v>
      </c>
      <c r="AO190" s="121"/>
      <c r="AP190" s="4"/>
      <c r="AQ190" s="13"/>
      <c r="AR190" s="211" t="str">
        <f>IF('Liste des parties'!$AH$3&lt;10000,Date,'Liste des parties'!$AH$3)</f>
        <v>14/11/2024</v>
      </c>
      <c r="AS190" s="211"/>
      <c r="AT190" s="211"/>
      <c r="AU190" s="211"/>
      <c r="AV190" s="211"/>
      <c r="AW190" s="211"/>
      <c r="AX190" s="211"/>
      <c r="AY190" s="211"/>
      <c r="AZ190" s="211"/>
      <c r="BA190" s="211"/>
      <c r="BB190" s="211"/>
      <c r="BC190" s="212"/>
      <c r="BI190" s="39"/>
      <c r="BP190" s="139">
        <f>BP184+1</f>
        <v>344</v>
      </c>
      <c r="BQ190" s="125" t="s">
        <v>67</v>
      </c>
      <c r="BR190" s="125"/>
      <c r="BS190" s="126" t="str">
        <f>IF(VLOOKUP(BP190,NP,32,FALSE)="","",IF(VLOOKUP(BP190,NP,32,FALSE)=0,"",VLOOKUP(BP190,NP,32,FALSE)))</f>
        <v/>
      </c>
      <c r="BT190" s="127" t="str">
        <f>IF(VLOOKUP(BP190,NP,33,FALSE)="","",IF(VLOOKUP(BP190,NP,34,FALSE)=2,"",VLOOKUP(BP190,NP,34,FALSE)))</f>
        <v/>
      </c>
      <c r="BU190" s="127"/>
      <c r="BV190" s="128" t="str">
        <f>IF(VLOOKUP(BP190,NP,33,FALSE)="","",IF(VLOOKUP(BP190,NP,33,FALSE)=0,"",VLOOKUP(BP190,NP,33,FALSE)))</f>
        <v/>
      </c>
      <c r="BW190" s="137"/>
      <c r="BX190" s="83" t="str">
        <f>IF(VLOOKUP(BX187,NP,14,FALSE)=0,"",VLOOKUP(BX187,NP,14,FALSE))</f>
        <v/>
      </c>
      <c r="BY190" s="20" t="str">
        <f>IF(BX190="","",CONCATENATE(VLOOKUP(BX187,NP,15,FALSE),"  ",VLOOKUP(BX187,NP,16,FALSE)))</f>
        <v/>
      </c>
      <c r="BZ190" s="20"/>
      <c r="CA190" s="92"/>
      <c r="CB190" s="20"/>
      <c r="CC190" s="20"/>
      <c r="CD190" s="92"/>
      <c r="CE190" s="20"/>
      <c r="CF190" s="26"/>
      <c r="CG190" s="18"/>
      <c r="CH190" s="18"/>
      <c r="CI190" s="18"/>
      <c r="CJ190" s="18"/>
      <c r="CK190" s="18"/>
      <c r="CL190" s="18"/>
      <c r="CM190" s="18"/>
      <c r="CN190" s="178"/>
      <c r="CO190" s="59"/>
    </row>
    <row r="191" spans="1:93" ht="12" customHeight="1">
      <c r="A191" s="178"/>
      <c r="B191" s="59"/>
      <c r="J191" s="30"/>
      <c r="K191" s="66" t="str">
        <f>IF(R190="","",CONCATENATE(VLOOKUP(R187,NP,18,FALSE)," pts - ",VLOOKUP(R187,NP,21,FALSE)))</f>
        <v/>
      </c>
      <c r="L191" s="66"/>
      <c r="M191" s="108"/>
      <c r="N191" s="66"/>
      <c r="O191" s="66"/>
      <c r="P191" s="108"/>
      <c r="Q191" s="66"/>
      <c r="R191" s="132">
        <v>70</v>
      </c>
      <c r="S191" s="18"/>
      <c r="T191" s="18"/>
      <c r="U191" s="99"/>
      <c r="V191" s="18"/>
      <c r="W191" s="18"/>
      <c r="X191" s="99"/>
      <c r="Y191" s="18"/>
      <c r="Z191" s="18"/>
      <c r="AH191" s="32"/>
      <c r="AN191" s="113"/>
      <c r="AO191" s="121"/>
      <c r="AP191" s="4"/>
      <c r="AQ191" s="153"/>
      <c r="AR191" s="153"/>
      <c r="AS191" s="153"/>
      <c r="AT191" s="153"/>
      <c r="AU191" s="143"/>
      <c r="AV191" s="141"/>
      <c r="AW191" s="141"/>
      <c r="AX191" s="143"/>
      <c r="AY191" s="154"/>
      <c r="AZ191" s="154"/>
      <c r="BA191" s="154"/>
      <c r="BB191" s="154"/>
      <c r="BC191" s="171"/>
      <c r="BD191" s="23"/>
      <c r="BE191" s="23"/>
      <c r="BF191" s="93"/>
      <c r="BG191" s="18"/>
      <c r="BI191" s="39"/>
      <c r="BP191" s="18"/>
      <c r="BQ191" s="18"/>
      <c r="BR191" s="18"/>
      <c r="BS191" s="99"/>
      <c r="BT191" s="18"/>
      <c r="BU191" s="18"/>
      <c r="BV191" s="99"/>
      <c r="BW191" s="18"/>
      <c r="BX191" s="136">
        <v>78</v>
      </c>
      <c r="BY191" s="66" t="str">
        <f>IF(BX190="","",CONCATENATE(VLOOKUP(BX187,NP,18,FALSE)," pts - ",VLOOKUP(BX187,NP,21,FALSE)))</f>
        <v/>
      </c>
      <c r="BZ191" s="66"/>
      <c r="CA191" s="108"/>
      <c r="CB191" s="66"/>
      <c r="CC191" s="66"/>
      <c r="CD191" s="108"/>
      <c r="CE191" s="66"/>
      <c r="CF191" s="11"/>
      <c r="CG191" s="18"/>
      <c r="CH191" s="18"/>
      <c r="CI191" s="18"/>
      <c r="CJ191" s="18"/>
      <c r="CK191" s="18"/>
      <c r="CL191" s="18"/>
      <c r="CM191" s="18"/>
      <c r="CN191" s="178"/>
      <c r="CO191" s="59"/>
    </row>
    <row r="192" spans="1:93" ht="12" customHeight="1">
      <c r="A192" s="176">
        <f>A187+1</f>
        <v>94</v>
      </c>
      <c r="B192" s="50" t="s">
        <v>110</v>
      </c>
      <c r="C192" s="20" t="str">
        <f>IF(J192="","",IF(VLOOKUP(R187,NP,12,FALSE)=0,CONCATENATE(VLOOKUP(R187,NP,5,FALSE),"  ",VLOOKUP(R187,NP,6,FALSE)),IF(VLOOKUP(R187,NP,22,FALSE)=0,CONCATENATE(VLOOKUP(R187,NP,15,FALSE),"  ",VLOOKUP(R187,NP,16,FALSE)),"")))</f>
        <v/>
      </c>
      <c r="D192" s="20"/>
      <c r="E192" s="20"/>
      <c r="F192" s="20"/>
      <c r="G192" s="20"/>
      <c r="H192" s="20"/>
      <c r="I192" s="20"/>
      <c r="J192" s="84" t="str">
        <f>IF(AND(VLOOKUP(R187,NP,12,FALSE)=0,VLOOKUP(R187,NP,22,FALSE)=0),"",IF(VLOOKUP(R187,NP,12,FALSE)=0,VLOOKUP(R187,NP,4,FALSE),IF(VLOOKUP(R187,NP,22,FALSE)=0,VLOOKUP(R187,NP,14,FALSE),"")))</f>
        <v/>
      </c>
      <c r="K192" s="64" t="str">
        <f>IF(R190="","",CONCATENATE(IF(VLOOKUP(Z190,NP,23,FALSE)="","",IF(VLOOKUP(Z190,NP,12,FALSE)=1,VLOOKUP(Z190,NP,23,FALSE),-VLOOKUP(Z190,NP,23,FALSE))),IF(VLOOKUP(Z190,NP,24,FALSE)="","",CONCATENATE(" / ",IF(VLOOKUP(Z190,NP,12,FALSE)=1,VLOOKUP(Z190,NP,24,FALSE),-VLOOKUP(Z190,NP,24,FALSE)))),IF(VLOOKUP(Z190,NP,25,FALSE)="","",CONCATENATE(" / ",IF(VLOOKUP(Z190,NP,12,FALSE)=1,VLOOKUP(Z190,NP,25,FALSE),-VLOOKUP(Z190,NP,25,FALSE)))),IF(VLOOKUP(Z190,NP,26,FALSE)="","",CONCATENATE(" / ",IF(VLOOKUP(Z190,NP,12,FALSE)=1,VLOOKUP(Z190,NP,26,FALSE),-VLOOKUP(Z190,NP,26,FALSE)))),IF(VLOOKUP(Z190,NP,27,FALSE)="","",CONCATENATE(" / ",IF(VLOOKUP(Z190,NP,12,FALSE)=1,VLOOKUP(Z190,NP,27,FALSE),-VLOOKUP(Z190,NP,27,FALSE)))),IF(VLOOKUP(Z190,NP,28)="","",CONCATENATE(" / ",IF(VLOOKUP(Z190,NP,12)=1,VLOOKUP(Z190,NP,28),-VLOOKUP(Z190,NP,28)))),IF(VLOOKUP(Z190,NP,29)="","",CONCATENATE(" / ",IF(VLOOKUP(Z190,NP,12)=1,VLOOKUP(Z190,NP,29),-VLOOKUP(Z190,NP,29))))))</f>
        <v/>
      </c>
      <c r="L192" s="64"/>
      <c r="M192" s="107"/>
      <c r="N192" s="64"/>
      <c r="O192" s="64"/>
      <c r="P192" s="107"/>
      <c r="Q192" s="64"/>
      <c r="R192" s="71"/>
      <c r="S192" s="20" t="str">
        <f>IF(Z192="","",IF(VLOOKUP(AH163,NP,12,FALSE)=0,CONCATENATE(VLOOKUP(AH163,NP,5,FALSE),"  ",VLOOKUP(AH163,NP,6,FALSE)),IF(VLOOKUP(AH163,NP,22,FALSE)=0,CONCATENATE(VLOOKUP(AH163,NP,15,FALSE),"  ",VLOOKUP(AH163,NP,16,FALSE)),"")))</f>
        <v/>
      </c>
      <c r="T192" s="20"/>
      <c r="U192" s="92"/>
      <c r="V192" s="20"/>
      <c r="W192" s="20"/>
      <c r="X192" s="92"/>
      <c r="Y192" s="20"/>
      <c r="Z192" s="84" t="str">
        <f>IF(AND(VLOOKUP(AH163,NP,12,FALSE)=0,VLOOKUP(AH163,NP,22,FALSE)=0),"",IF(VLOOKUP(AH163,NP,12,FALSE)=0,VLOOKUP(AH163,NP,4,FALSE),IF(VLOOKUP(AH163,NP,22,FALSE)=0,VLOOKUP(AH163,NP,14,FALSE),"")))</f>
        <v/>
      </c>
      <c r="AA192" s="164">
        <v>123</v>
      </c>
      <c r="AB192" s="34"/>
      <c r="AC192" s="94"/>
      <c r="AD192" s="34"/>
      <c r="AE192" s="34"/>
      <c r="AF192" s="94"/>
      <c r="AG192" s="34"/>
      <c r="AH192" s="32"/>
      <c r="AN192" s="36" t="s">
        <v>74</v>
      </c>
      <c r="AO192" s="121"/>
      <c r="AP192" s="4"/>
      <c r="AQ192" s="153"/>
      <c r="AR192" s="213" t="str">
        <f>'Liste des parties'!$AD$2</f>
        <v>SPIDD V2</v>
      </c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4"/>
      <c r="BD192" s="24"/>
      <c r="BE192" s="24"/>
      <c r="BF192" s="98"/>
      <c r="BI192" s="65"/>
      <c r="BJ192" s="62"/>
      <c r="BK192" s="106"/>
      <c r="BL192" s="62"/>
      <c r="BM192" s="62"/>
      <c r="BN192" s="106"/>
      <c r="BO192" s="109">
        <v>115</v>
      </c>
      <c r="BP192" s="84" t="str">
        <f>IF(AND(VLOOKUP(BH163,NP,12,FALSE)=0,VLOOKUP(BH163,NP,22,FALSE)=0),"",IF(VLOOKUP(BH163,NP,12,FALSE)=0,VLOOKUP(BH163,NP,4,FALSE),IF(VLOOKUP(BH163,NP,22,FALSE)=0,VLOOKUP(BH163,NP,14,FALSE),"")))</f>
        <v/>
      </c>
      <c r="BQ192" s="20" t="str">
        <f>IF(BP192="","",IF(VLOOKUP(BH163,NP,12,FALSE)=0,CONCATENATE(VLOOKUP(BH163,NP,5,FALSE),"  ",VLOOKUP(BH163,NP,6,FALSE)),IF(VLOOKUP(BH163,NP,22,FALSE)=0,CONCATENATE(VLOOKUP(BH163,NP,15,FALSE),"  ",VLOOKUP(BH163,NP,16,FALSE)),"")))</f>
        <v/>
      </c>
      <c r="BR192" s="20"/>
      <c r="BS192" s="92"/>
      <c r="BT192" s="20"/>
      <c r="BU192" s="20"/>
      <c r="BV192" s="92"/>
      <c r="BW192" s="20"/>
      <c r="BX192" s="26"/>
      <c r="BY192" s="64" t="str">
        <f>IF(BX190="","",CONCATENATE(IF(VLOOKUP(BP190,NP,23,FALSE)="","",IF(VLOOKUP(BP190,NP,12,FALSE)=1,VLOOKUP(BP190,NP,23,FALSE),-VLOOKUP(BP190,NP,23,FALSE))),IF(VLOOKUP(BP190,NP,24,FALSE)="","",CONCATENATE(" / ",IF(VLOOKUP(BP190,NP,12,FALSE)=1,VLOOKUP(BP190,NP,24,FALSE),-VLOOKUP(BP190,NP,24,FALSE)))),IF(VLOOKUP(BP190,NP,25,FALSE)="","",CONCATENATE(" / ",IF(VLOOKUP(BP190,NP,12,FALSE)=1,VLOOKUP(BP190,NP,25,FALSE),-VLOOKUP(BP190,NP,25,FALSE)))),IF(VLOOKUP(BP190,NP,26,FALSE)="","",CONCATENATE(" / ",IF(VLOOKUP(BP190,NP,12,FALSE)=1,VLOOKUP(BP190,NP,26,FALSE),-VLOOKUP(BP190,NP,26,FALSE)))),IF(VLOOKUP(BP190,NP,27,FALSE)="","",CONCATENATE(" / ",IF(VLOOKUP(BP190,NP,12,FALSE)=1,VLOOKUP(BP190,NP,27,FALSE),-VLOOKUP(BP190,NP,27,FALSE)))),IF(VLOOKUP(BP190,NP,28)="","",CONCATENATE(" / ",IF(VLOOKUP(BP190,NP,12)=1,VLOOKUP(BP190,NP,28),-VLOOKUP(BP190,NP,28)))),IF(VLOOKUP(BP190,NP,29)="","",CONCATENATE(" / ",IF(VLOOKUP(BP190,NP,12)=1,VLOOKUP(BP190,NP,29),-VLOOKUP(BP190,NP,29))))))</f>
        <v/>
      </c>
      <c r="BZ192" s="64"/>
      <c r="CA192" s="107"/>
      <c r="CB192" s="64"/>
      <c r="CC192" s="64"/>
      <c r="CD192" s="107"/>
      <c r="CE192" s="64"/>
      <c r="CF192" s="84" t="str">
        <f>IF(AND(VLOOKUP(BX187,NP,12,FALSE)=0,VLOOKUP(BX187,NP,22,FALSE)=0),"",IF(VLOOKUP(BX187,NP,12,FALSE)=0,VLOOKUP(BX187,NP,4,FALSE),IF(VLOOKUP(BX187,NP,22,FALSE)=0,VLOOKUP(BX187,NP,14,FALSE),"")))</f>
        <v/>
      </c>
      <c r="CG192" s="20" t="str">
        <f>IF(CF192="","",IF(VLOOKUP(BX187,NP,12,FALSE)=0,CONCATENATE(VLOOKUP(BX187,NP,5,FALSE),"  ",VLOOKUP(BX187,NP,6,FALSE)),IF(VLOOKUP(BX187,NP,22,FALSE)=0,CONCATENATE(VLOOKUP(BX187,NP,15,FALSE),"  ",VLOOKUP(BX187,NP,16,FALSE)),"")))</f>
        <v/>
      </c>
      <c r="CH192" s="20"/>
      <c r="CI192" s="20"/>
      <c r="CJ192" s="20"/>
      <c r="CK192" s="20"/>
      <c r="CL192" s="20"/>
      <c r="CM192" s="20"/>
      <c r="CN192" s="176">
        <f>CN187+1</f>
        <v>78</v>
      </c>
      <c r="CO192" s="50" t="s">
        <v>110</v>
      </c>
    </row>
    <row r="193" spans="1:93" ht="12" customHeight="1">
      <c r="A193" s="179"/>
      <c r="B193" s="50"/>
      <c r="C193" s="64" t="str">
        <f>IF(J192="","",IF(VLOOKUP(R187,NP,12,FALSE)=0,CONCATENATE(VLOOKUP(R187,NP,8,FALSE)," pts - ",VLOOKUP(R187,NP,11,FALSE)),IF(VLOOKUP(R187,NP,22,FALSE)=0,CONCATENATE(VLOOKUP(R187,NP,18,FALSE)," pts - ",VLOOKUP(R187,NP,21,FALSE)),"")))</f>
        <v/>
      </c>
      <c r="D193" s="64"/>
      <c r="E193" s="64"/>
      <c r="F193" s="64"/>
      <c r="G193" s="64"/>
      <c r="H193" s="64"/>
      <c r="I193" s="64"/>
      <c r="J193" s="73"/>
      <c r="S193" s="64" t="str">
        <f>IF(Z192="","",IF(VLOOKUP(AH163,NP,12,FALSE)=0,CONCATENATE(VLOOKUP(AH163,NP,8,FALSE)," pts - ",VLOOKUP(AH163,NP,11,FALSE)),IF(VLOOKUP(AH163,NP,22,FALSE)=0,CONCATENATE(VLOOKUP(AH163,NP,18,FALSE)," pts - ",VLOOKUP(AH163,NP,21,FALSE)),"")))</f>
        <v/>
      </c>
      <c r="T193" s="64"/>
      <c r="U193" s="107"/>
      <c r="V193" s="64"/>
      <c r="W193" s="64"/>
      <c r="X193" s="107"/>
      <c r="Y193" s="64"/>
      <c r="Z193" s="18"/>
      <c r="AN193" s="36"/>
      <c r="AO193" s="121"/>
      <c r="AP193" s="4"/>
      <c r="AQ193" s="4"/>
      <c r="AR193" s="4"/>
      <c r="AS193" s="4"/>
      <c r="AT193" s="4"/>
      <c r="AU193" s="143"/>
      <c r="AV193" s="4"/>
      <c r="AW193" s="4"/>
      <c r="AX193" s="101"/>
      <c r="AY193" s="153"/>
      <c r="AZ193" s="153"/>
      <c r="BA193" s="153"/>
      <c r="BB193" s="153"/>
      <c r="BC193" s="171"/>
      <c r="BD193" s="28"/>
      <c r="BE193" s="28"/>
      <c r="BF193" s="15"/>
      <c r="BP193" s="18"/>
      <c r="BQ193" s="64" t="str">
        <f>IF(BP192="","",IF(VLOOKUP(BH163,NP,12,FALSE)=0,CONCATENATE(VLOOKUP(BH163,NP,8,FALSE)," pts - ",VLOOKUP(BH163,NP,11,FALSE)),IF(VLOOKUP(BH163,NP,22,FALSE)=0,CONCATENATE(VLOOKUP(BH163,NP,18,FALSE)," pts - ",VLOOKUP(BH163,NP,21,FALSE)),"")))</f>
        <v/>
      </c>
      <c r="BR193" s="64"/>
      <c r="BS193" s="107"/>
      <c r="BT193" s="64"/>
      <c r="BU193" s="64"/>
      <c r="BV193" s="107"/>
      <c r="BW193" s="64"/>
      <c r="BX193" s="56"/>
      <c r="BY193" s="58"/>
      <c r="BZ193" s="58"/>
      <c r="CA193" s="104"/>
      <c r="CB193" s="58"/>
      <c r="CC193" s="58"/>
      <c r="CD193" s="104"/>
      <c r="CE193" s="58"/>
      <c r="CF193" s="18"/>
      <c r="CG193" s="64" t="str">
        <f>IF(CF192="","",IF(VLOOKUP(BX187,NP,12,FALSE)=0,CONCATENATE(VLOOKUP(BX187,NP,8,FALSE)," pts - ",VLOOKUP(BX187,NP,11,FALSE)),IF(VLOOKUP(BX187,NP,22,FALSE)=0,CONCATENATE(VLOOKUP(BX187,NP,18,FALSE)," pts - ",VLOOKUP(BX187,NP,21,FALSE)),"")))</f>
        <v/>
      </c>
      <c r="CH193" s="64"/>
      <c r="CI193" s="64"/>
      <c r="CJ193" s="64"/>
      <c r="CK193" s="64"/>
      <c r="CL193" s="64"/>
      <c r="CM193" s="64"/>
      <c r="CN193" s="179"/>
      <c r="CO193" s="50"/>
    </row>
    <row r="194" spans="1:93" ht="12" customHeight="1">
      <c r="A194" s="184"/>
      <c r="B194" s="59"/>
      <c r="J194" s="30"/>
      <c r="K194" s="159"/>
      <c r="L194" s="160"/>
      <c r="M194" s="160"/>
      <c r="N194" s="160"/>
      <c r="O194" s="160"/>
      <c r="P194" s="160"/>
      <c r="Q194" s="160"/>
      <c r="R194" s="161"/>
      <c r="AN194" s="36" t="s">
        <v>75</v>
      </c>
      <c r="AO194" s="2"/>
      <c r="AP194" s="141"/>
      <c r="AQ194" s="154"/>
      <c r="AR194" s="215" t="str">
        <f>'Liste des parties'!$AE$2</f>
        <v xml:space="preserve"> 33_128DI-128J-CI</v>
      </c>
      <c r="AS194" s="215"/>
      <c r="AT194" s="215"/>
      <c r="AU194" s="215"/>
      <c r="AV194" s="215"/>
      <c r="AW194" s="215"/>
      <c r="AX194" s="215"/>
      <c r="AY194" s="215"/>
      <c r="AZ194" s="215"/>
      <c r="BA194" s="215"/>
      <c r="BB194" s="215"/>
      <c r="BC194" s="216"/>
      <c r="BD194" s="15"/>
      <c r="BE194" s="15"/>
      <c r="BF194" s="15"/>
      <c r="BH194" s="11"/>
      <c r="BI194" s="23"/>
      <c r="BJ194" s="23"/>
      <c r="BK194" s="93"/>
      <c r="BL194" s="23"/>
      <c r="BM194" s="23"/>
      <c r="BN194" s="93"/>
      <c r="BO194" s="18"/>
      <c r="BP194" s="56"/>
      <c r="BQ194" s="57"/>
      <c r="BR194" s="58"/>
      <c r="BS194" s="104"/>
      <c r="BT194" s="58"/>
      <c r="BU194" s="58"/>
      <c r="BV194" s="104"/>
      <c r="BW194" s="58"/>
      <c r="BX194" s="219"/>
      <c r="BY194" s="220"/>
      <c r="BZ194" s="220"/>
      <c r="CA194" s="220"/>
      <c r="CB194" s="220"/>
      <c r="CC194" s="220"/>
      <c r="CD194" s="220"/>
      <c r="CE194" s="221"/>
      <c r="CF194" s="56"/>
      <c r="CG194" s="58"/>
      <c r="CH194" s="58"/>
      <c r="CI194" s="58"/>
      <c r="CJ194" s="58"/>
      <c r="CK194" s="58"/>
      <c r="CL194" s="58"/>
      <c r="CM194" s="58"/>
      <c r="CN194" s="184"/>
      <c r="CO194" s="59"/>
    </row>
    <row r="195" spans="1:93" ht="12" customHeight="1" thickBot="1">
      <c r="A195" s="184"/>
      <c r="B195" s="59"/>
      <c r="J195" s="30"/>
      <c r="K195" s="17"/>
      <c r="L195" s="17"/>
      <c r="M195" s="17"/>
      <c r="N195" s="17"/>
      <c r="O195" s="17"/>
      <c r="P195" s="17"/>
      <c r="Q195" s="17"/>
      <c r="R195" s="17"/>
      <c r="Z195" s="32"/>
      <c r="AN195" s="41"/>
      <c r="AO195" s="156"/>
      <c r="AP195" s="6"/>
      <c r="AQ195" s="6"/>
      <c r="AR195" s="6"/>
      <c r="AS195" s="6"/>
      <c r="AT195" s="6"/>
      <c r="AU195" s="172"/>
      <c r="AV195" s="6"/>
      <c r="AW195" s="6"/>
      <c r="AX195" s="102"/>
      <c r="AY195" s="157"/>
      <c r="AZ195" s="157"/>
      <c r="BA195" s="157"/>
      <c r="BB195" s="157"/>
      <c r="BC195" s="173"/>
      <c r="BD195" s="15"/>
      <c r="BE195" s="15"/>
      <c r="BF195" s="15"/>
      <c r="BH195" s="11"/>
      <c r="BI195" s="23"/>
      <c r="BJ195" s="23"/>
      <c r="BK195" s="93"/>
      <c r="BL195" s="23"/>
      <c r="BM195" s="23"/>
      <c r="BN195" s="93"/>
      <c r="BO195" s="18"/>
      <c r="BP195" s="56"/>
      <c r="BQ195" s="57"/>
      <c r="BR195" s="58"/>
      <c r="BS195" s="104"/>
      <c r="BT195" s="58"/>
      <c r="BU195" s="58"/>
      <c r="BV195" s="104"/>
      <c r="BW195" s="58"/>
      <c r="BX195" s="68"/>
      <c r="BY195" s="68"/>
      <c r="BZ195" s="68"/>
      <c r="CA195" s="68"/>
      <c r="CB195" s="68"/>
      <c r="CC195" s="68"/>
      <c r="CD195" s="68"/>
      <c r="CE195" s="68"/>
      <c r="CF195" s="56"/>
      <c r="CG195" s="58"/>
      <c r="CH195" s="58"/>
      <c r="CI195" s="58"/>
      <c r="CJ195" s="58"/>
      <c r="CK195" s="58"/>
      <c r="CL195" s="58"/>
      <c r="CM195" s="58"/>
      <c r="CN195" s="184"/>
      <c r="CO195" s="59"/>
    </row>
    <row r="196" spans="1:93" ht="12" customHeight="1">
      <c r="A196" s="184"/>
      <c r="B196" s="59"/>
      <c r="J196" s="30"/>
      <c r="K196" s="17" t="s">
        <v>143</v>
      </c>
      <c r="L196" s="17"/>
      <c r="M196" s="17"/>
      <c r="N196" s="17"/>
      <c r="O196" s="17"/>
      <c r="P196" s="17"/>
      <c r="Q196" s="17"/>
      <c r="R196" s="17"/>
      <c r="Z196" s="32"/>
      <c r="AR196" s="11"/>
      <c r="AS196" s="23"/>
      <c r="AT196" s="23"/>
      <c r="AU196" s="93"/>
      <c r="AV196" s="23"/>
      <c r="AW196" s="23"/>
      <c r="AX196" s="93"/>
      <c r="AY196" s="18"/>
      <c r="AZ196" s="11"/>
      <c r="BA196" s="18"/>
      <c r="BB196" s="18"/>
      <c r="BC196" s="99"/>
      <c r="BD196" s="18"/>
      <c r="BE196" s="18"/>
      <c r="BF196" s="99"/>
      <c r="BH196" s="18"/>
      <c r="BI196" s="24"/>
      <c r="BJ196" s="24"/>
      <c r="BK196" s="98"/>
      <c r="BL196" s="24"/>
      <c r="BM196" s="24"/>
      <c r="BN196" s="98"/>
      <c r="BP196" s="56"/>
      <c r="BQ196" s="57"/>
      <c r="BR196" s="58"/>
      <c r="BS196" s="104"/>
      <c r="BT196" s="58"/>
      <c r="BU196" s="58"/>
      <c r="BV196" s="104"/>
      <c r="BW196" s="58"/>
      <c r="BX196" s="215" t="s">
        <v>129</v>
      </c>
      <c r="BY196" s="215"/>
      <c r="BZ196" s="215"/>
      <c r="CA196" s="215"/>
      <c r="CB196" s="215"/>
      <c r="CC196" s="215"/>
      <c r="CD196" s="215"/>
      <c r="CE196" s="215"/>
      <c r="CF196" s="56"/>
      <c r="CG196" s="58"/>
      <c r="CH196" s="58"/>
      <c r="CI196" s="58"/>
      <c r="CJ196" s="58"/>
      <c r="CK196" s="58"/>
      <c r="CL196" s="58"/>
      <c r="CM196" s="58"/>
      <c r="CN196" s="184"/>
      <c r="CO196" s="59"/>
    </row>
    <row r="197" spans="1:93" ht="12" customHeight="1">
      <c r="A197" s="184"/>
      <c r="B197" s="59"/>
      <c r="J197" s="30"/>
      <c r="Z197" s="32"/>
      <c r="BH197" s="18"/>
      <c r="BP197" s="56"/>
      <c r="BQ197" s="57"/>
      <c r="BR197" s="58"/>
      <c r="BS197" s="104"/>
      <c r="BT197" s="58"/>
      <c r="BU197" s="58"/>
      <c r="BV197" s="104"/>
      <c r="BW197" s="58"/>
      <c r="BX197" s="56"/>
      <c r="BY197" s="58"/>
      <c r="BZ197" s="58"/>
      <c r="CA197" s="104"/>
      <c r="CB197" s="58"/>
      <c r="CC197" s="58"/>
      <c r="CD197" s="104"/>
      <c r="CE197" s="58"/>
      <c r="CF197" s="56"/>
      <c r="CG197" s="58"/>
      <c r="CH197" s="58"/>
      <c r="CI197" s="58"/>
      <c r="CJ197" s="58"/>
      <c r="CK197" s="58"/>
      <c r="CL197" s="58"/>
      <c r="CM197" s="58"/>
      <c r="CN197" s="184"/>
      <c r="CO197" s="59"/>
    </row>
    <row r="198" spans="1:93" ht="12" customHeight="1">
      <c r="A198" s="178"/>
      <c r="B198" s="59"/>
      <c r="J198" s="30"/>
      <c r="K198" s="20" t="str">
        <f>IF(R198="","",IF(VLOOKUP(Z184,NP,12,FALSE)=0,CONCATENATE(VLOOKUP(Z184,NP,5,FALSE),"  ",VLOOKUP(Z184,NP,6,FALSE)),IF(VLOOKUP(Z184,NP,22,FALSE)=0,CONCATENATE(VLOOKUP(Z184,NP,15,FALSE),"  ",VLOOKUP(Z184,NP,16,FALSE)),"")))</f>
        <v/>
      </c>
      <c r="L198" s="20"/>
      <c r="M198" s="92"/>
      <c r="N198" s="20"/>
      <c r="O198" s="20"/>
      <c r="P198" s="92"/>
      <c r="Q198" s="20"/>
      <c r="R198" s="84" t="str">
        <f>IF(AND(VLOOKUP(Z184,NP,12,FALSE)=0,VLOOKUP(Z184,NP,22,FALSE)=0),"",IF(VLOOKUP(Z184,NP,12,FALSE)=0,VLOOKUP(Z184,NP,4,FALSE),IF(VLOOKUP(Z184,NP,22,FALSE)=0,VLOOKUP(Z184,NP,14,FALSE),"")))</f>
        <v/>
      </c>
      <c r="S198" s="164">
        <v>6</v>
      </c>
      <c r="T198" s="34"/>
      <c r="U198" s="94"/>
      <c r="V198" s="34"/>
      <c r="W198" s="34"/>
      <c r="X198" s="94"/>
      <c r="Y198" s="34"/>
      <c r="Z198" s="32"/>
      <c r="BH198" s="18"/>
      <c r="BP198" s="56"/>
      <c r="BQ198" s="60"/>
      <c r="BR198" s="61"/>
      <c r="BS198" s="103"/>
      <c r="BT198" s="61"/>
      <c r="BU198" s="61"/>
      <c r="BV198" s="103"/>
      <c r="BW198" s="109">
        <v>14</v>
      </c>
      <c r="BX198" s="84" t="str">
        <f>IF(AND(VLOOKUP(BP184,NP,12,FALSE)=0,VLOOKUP(BP184,NP,22,FALSE)=0),"",IF(VLOOKUP(BP184,NP,12,FALSE)=0,VLOOKUP(BP184,NP,4,FALSE),IF(VLOOKUP(BP184,NP,22,FALSE)=0,VLOOKUP(BP184,NP,14,FALSE),"")))</f>
        <v/>
      </c>
      <c r="BY198" s="20" t="str">
        <f>IF(BX198="","",IF(VLOOKUP(BP184,NP,12,FALSE)=0,CONCATENATE(VLOOKUP(BP184,NP,5,FALSE),"  ",VLOOKUP(BP184,NP,6,FALSE)),IF(VLOOKUP(BP184,NP,22,FALSE)=0,CONCATENATE(VLOOKUP(BP184,NP,15,FALSE),"  ",VLOOKUP(BP184,NP,16,FALSE)),"")))</f>
        <v/>
      </c>
      <c r="BZ198" s="20"/>
      <c r="CA198" s="92"/>
      <c r="CB198" s="20"/>
      <c r="CC198" s="20"/>
      <c r="CD198" s="92"/>
      <c r="CE198" s="20"/>
      <c r="CF198" s="11"/>
      <c r="CG198" s="18"/>
      <c r="CH198" s="18"/>
      <c r="CI198" s="18"/>
      <c r="CJ198" s="18"/>
      <c r="CK198" s="18"/>
      <c r="CL198" s="18"/>
      <c r="CM198" s="18"/>
      <c r="CN198" s="178"/>
      <c r="CO198" s="59"/>
    </row>
    <row r="199" spans="1:93" ht="12" customHeight="1">
      <c r="A199" s="178"/>
      <c r="B199" s="59"/>
      <c r="J199" s="87"/>
      <c r="K199" s="64" t="str">
        <f>IF(R198="","",IF(VLOOKUP(Z184,NP,12,FALSE)=0,CONCATENATE(VLOOKUP(Z184,NP,8,FALSE)," pts - ",VLOOKUP(Z184,NP,11,FALSE)),IF(VLOOKUP(Z184,NP,22,FALSE)=0,CONCATENATE(VLOOKUP(Z184,NP,18,FALSE)," pts - ",VLOOKUP(Z184,NP,21,FALSE)),"")))</f>
        <v/>
      </c>
      <c r="L199" s="64"/>
      <c r="M199" s="107"/>
      <c r="N199" s="64"/>
      <c r="O199" s="64"/>
      <c r="P199" s="107"/>
      <c r="Q199" s="64"/>
      <c r="R199" s="18"/>
      <c r="Z199" s="32"/>
      <c r="BH199" s="18"/>
      <c r="BP199" s="56"/>
      <c r="BQ199" s="57"/>
      <c r="BR199" s="58"/>
      <c r="BS199" s="104"/>
      <c r="BT199" s="58"/>
      <c r="BU199" s="58"/>
      <c r="BV199" s="104"/>
      <c r="BW199" s="58"/>
      <c r="BX199" s="18"/>
      <c r="BY199" s="64" t="str">
        <f>IF(BX198="","",IF(VLOOKUP(BP184,NP,12,FALSE)=0,CONCATENATE(VLOOKUP(BP184,NP,8,FALSE)," pts - ",VLOOKUP(BP184,NP,11,FALSE)),IF(VLOOKUP(BP184,NP,22,FALSE)=0,CONCATENATE(VLOOKUP(BP184,NP,18,FALSE)," pts - ",VLOOKUP(BP184,NP,21,FALSE)),"")))</f>
        <v/>
      </c>
      <c r="BZ199" s="64"/>
      <c r="CA199" s="107"/>
      <c r="CB199" s="64"/>
      <c r="CC199" s="64"/>
      <c r="CD199" s="107"/>
      <c r="CE199" s="64"/>
      <c r="CF199" s="26"/>
      <c r="CG199" s="18"/>
      <c r="CH199" s="18"/>
      <c r="CI199" s="18"/>
      <c r="CJ199" s="18"/>
      <c r="CK199" s="18"/>
      <c r="CL199" s="18"/>
      <c r="CM199" s="18"/>
      <c r="CN199" s="178"/>
      <c r="CO199" s="59"/>
    </row>
    <row r="200" spans="1:93" ht="12" customHeight="1">
      <c r="A200" s="176">
        <f>A192+1</f>
        <v>95</v>
      </c>
      <c r="B200" s="50" t="s">
        <v>110</v>
      </c>
      <c r="C200" s="20" t="str">
        <f>IF(J200="","",IF(VLOOKUP(R200,NP,12,FALSE)=1,CONCATENATE(VLOOKUP(R200,NP,5,FALSE),"  ",VLOOKUP(R200,NP,6,FALSE)),IF(VLOOKUP(R200,NP,22,FALSE)=1,CONCATENATE(VLOOKUP(R200,NP,15,FALSE),"  ",VLOOKUP(R200,NP,16,FALSE)),"")))</f>
        <v/>
      </c>
      <c r="D200" s="20"/>
      <c r="E200" s="20"/>
      <c r="F200" s="20"/>
      <c r="G200" s="20"/>
      <c r="H200" s="20"/>
      <c r="I200" s="20"/>
      <c r="J200" s="82" t="str">
        <f>IF(VLOOKUP(R200,NP,12,FALSE)=1,VLOOKUP(R200,NP,4,FALSE),IF(VLOOKUP(R200,NP,22,FALSE)=1,VLOOKUP(R200,NP,14,FALSE),""))</f>
        <v/>
      </c>
      <c r="K200" s="125" t="s">
        <v>67</v>
      </c>
      <c r="L200" s="125"/>
      <c r="M200" s="126" t="str">
        <f>IF(VLOOKUP(R200,NP,32,FALSE)="","",IF(VLOOKUP(R200,NP,32,FALSE)=0,"",VLOOKUP(R200,NP,32,FALSE)))</f>
        <v/>
      </c>
      <c r="N200" s="127" t="str">
        <f>IF(VLOOKUP(R200,NP,33,FALSE)="","",IF(VLOOKUP(R200,NP,34,FALSE)=2,"",VLOOKUP(R200,NP,34,FALSE)))</f>
        <v/>
      </c>
      <c r="O200" s="127"/>
      <c r="P200" s="128" t="str">
        <f>IF(VLOOKUP(R200,NP,33,FALSE)="","",IF(VLOOKUP(R200,NP,33,FALSE)=0,"",VLOOKUP(R200,NP,33,FALSE)))</f>
        <v/>
      </c>
      <c r="Q200" s="137"/>
      <c r="R200" s="139">
        <f>R187+1</f>
        <v>368</v>
      </c>
      <c r="Z200" s="32"/>
      <c r="BH200" s="18"/>
      <c r="BP200" s="56"/>
      <c r="BQ200" s="57"/>
      <c r="BR200" s="58"/>
      <c r="BS200" s="104"/>
      <c r="BT200" s="58"/>
      <c r="BU200" s="58"/>
      <c r="BV200" s="104"/>
      <c r="BW200" s="58"/>
      <c r="BX200" s="139">
        <f>BX187+1</f>
        <v>360</v>
      </c>
      <c r="BY200" s="125" t="s">
        <v>67</v>
      </c>
      <c r="BZ200" s="125"/>
      <c r="CA200" s="126" t="str">
        <f>IF(VLOOKUP(BX200,NP,32,FALSE)="","",IF(VLOOKUP(BX200,NP,32,FALSE)=0,"",VLOOKUP(BX200,NP,32,FALSE)))</f>
        <v/>
      </c>
      <c r="CB200" s="127" t="str">
        <f>IF(VLOOKUP(BX200,NP,33,FALSE)="","",IF(VLOOKUP(BX200,NP,34,FALSE)=2,"",VLOOKUP(BX200,NP,34,FALSE)))</f>
        <v/>
      </c>
      <c r="CC200" s="127"/>
      <c r="CD200" s="128" t="str">
        <f>IF(VLOOKUP(BX200,NP,33,FALSE)="","",IF(VLOOKUP(BX200,NP,33,FALSE)=0,"",VLOOKUP(BX200,NP,33,FALSE)))</f>
        <v/>
      </c>
      <c r="CE200" s="137"/>
      <c r="CF200" s="83" t="str">
        <f>IF(VLOOKUP(BX200,NP,12,FALSE)=1,VLOOKUP(BX200,NP,4,FALSE),IF(VLOOKUP(BX200,NP,22,FALSE)=1,VLOOKUP(BX200,NP,14,FALSE),""))</f>
        <v/>
      </c>
      <c r="CG200" s="20" t="str">
        <f>IF(CF200="","",IF(VLOOKUP(BX200,NP,12,FALSE)=1,CONCATENATE(VLOOKUP(BX200,NP,5,FALSE),"  ",VLOOKUP(BX200,NP,6,FALSE)),IF(VLOOKUP(BX200,NP,22,FALSE)=1,CONCATENATE(VLOOKUP(BX200,NP,15,FALSE),"  ",VLOOKUP(BX200,NP,16,FALSE)),"")))</f>
        <v/>
      </c>
      <c r="CH200" s="20"/>
      <c r="CI200" s="20"/>
      <c r="CJ200" s="20"/>
      <c r="CK200" s="20"/>
      <c r="CL200" s="20"/>
      <c r="CM200" s="20"/>
      <c r="CN200" s="176">
        <f>CN192+1</f>
        <v>79</v>
      </c>
      <c r="CO200" s="50" t="s">
        <v>110</v>
      </c>
    </row>
    <row r="201" spans="1:93" ht="12" customHeight="1">
      <c r="A201" s="179"/>
      <c r="B201" s="59"/>
      <c r="C201" s="64" t="str">
        <f>IF(J200="","",IF(VLOOKUP(R200,NP,12,FALSE)=1,CONCATENATE(VLOOKUP(R200,NP,8,FALSE)," pts - ",VLOOKUP(R200,NP,11,FALSE)),IF(VLOOKUP(R200,NP,22,FALSE)=1,CONCATENATE(VLOOKUP(R200,NP,18,FALSE)," pts - ",VLOOKUP(R200,NP,21,FALSE)),"")))</f>
        <v/>
      </c>
      <c r="D201" s="64"/>
      <c r="E201" s="64"/>
      <c r="F201" s="64"/>
      <c r="G201" s="64"/>
      <c r="H201" s="64"/>
      <c r="I201" s="64"/>
      <c r="J201" s="89"/>
      <c r="K201" s="18"/>
      <c r="L201" s="18"/>
      <c r="M201" s="99"/>
      <c r="N201" s="18"/>
      <c r="O201" s="18"/>
      <c r="P201" s="99"/>
      <c r="Q201" s="18"/>
      <c r="R201" s="18"/>
      <c r="Z201" s="32"/>
      <c r="BH201" s="18"/>
      <c r="BI201" s="109"/>
      <c r="BJ201" s="109"/>
      <c r="BK201" s="109"/>
      <c r="BL201" s="109"/>
      <c r="BM201" s="109"/>
      <c r="BN201" s="109"/>
      <c r="BP201" s="56"/>
      <c r="BQ201" s="57"/>
      <c r="BR201" s="58"/>
      <c r="BS201" s="104"/>
      <c r="BT201" s="58"/>
      <c r="BU201" s="58"/>
      <c r="BV201" s="104"/>
      <c r="BW201" s="58"/>
      <c r="BX201" s="18"/>
      <c r="BY201" s="18"/>
      <c r="BZ201" s="18"/>
      <c r="CA201" s="99"/>
      <c r="CB201" s="18"/>
      <c r="CC201" s="18"/>
      <c r="CD201" s="99"/>
      <c r="CE201" s="18"/>
      <c r="CF201" s="25"/>
      <c r="CG201" s="64" t="str">
        <f>IF(CF200="","",IF(VLOOKUP(BX200,NP,12,FALSE)=1,CONCATENATE(VLOOKUP(BX200,NP,8,FALSE)," pts - ",VLOOKUP(BX200,NP,11,FALSE)),IF(VLOOKUP(BX200,NP,22,FALSE)=1,CONCATENATE(VLOOKUP(BX200,NP,18,FALSE)," pts - ",VLOOKUP(BX200,NP,21,FALSE)),"")))</f>
        <v/>
      </c>
      <c r="CH201" s="64"/>
      <c r="CI201" s="64"/>
      <c r="CJ201" s="64"/>
      <c r="CK201" s="64"/>
      <c r="CL201" s="64"/>
      <c r="CM201" s="64"/>
      <c r="CN201" s="179"/>
      <c r="CO201" s="59"/>
    </row>
    <row r="202" spans="1:93" ht="12" customHeight="1">
      <c r="A202" s="179"/>
      <c r="B202" s="59"/>
      <c r="C202" s="64" t="str">
        <f>IF(J200="","",CONCATENATE(IF(VLOOKUP(R200,NP,23,FALSE)="","",IF(VLOOKUP(R200,NP,12,FALSE)=1,VLOOKUP(R200,NP,23,FALSE),-VLOOKUP(R200,NP,23,FALSE))),IF(VLOOKUP(R200,NP,24,FALSE)="","",CONCATENATE(" / ",IF(VLOOKUP(R200,NP,12,FALSE)=1,VLOOKUP(R200,NP,24,FALSE),-VLOOKUP(R200,NP,24,FALSE)))),IF(VLOOKUP(R200,NP,25,FALSE)="","",CONCATENATE(" / ",IF(VLOOKUP(R200,NP,12,FALSE)=1,VLOOKUP(R200,NP,25,FALSE),-VLOOKUP(R200,NP,25,FALSE)))),IF(VLOOKUP(R200,NP,26,FALSE)="","",CONCATENATE(" / ",IF(VLOOKUP(R200,NP,12,FALSE)=1,VLOOKUP(R200,NP,26,FALSE),-VLOOKUP(R200,NP,26,FALSE)))),IF(VLOOKUP(R200,NP,27,FALSE)="","",CONCATENATE(" / ",IF(VLOOKUP(R200,NP,12,FALSE)=1,VLOOKUP(R200,NP,27,FALSE),-VLOOKUP(R200,NP,27,FALSE)))),IF(VLOOKUP(R200,NP,28)="","",CONCATENATE(" / ",IF(VLOOKUP(R200,NP,12)=1,VLOOKUP(R200,NP,28),-VLOOKUP(R200,NP,28)))),IF(VLOOKUP(R200,NP,29)="","",CONCATENATE(" / ",IF(VLOOKUP(R200,NP,12)=1,VLOOKUP(R200,NP,29),-VLOOKUP(R200,NP,29))))))</f>
        <v/>
      </c>
      <c r="D202" s="64"/>
      <c r="E202" s="64"/>
      <c r="F202" s="64"/>
      <c r="G202" s="64"/>
      <c r="H202" s="64"/>
      <c r="I202" s="64"/>
      <c r="J202" s="89"/>
      <c r="K202" s="20" t="str">
        <f>IF(R202="","",IF(VLOOKUP(Z190,NP,12,FALSE)=0,CONCATENATE(VLOOKUP(Z190,NP,5,FALSE),"  ",VLOOKUP(Z190,NP,6,FALSE)),IF(VLOOKUP(Z190,NP,22,FALSE)=0,CONCATENATE(VLOOKUP(Z190,NP,15,FALSE),"  ",VLOOKUP(Z190,NP,16,FALSE)),"")))</f>
        <v/>
      </c>
      <c r="L202" s="20"/>
      <c r="M202" s="92"/>
      <c r="N202" s="20"/>
      <c r="O202" s="20"/>
      <c r="P202" s="92"/>
      <c r="Q202" s="20"/>
      <c r="R202" s="84" t="str">
        <f>IF(AND(VLOOKUP(Z190,NP,12,FALSE)=0,VLOOKUP(Z190,NP,22,FALSE)=0),"",IF(VLOOKUP(Z190,NP,12,FALSE)=0,VLOOKUP(Z190,NP,4,FALSE),IF(VLOOKUP(Z190,NP,22,FALSE)=0,VLOOKUP(Z190,NP,14,FALSE),"")))</f>
        <v/>
      </c>
      <c r="S202" s="164">
        <v>123</v>
      </c>
      <c r="T202" s="34"/>
      <c r="U202" s="94"/>
      <c r="V202" s="34"/>
      <c r="W202" s="34"/>
      <c r="X202" s="94"/>
      <c r="Y202" s="34"/>
      <c r="Z202" s="32"/>
      <c r="BH202" s="18"/>
      <c r="BP202" s="56"/>
      <c r="BQ202" s="60"/>
      <c r="BR202" s="61"/>
      <c r="BS202" s="103"/>
      <c r="BT202" s="61"/>
      <c r="BU202" s="61"/>
      <c r="BV202" s="103"/>
      <c r="BW202" s="109">
        <v>115</v>
      </c>
      <c r="BX202" s="84" t="str">
        <f>IF(AND(VLOOKUP(BP190,NP,12,FALSE)=0,VLOOKUP(BP190,NP,22,FALSE)=0),"",IF(VLOOKUP(BP190,NP,12,FALSE)=0,VLOOKUP(BP190,NP,4,FALSE),IF(VLOOKUP(BP190,NP,22,FALSE)=0,VLOOKUP(BP190,NP,14,FALSE),"")))</f>
        <v/>
      </c>
      <c r="BY202" s="20" t="str">
        <f>IF(BX202="","",IF(VLOOKUP(BP190,NP,12,FALSE)=0,CONCATENATE(VLOOKUP(BP190,NP,5,FALSE),"  ",VLOOKUP(BP190,NP,6,FALSE)),IF(VLOOKUP(BP190,NP,22,FALSE)=0,CONCATENATE(VLOOKUP(BP190,NP,15,FALSE),"  ",VLOOKUP(BP190,NP,16,FALSE)),"")))</f>
        <v/>
      </c>
      <c r="BZ202" s="20"/>
      <c r="CA202" s="92"/>
      <c r="CB202" s="20"/>
      <c r="CC202" s="20"/>
      <c r="CD202" s="92"/>
      <c r="CE202" s="20"/>
      <c r="CF202" s="26"/>
      <c r="CG202" s="64" t="str">
        <f>IF(CF200="","",CONCATENATE(IF(VLOOKUP(BX200,NP,23,FALSE)="","",IF(VLOOKUP(BX200,NP,12,FALSE)=1,VLOOKUP(BX200,NP,23,FALSE),-VLOOKUP(BX200,NP,23,FALSE))),IF(VLOOKUP(BX200,NP,24,FALSE)="","",CONCATENATE(" / ",IF(VLOOKUP(BX200,NP,12,FALSE)=1,VLOOKUP(BX200,NP,24,FALSE),-VLOOKUP(BX200,NP,24,FALSE)))),IF(VLOOKUP(BX200,NP,25,FALSE)="","",CONCATENATE(" / ",IF(VLOOKUP(BX200,NP,12,FALSE)=1,VLOOKUP(BX200,NP,25,FALSE),-VLOOKUP(BX200,NP,25,FALSE)))),IF(VLOOKUP(BX200,NP,26,FALSE)="","",CONCATENATE(" / ",IF(VLOOKUP(BX200,NP,12,FALSE)=1,VLOOKUP(BX200,NP,26,FALSE),-VLOOKUP(BX200,NP,26,FALSE)))),IF(VLOOKUP(BX200,NP,27,FALSE)="","",CONCATENATE(" / ",IF(VLOOKUP(BX200,NP,12,FALSE)=1,VLOOKUP(BX200,NP,27,FALSE),-VLOOKUP(BX200,NP,27,FALSE)))),IF(VLOOKUP(BX200,NP,28)="","",CONCATENATE(" / ",IF(VLOOKUP(BX200,NP,12)=1,VLOOKUP(BX200,NP,28),-VLOOKUP(BX200,NP,28)))),IF(VLOOKUP(BX200,NP,29)="","",CONCATENATE(" / ",IF(VLOOKUP(BX200,NP,12)=1,VLOOKUP(BX200,NP,29),-VLOOKUP(BX200,NP,29))))))</f>
        <v/>
      </c>
      <c r="CH202" s="64"/>
      <c r="CI202" s="64"/>
      <c r="CJ202" s="64"/>
      <c r="CK202" s="64"/>
      <c r="CL202" s="64"/>
      <c r="CM202" s="64"/>
      <c r="CN202" s="179"/>
      <c r="CO202" s="59"/>
    </row>
    <row r="203" spans="1:93" ht="12" customHeight="1">
      <c r="A203" s="178"/>
      <c r="B203" s="59"/>
      <c r="I203" s="18"/>
      <c r="J203" s="73"/>
      <c r="K203" s="64" t="str">
        <f>IF(R202="","",IF(VLOOKUP(Z190,NP,12,FALSE)=0,CONCATENATE(VLOOKUP(Z190,NP,8,FALSE)," pts - ",VLOOKUP(Z190,NP,11,FALSE)),IF(VLOOKUP(Z190,NP,22,FALSE)=0,CONCATENATE(VLOOKUP(Z190,NP,18,FALSE)," pts - ",VLOOKUP(Z190,NP,21,FALSE)),"")))</f>
        <v/>
      </c>
      <c r="L203" s="64"/>
      <c r="M203" s="107"/>
      <c r="N203" s="64"/>
      <c r="O203" s="64"/>
      <c r="P203" s="107"/>
      <c r="Q203" s="64"/>
      <c r="R203" s="18"/>
      <c r="BH203" s="18"/>
      <c r="BP203" s="56"/>
      <c r="BQ203" s="58"/>
      <c r="BR203" s="58"/>
      <c r="BS203" s="104"/>
      <c r="BT203" s="58"/>
      <c r="BU203" s="58"/>
      <c r="BV203" s="104"/>
      <c r="BW203" s="58"/>
      <c r="BX203" s="18"/>
      <c r="BY203" s="64" t="str">
        <f>IF(BX202="","",IF(VLOOKUP(BP190,NP,12,FALSE)=0,CONCATENATE(VLOOKUP(BP190,NP,8,FALSE)," pts - ",VLOOKUP(BP190,NP,11,FALSE)),IF(VLOOKUP(BP190,NP,22,FALSE)=0,CONCATENATE(VLOOKUP(BP190,NP,18,FALSE)," pts - ",VLOOKUP(BP190,NP,21,FALSE)),"")))</f>
        <v/>
      </c>
      <c r="BZ203" s="64"/>
      <c r="CA203" s="107"/>
      <c r="CB203" s="64"/>
      <c r="CC203" s="64"/>
      <c r="CD203" s="107"/>
      <c r="CE203" s="64"/>
      <c r="CF203" s="11"/>
      <c r="CG203" s="18"/>
      <c r="CH203" s="18"/>
      <c r="CI203" s="18"/>
      <c r="CJ203" s="18"/>
      <c r="CK203" s="18"/>
      <c r="CL203" s="18"/>
      <c r="CM203" s="18"/>
      <c r="CN203" s="178"/>
      <c r="CO203" s="59"/>
    </row>
    <row r="204" spans="1:93" ht="12" customHeight="1">
      <c r="A204" s="176">
        <f>A200+1</f>
        <v>96</v>
      </c>
      <c r="B204" s="50" t="s">
        <v>110</v>
      </c>
      <c r="C204" s="20" t="str">
        <f>IF(J204="","",IF(VLOOKUP(R200,NP,12,FALSE)=0,CONCATENATE(VLOOKUP(R200,NP,5,FALSE),"  ",VLOOKUP(R200,NP,6,FALSE)),IF(VLOOKUP(R200,NP,22,FALSE)=0,CONCATENATE(VLOOKUP(R200,NP,15,FALSE),"  ",VLOOKUP(R200,NP,16,FALSE)),"")))</f>
        <v/>
      </c>
      <c r="D204" s="20"/>
      <c r="E204" s="20"/>
      <c r="F204" s="20"/>
      <c r="G204" s="20"/>
      <c r="H204" s="20"/>
      <c r="I204" s="20"/>
      <c r="J204" s="84" t="str">
        <f>IF(AND(VLOOKUP(R200,NP,12,FALSE)=0,VLOOKUP(R200,NP,22,FALSE)=0),"",IF(VLOOKUP(R200,NP,12,FALSE)=0,VLOOKUP(R200,NP,4,FALSE),IF(VLOOKUP(R200,NP,22,FALSE)=0,VLOOKUP(R200,NP,14,FALSE),"")))</f>
        <v/>
      </c>
      <c r="AR204" s="11"/>
      <c r="AS204" s="23"/>
      <c r="AT204" s="15"/>
      <c r="AU204" s="15"/>
      <c r="AV204" s="15"/>
      <c r="AW204" s="15"/>
      <c r="AX204" s="15"/>
      <c r="AZ204" s="11"/>
      <c r="BA204" s="23"/>
      <c r="BB204" s="23"/>
      <c r="BC204" s="93"/>
      <c r="BD204" s="23"/>
      <c r="BE204" s="23"/>
      <c r="BF204" s="93"/>
      <c r="BG204" s="18"/>
      <c r="BP204" s="56"/>
      <c r="BQ204" s="58"/>
      <c r="BR204" s="58"/>
      <c r="BS204" s="104"/>
      <c r="BT204" s="58"/>
      <c r="BU204" s="58"/>
      <c r="BV204" s="104"/>
      <c r="BW204" s="58"/>
      <c r="BX204" s="11"/>
      <c r="BY204" s="54"/>
      <c r="BZ204" s="55"/>
      <c r="CA204" s="96"/>
      <c r="CB204" s="55"/>
      <c r="CC204" s="55"/>
      <c r="CD204" s="96"/>
      <c r="CE204" s="47"/>
      <c r="CF204" s="84" t="str">
        <f>IF(AND(VLOOKUP(BX200,NP,12,FALSE)=0,VLOOKUP(BX200,NP,22,FALSE)=0),"",IF(VLOOKUP(BX200,NP,12,FALSE)=0,VLOOKUP(BX200,NP,4,FALSE),IF(VLOOKUP(BX200,NP,22,FALSE)=0,VLOOKUP(BX200,NP,14,FALSE),"")))</f>
        <v/>
      </c>
      <c r="CG204" s="20" t="str">
        <f>IF(CF204="","",IF(VLOOKUP(BX200,NP,12,FALSE)=0,CONCATENATE(VLOOKUP(BX200,NP,5,FALSE),"  ",VLOOKUP(BX200,NP,6,FALSE)),IF(VLOOKUP(BX200,NP,22,FALSE)=0,CONCATENATE(VLOOKUP(BX200,NP,15,FALSE),"  ",VLOOKUP(BX200,NP,16,FALSE)),"")))</f>
        <v/>
      </c>
      <c r="CH204" s="20"/>
      <c r="CI204" s="20"/>
      <c r="CJ204" s="20"/>
      <c r="CK204" s="20"/>
      <c r="CL204" s="20"/>
      <c r="CM204" s="20"/>
      <c r="CN204" s="176">
        <f>CN200+1</f>
        <v>80</v>
      </c>
      <c r="CO204" s="50" t="s">
        <v>110</v>
      </c>
    </row>
    <row r="205" spans="1:93" ht="12" customHeight="1">
      <c r="C205" s="64" t="str">
        <f>IF(J204="","",IF(VLOOKUP(R200,NP,12,FALSE)=0,CONCATENATE(VLOOKUP(R200,NP,8,FALSE)," pts - ",VLOOKUP(R200,NP,11,FALSE)),IF(VLOOKUP(R200,NP,22,FALSE)=0,CONCATENATE(VLOOKUP(R200,NP,18,FALSE)," pts - ",VLOOKUP(R200,NP,21,FALSE)),"")))</f>
        <v/>
      </c>
      <c r="D205" s="64"/>
      <c r="E205" s="64"/>
      <c r="F205" s="64"/>
      <c r="G205" s="64"/>
      <c r="H205" s="64"/>
      <c r="I205" s="64"/>
      <c r="J205" s="58"/>
      <c r="P205" s="110"/>
      <c r="AR205" s="11"/>
      <c r="AS205" s="23"/>
      <c r="AT205" s="18"/>
      <c r="AU205" s="99"/>
      <c r="AV205" s="18"/>
      <c r="AW205" s="18"/>
      <c r="AX205" s="99"/>
      <c r="AZ205" s="18"/>
      <c r="BA205" s="24"/>
      <c r="BB205" s="24"/>
      <c r="BC205" s="98"/>
      <c r="BD205" s="24"/>
      <c r="BE205" s="24"/>
      <c r="BF205" s="98"/>
      <c r="BX205" s="11"/>
      <c r="BY205" s="24"/>
      <c r="BZ205" s="24"/>
      <c r="CA205" s="98"/>
      <c r="CB205" s="24"/>
      <c r="CC205" s="24"/>
      <c r="CD205" s="98"/>
      <c r="CE205" s="18"/>
      <c r="CF205" s="18"/>
      <c r="CG205" s="64" t="str">
        <f>IF(CF204="","",IF(VLOOKUP(BX200,NP,12,FALSE)=0,CONCATENATE(VLOOKUP(BX200,NP,8,FALSE)," pts - ",VLOOKUP(BX200,NP,11,FALSE)),IF(VLOOKUP(BX200,NP,22,FALSE)=0,CONCATENATE(VLOOKUP(BX200,NP,18,FALSE)," pts - ",VLOOKUP(BX200,NP,21,FALSE)),"")))</f>
        <v/>
      </c>
      <c r="CH205" s="64"/>
      <c r="CI205" s="64"/>
      <c r="CJ205" s="64"/>
      <c r="CK205" s="64"/>
      <c r="CL205" s="64"/>
      <c r="CM205" s="64"/>
      <c r="CN205" s="179"/>
      <c r="CO205" s="50"/>
    </row>
    <row r="206" spans="1:93" ht="12" customHeight="1">
      <c r="CN206" s="181"/>
      <c r="CO206" s="16"/>
    </row>
    <row r="207" spans="1:93" ht="12" customHeight="1">
      <c r="CN207" s="181"/>
      <c r="CO207" s="16"/>
    </row>
    <row r="208" spans="1:93" ht="12" customHeight="1">
      <c r="CN208" s="181"/>
      <c r="CO208" s="16"/>
    </row>
    <row r="209" spans="92:93" ht="12" customHeight="1">
      <c r="CN209" s="181"/>
      <c r="CO209" s="16"/>
    </row>
    <row r="210" spans="92:93" ht="12" customHeight="1">
      <c r="CN210" s="181"/>
      <c r="CO210" s="16"/>
    </row>
    <row r="211" spans="92:93" ht="12" customHeight="1">
      <c r="CN211" s="181"/>
      <c r="CO211" s="16"/>
    </row>
    <row r="212" spans="92:93" ht="12" customHeight="1">
      <c r="CN212" s="181"/>
      <c r="CO212" s="16"/>
    </row>
    <row r="213" spans="92:93" ht="12" customHeight="1">
      <c r="CN213" s="181"/>
      <c r="CO213" s="16"/>
    </row>
    <row r="214" spans="92:93" ht="12" customHeight="1">
      <c r="CN214" s="181"/>
      <c r="CO214" s="16"/>
    </row>
    <row r="215" spans="92:93" ht="12" customHeight="1">
      <c r="CN215" s="181"/>
      <c r="CO215" s="16"/>
    </row>
    <row r="216" spans="92:93" ht="12" customHeight="1">
      <c r="CN216" s="181"/>
      <c r="CO216" s="16"/>
    </row>
    <row r="217" spans="92:93" ht="12" customHeight="1">
      <c r="CN217" s="181"/>
      <c r="CO217" s="16"/>
    </row>
    <row r="218" spans="92:93" ht="12" customHeight="1">
      <c r="CN218" s="181"/>
      <c r="CO218" s="16"/>
    </row>
    <row r="219" spans="92:93" ht="12" customHeight="1">
      <c r="CN219" s="181"/>
      <c r="CO219" s="16"/>
    </row>
    <row r="220" spans="92:93" ht="12" customHeight="1">
      <c r="CN220" s="181"/>
      <c r="CO220" s="16"/>
    </row>
    <row r="221" spans="92:93" ht="12" customHeight="1">
      <c r="CN221" s="181"/>
      <c r="CO221" s="16"/>
    </row>
    <row r="222" spans="92:93" ht="12" customHeight="1">
      <c r="CN222" s="181"/>
      <c r="CO222" s="16"/>
    </row>
    <row r="223" spans="92:93" ht="12" customHeight="1">
      <c r="CN223" s="181"/>
      <c r="CO223" s="16"/>
    </row>
    <row r="224" spans="92:93" ht="12" customHeight="1">
      <c r="CN224" s="181"/>
      <c r="CO224" s="16"/>
    </row>
    <row r="225" spans="92:93" ht="12" customHeight="1">
      <c r="CN225" s="181"/>
      <c r="CO225" s="16"/>
    </row>
    <row r="226" spans="92:93" ht="12" customHeight="1"/>
    <row r="227" spans="92:93" ht="12" customHeight="1"/>
    <row r="228" spans="92:93" ht="12" customHeight="1"/>
    <row r="229" spans="92:93" ht="12" customHeight="1"/>
    <row r="230" spans="92:93" ht="12" customHeight="1"/>
    <row r="231" spans="92:93" ht="12" customHeight="1"/>
    <row r="232" spans="92:93" ht="12" customHeight="1"/>
    <row r="233" spans="92:93" ht="12" customHeight="1"/>
    <row r="234" spans="92:93" ht="12" customHeight="1"/>
    <row r="235" spans="92:93" ht="12" customHeight="1"/>
    <row r="236" spans="92:93" ht="12" customHeight="1"/>
    <row r="237" spans="92:93" ht="12" customHeight="1"/>
    <row r="238" spans="92:93" ht="12" customHeight="1"/>
    <row r="239" spans="92:93" ht="12" customHeight="1"/>
    <row r="240" spans="92:93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  <row r="275" ht="12" customHeight="1"/>
    <row r="276" ht="12" customHeight="1"/>
    <row r="277" ht="12" customHeight="1"/>
    <row r="278" ht="12" customHeight="1"/>
    <row r="279" ht="12" customHeight="1"/>
    <row r="280" ht="12" customHeight="1"/>
    <row r="281" ht="12" customHeight="1"/>
    <row r="282" ht="12" customHeight="1"/>
    <row r="283" ht="12" customHeight="1"/>
    <row r="284" ht="12" customHeight="1"/>
    <row r="285" ht="12" customHeight="1"/>
    <row r="286" ht="12" customHeight="1"/>
    <row r="287" ht="12" customHeight="1"/>
    <row r="288" ht="12" customHeight="1"/>
    <row r="289" ht="12" customHeight="1"/>
    <row r="290" ht="12" customHeight="1"/>
    <row r="291" ht="12" customHeight="1"/>
    <row r="292" ht="12" customHeight="1"/>
    <row r="293" ht="12" customHeight="1"/>
    <row r="294" ht="12" customHeight="1"/>
    <row r="295" ht="12" customHeight="1"/>
    <row r="296" ht="12" customHeight="1"/>
    <row r="297" ht="12" customHeight="1"/>
    <row r="298" ht="12" customHeight="1"/>
    <row r="299" ht="12" customHeight="1"/>
    <row r="300" ht="12" customHeight="1"/>
    <row r="301" ht="12" customHeight="1"/>
    <row r="302" ht="12" customHeight="1"/>
    <row r="303" ht="12" customHeight="1"/>
    <row r="304" ht="12" customHeight="1"/>
    <row r="305" ht="12" customHeight="1"/>
    <row r="306" ht="12" customHeight="1"/>
    <row r="307" ht="12" customHeight="1"/>
    <row r="308" ht="12" customHeight="1"/>
    <row r="309" ht="12" customHeight="1"/>
    <row r="310" ht="12" customHeight="1"/>
    <row r="311" ht="12" customHeight="1"/>
    <row r="312" ht="12" customHeight="1"/>
    <row r="313" ht="12" customHeight="1"/>
    <row r="314" ht="12" customHeight="1"/>
    <row r="315" ht="12" customHeight="1"/>
    <row r="316" ht="12" customHeight="1"/>
    <row r="317" ht="12" customHeight="1"/>
    <row r="318" ht="12" customHeight="1"/>
    <row r="319" ht="12" customHeight="1"/>
    <row r="320" ht="12" customHeight="1"/>
    <row r="321" ht="12" customHeight="1"/>
    <row r="322" ht="12" customHeight="1"/>
    <row r="323" ht="12" customHeight="1"/>
    <row r="324" ht="12" customHeight="1"/>
    <row r="325" ht="12" customHeight="1"/>
    <row r="326" ht="12" customHeight="1"/>
    <row r="327" ht="12" customHeight="1"/>
    <row r="328" ht="12" customHeight="1"/>
    <row r="329" ht="12" customHeight="1"/>
    <row r="330" ht="12" customHeight="1"/>
    <row r="331" ht="12" customHeight="1"/>
    <row r="332" ht="12" customHeight="1"/>
    <row r="333" ht="12" customHeight="1"/>
    <row r="334" ht="12" customHeight="1"/>
    <row r="335" ht="12" customHeight="1"/>
    <row r="336" ht="12" customHeight="1"/>
    <row r="337" ht="12" customHeight="1"/>
    <row r="338" ht="12" customHeight="1"/>
    <row r="339" ht="12" customHeight="1"/>
    <row r="340" ht="12" customHeight="1"/>
    <row r="341" ht="12" customHeight="1"/>
    <row r="342" ht="12" customHeight="1"/>
    <row r="343" ht="12" customHeight="1"/>
    <row r="344" ht="12" customHeight="1"/>
    <row r="345" ht="12" customHeight="1"/>
    <row r="346" ht="12" customHeight="1"/>
    <row r="347" ht="12" customHeight="1"/>
    <row r="348" ht="12" customHeight="1"/>
    <row r="349" ht="12" customHeight="1"/>
    <row r="350" ht="12" customHeight="1"/>
    <row r="351" ht="12" customHeight="1"/>
    <row r="352" ht="12" customHeight="1"/>
    <row r="353" ht="12" customHeight="1"/>
    <row r="354" ht="12" customHeight="1"/>
    <row r="355" ht="12" customHeight="1"/>
    <row r="356" ht="12" customHeight="1"/>
    <row r="357" ht="12" customHeight="1"/>
    <row r="358" ht="12" customHeight="1"/>
    <row r="359" ht="12" customHeight="1"/>
    <row r="360" ht="12" customHeight="1"/>
    <row r="361" ht="12" customHeight="1"/>
    <row r="362" ht="12" customHeight="1"/>
    <row r="363" ht="12" customHeight="1"/>
    <row r="364" ht="12" customHeight="1"/>
    <row r="365" ht="12" customHeight="1"/>
    <row r="366" ht="12" customHeight="1"/>
    <row r="367" ht="12" customHeight="1"/>
    <row r="368" ht="12" customHeight="1"/>
    <row r="369" ht="12" customHeight="1"/>
    <row r="370" ht="12" customHeight="1"/>
    <row r="371" ht="12" customHeight="1"/>
    <row r="372" ht="12" customHeight="1"/>
    <row r="373" ht="12" customHeight="1"/>
    <row r="374" ht="12" customHeight="1"/>
    <row r="375" ht="12" customHeight="1"/>
    <row r="376" ht="12" customHeight="1"/>
    <row r="377" ht="12" customHeight="1"/>
    <row r="378" ht="12" customHeight="1"/>
    <row r="379" ht="12" customHeight="1"/>
    <row r="380" ht="12" customHeight="1"/>
    <row r="381" ht="12" customHeight="1"/>
    <row r="382" ht="12" customHeight="1"/>
    <row r="383" ht="12" customHeight="1"/>
    <row r="384" ht="12" customHeight="1"/>
    <row r="385" ht="12" customHeight="1"/>
    <row r="386" ht="12" customHeight="1"/>
    <row r="387" ht="12" customHeight="1"/>
    <row r="388" ht="12" customHeight="1"/>
    <row r="389" ht="12" customHeight="1"/>
    <row r="390" ht="12" customHeight="1"/>
    <row r="391" ht="12" customHeight="1"/>
    <row r="392" ht="12" customHeight="1"/>
    <row r="393" ht="12" customHeight="1"/>
    <row r="394" ht="12" customHeight="1"/>
    <row r="395" ht="12" customHeight="1"/>
    <row r="396" ht="12" customHeight="1"/>
    <row r="397" ht="12" customHeight="1"/>
    <row r="398" ht="12" customHeight="1"/>
    <row r="399" ht="12" customHeight="1"/>
    <row r="400" ht="12" customHeight="1"/>
    <row r="401" ht="12" customHeight="1"/>
    <row r="402" ht="12" customHeight="1"/>
    <row r="403" ht="12" customHeight="1"/>
    <row r="404" ht="12" customHeight="1"/>
    <row r="405" ht="12" customHeight="1"/>
    <row r="406" ht="12" customHeight="1"/>
    <row r="407" ht="12" customHeight="1"/>
    <row r="408" ht="12" customHeight="1"/>
    <row r="409" ht="12" customHeight="1"/>
    <row r="410" ht="12" customHeight="1"/>
    <row r="411" ht="12" customHeight="1"/>
    <row r="412" ht="12" customHeight="1"/>
    <row r="413" ht="12" customHeight="1"/>
    <row r="414" ht="12" customHeight="1"/>
    <row r="415" ht="12" customHeight="1"/>
    <row r="416" ht="12" customHeight="1"/>
    <row r="417" ht="12" customHeight="1"/>
    <row r="418" ht="12" customHeight="1"/>
    <row r="419" ht="12" customHeight="1"/>
    <row r="420" ht="12" customHeight="1"/>
    <row r="421" ht="12" customHeight="1"/>
    <row r="422" ht="12" customHeight="1"/>
    <row r="423" ht="12" customHeight="1"/>
    <row r="424" ht="12" customHeight="1"/>
    <row r="425" ht="12" customHeight="1"/>
    <row r="426" ht="12" customHeight="1"/>
    <row r="427" ht="12" customHeight="1"/>
    <row r="428" ht="12" customHeight="1"/>
    <row r="429" ht="12" customHeight="1"/>
    <row r="430" ht="12" customHeight="1"/>
    <row r="431" ht="12" customHeight="1"/>
    <row r="432" ht="12" customHeight="1"/>
    <row r="433" ht="12" customHeight="1"/>
    <row r="434" ht="12" customHeight="1"/>
    <row r="435" ht="12" customHeight="1"/>
    <row r="436" ht="12" customHeight="1"/>
    <row r="437" ht="12" customHeight="1"/>
    <row r="438" ht="12" customHeight="1"/>
    <row r="439" ht="12" customHeight="1"/>
    <row r="440" ht="12" customHeight="1"/>
    <row r="441" ht="12" customHeight="1"/>
    <row r="442" ht="12" customHeight="1"/>
    <row r="443" ht="12" customHeight="1"/>
    <row r="444" ht="12" customHeight="1"/>
    <row r="445" ht="12" customHeight="1"/>
    <row r="446" ht="12" customHeight="1"/>
    <row r="447" ht="12" customHeight="1"/>
    <row r="448" ht="12" customHeight="1"/>
    <row r="449" ht="12" customHeight="1"/>
    <row r="450" ht="12" customHeight="1"/>
    <row r="451" ht="12" customHeight="1"/>
    <row r="452" ht="12" customHeight="1"/>
    <row r="453" ht="12" customHeight="1"/>
    <row r="454" ht="12" customHeight="1"/>
    <row r="455" ht="12" customHeight="1"/>
    <row r="456" ht="12" customHeight="1"/>
    <row r="457" ht="12" customHeight="1"/>
    <row r="458" ht="12" customHeight="1"/>
    <row r="459" ht="12" customHeight="1"/>
    <row r="460" ht="12" customHeight="1"/>
    <row r="461" ht="12" customHeight="1"/>
    <row r="462" ht="12" customHeight="1"/>
    <row r="463" ht="12" customHeight="1"/>
    <row r="464" ht="12" customHeight="1"/>
    <row r="465" ht="12" customHeight="1"/>
    <row r="466" ht="12" customHeight="1"/>
    <row r="467" ht="12" customHeight="1"/>
    <row r="468" ht="12" customHeight="1"/>
    <row r="469" ht="12" customHeight="1"/>
    <row r="470" ht="12" customHeight="1"/>
    <row r="471" ht="12" customHeight="1"/>
    <row r="472" ht="12" customHeight="1"/>
    <row r="473" ht="12" customHeight="1"/>
    <row r="474" ht="12" customHeight="1"/>
    <row r="475" ht="12" customHeight="1"/>
    <row r="476" ht="12" customHeight="1"/>
    <row r="477" ht="12" customHeight="1"/>
    <row r="478" ht="12" customHeight="1"/>
    <row r="479" ht="12" customHeight="1"/>
    <row r="480" ht="12" customHeight="1"/>
    <row r="481" ht="12" customHeight="1"/>
    <row r="482" ht="12" customHeight="1"/>
    <row r="483" ht="12" customHeight="1"/>
    <row r="484" ht="12" customHeight="1"/>
    <row r="485" ht="12" customHeight="1"/>
    <row r="486" ht="12" customHeight="1"/>
    <row r="487" ht="12" customHeight="1"/>
    <row r="488" ht="12" customHeight="1"/>
    <row r="489" ht="12" customHeight="1"/>
    <row r="490" ht="12" customHeight="1"/>
    <row r="491" ht="12" customHeight="1"/>
    <row r="492" ht="12" customHeight="1"/>
    <row r="493" ht="12" customHeight="1"/>
    <row r="494" ht="12" customHeight="1"/>
    <row r="495" ht="12" customHeight="1"/>
    <row r="496" ht="12" customHeight="1"/>
    <row r="497" ht="12" customHeight="1"/>
    <row r="498" ht="12" customHeight="1"/>
    <row r="499" ht="12" customHeight="1"/>
    <row r="500" ht="12" customHeight="1"/>
    <row r="501" ht="12" customHeight="1"/>
    <row r="502" ht="12" customHeight="1"/>
    <row r="503" ht="12" customHeight="1"/>
    <row r="504" ht="12" customHeight="1"/>
    <row r="505" ht="12" customHeight="1"/>
    <row r="506" ht="12" customHeight="1"/>
    <row r="507" ht="12" customHeight="1"/>
    <row r="508" ht="12" customHeight="1"/>
    <row r="509" ht="12" customHeight="1"/>
    <row r="510" ht="12" customHeight="1"/>
    <row r="511" ht="12" customHeight="1"/>
    <row r="512" ht="12" customHeight="1"/>
    <row r="513" ht="12" customHeight="1"/>
    <row r="514" ht="12" customHeight="1"/>
    <row r="515" ht="12" customHeight="1"/>
    <row r="516" ht="12" customHeight="1"/>
    <row r="517" ht="12" customHeight="1"/>
    <row r="518" ht="12" customHeight="1"/>
    <row r="519" ht="12" customHeight="1"/>
    <row r="520" ht="12" customHeight="1"/>
    <row r="521" ht="12" customHeight="1"/>
    <row r="522" ht="12" customHeight="1"/>
    <row r="523" ht="12" customHeight="1"/>
    <row r="524" ht="12" customHeight="1"/>
    <row r="525" ht="12" customHeight="1"/>
    <row r="526" ht="12" customHeight="1"/>
    <row r="527" ht="12" customHeight="1"/>
    <row r="528" ht="12" customHeight="1"/>
    <row r="529" ht="12" customHeight="1"/>
    <row r="530" ht="12" customHeight="1"/>
    <row r="531" ht="12" customHeight="1"/>
    <row r="532" ht="12" customHeight="1"/>
    <row r="533" ht="12" customHeight="1"/>
    <row r="534" ht="12" customHeight="1"/>
    <row r="535" ht="12" customHeight="1"/>
    <row r="536" ht="12" customHeight="1"/>
    <row r="537" ht="12" customHeight="1"/>
    <row r="538" ht="12" customHeight="1"/>
    <row r="539" ht="12" customHeight="1"/>
    <row r="540" ht="12" customHeight="1"/>
    <row r="541" ht="12" customHeight="1"/>
    <row r="542" ht="12" customHeight="1"/>
    <row r="543" ht="12" customHeight="1"/>
    <row r="544" ht="12" customHeight="1"/>
    <row r="545" ht="12" customHeight="1"/>
    <row r="546" ht="12" customHeight="1"/>
    <row r="547" ht="12" customHeight="1"/>
    <row r="548" ht="12" customHeight="1"/>
    <row r="549" ht="12" customHeight="1"/>
    <row r="550" ht="12" customHeight="1"/>
    <row r="551" ht="12" customHeight="1"/>
    <row r="552" ht="12" customHeight="1"/>
    <row r="553" ht="12" customHeight="1"/>
    <row r="554" ht="12" customHeight="1"/>
    <row r="555" ht="12" customHeight="1"/>
    <row r="556" ht="12" customHeight="1"/>
    <row r="557" ht="12" customHeight="1"/>
    <row r="558" ht="12" customHeight="1"/>
    <row r="559" ht="12" customHeight="1"/>
    <row r="560" ht="12" customHeight="1"/>
    <row r="561" ht="12" customHeight="1"/>
    <row r="562" ht="12" customHeight="1"/>
    <row r="563" ht="12" customHeight="1"/>
    <row r="564" ht="12" customHeight="1"/>
    <row r="565" ht="12" customHeight="1"/>
    <row r="566" ht="12" customHeight="1"/>
    <row r="567" ht="12" customHeight="1"/>
    <row r="568" ht="12" customHeight="1"/>
    <row r="569" ht="12" customHeight="1"/>
    <row r="570" ht="12" customHeight="1"/>
    <row r="571" ht="12" customHeight="1"/>
    <row r="572" ht="12" customHeight="1"/>
    <row r="573" ht="12" customHeight="1"/>
    <row r="574" ht="12" customHeight="1"/>
    <row r="575" ht="12" customHeight="1"/>
    <row r="576" ht="12" customHeight="1"/>
    <row r="577" ht="12" customHeight="1"/>
    <row r="578" ht="12" customHeight="1"/>
    <row r="579" ht="12" customHeight="1"/>
    <row r="580" ht="12" customHeight="1"/>
    <row r="581" ht="12" customHeight="1"/>
    <row r="582" ht="12" customHeight="1"/>
    <row r="583" ht="12" customHeight="1"/>
    <row r="584" ht="12" customHeight="1"/>
    <row r="585" ht="12" customHeight="1"/>
    <row r="586" ht="12" customHeight="1"/>
    <row r="587" ht="12" customHeight="1"/>
    <row r="588" ht="12" customHeight="1"/>
    <row r="589" ht="12" customHeight="1"/>
    <row r="590" ht="12" customHeight="1"/>
    <row r="591" ht="12" customHeight="1"/>
    <row r="592" ht="12" customHeight="1"/>
    <row r="593" ht="12" customHeight="1"/>
    <row r="594" ht="12" customHeight="1"/>
    <row r="595" ht="12" customHeight="1"/>
    <row r="596" ht="12" customHeight="1"/>
    <row r="597" ht="12" customHeight="1"/>
    <row r="598" ht="12" customHeight="1"/>
    <row r="599" ht="12" customHeight="1"/>
    <row r="600" ht="12" customHeight="1"/>
    <row r="601" ht="12" customHeight="1"/>
    <row r="602" ht="12" customHeight="1"/>
    <row r="603" ht="12" customHeight="1"/>
    <row r="604" ht="12" customHeight="1"/>
    <row r="605" ht="12" customHeight="1"/>
    <row r="606" ht="12" customHeight="1"/>
    <row r="607" ht="12" customHeight="1"/>
    <row r="608" ht="12" customHeight="1"/>
    <row r="609" ht="12" customHeight="1"/>
    <row r="610" ht="12" customHeight="1"/>
    <row r="611" ht="12" customHeight="1"/>
    <row r="612" ht="12" customHeight="1"/>
    <row r="613" ht="12" customHeight="1"/>
    <row r="614" ht="12" customHeight="1"/>
    <row r="615" ht="12" customHeight="1"/>
    <row r="616" ht="12" customHeight="1"/>
    <row r="617" ht="12" customHeight="1"/>
    <row r="618" ht="12" customHeight="1"/>
    <row r="619" ht="12" customHeight="1"/>
    <row r="620" ht="12" customHeight="1"/>
    <row r="621" ht="12" customHeight="1"/>
    <row r="622" ht="12" customHeight="1"/>
    <row r="623" ht="12" customHeight="1"/>
    <row r="624" ht="12" customHeight="1"/>
    <row r="625" ht="12" customHeight="1"/>
    <row r="626" ht="12" customHeight="1"/>
    <row r="627" ht="12" customHeight="1"/>
    <row r="628" ht="12" customHeight="1"/>
    <row r="629" ht="12" customHeight="1"/>
    <row r="630" ht="12" customHeight="1"/>
    <row r="631" ht="12" customHeight="1"/>
    <row r="632" ht="12" customHeight="1"/>
    <row r="633" ht="12" customHeight="1"/>
    <row r="634" ht="12" customHeight="1"/>
    <row r="635" ht="12" customHeight="1"/>
    <row r="636" ht="12" customHeight="1"/>
    <row r="637" ht="12" customHeight="1"/>
    <row r="638" ht="12" customHeight="1"/>
    <row r="639" ht="12" customHeight="1"/>
    <row r="640" ht="12" customHeight="1"/>
    <row r="641" ht="12" customHeight="1"/>
    <row r="642" ht="12" customHeight="1"/>
    <row r="643" ht="12" customHeight="1"/>
    <row r="644" ht="12" customHeight="1"/>
    <row r="645" ht="12" customHeight="1"/>
    <row r="646" ht="12" customHeight="1"/>
    <row r="647" ht="12" customHeight="1"/>
    <row r="648" ht="12" customHeight="1"/>
    <row r="649" ht="12" customHeight="1"/>
    <row r="650" ht="12" customHeight="1"/>
    <row r="651" ht="12" customHeight="1"/>
    <row r="652" ht="12" customHeight="1"/>
    <row r="653" ht="12" customHeight="1"/>
    <row r="654" ht="12" customHeight="1"/>
    <row r="655" ht="12" customHeight="1"/>
    <row r="656" ht="12" customHeight="1"/>
    <row r="657" ht="12" customHeight="1"/>
    <row r="658" ht="12" customHeight="1"/>
    <row r="659" ht="12" customHeight="1"/>
    <row r="660" ht="12" customHeight="1"/>
    <row r="661" ht="12" customHeight="1"/>
    <row r="662" ht="12" customHeight="1"/>
    <row r="663" ht="12" customHeight="1"/>
    <row r="664" ht="12" customHeight="1"/>
    <row r="665" ht="12" customHeight="1"/>
    <row r="666" ht="12" customHeight="1"/>
    <row r="667" ht="12" customHeight="1"/>
    <row r="668" ht="12" customHeight="1"/>
    <row r="669" ht="12" customHeight="1"/>
    <row r="670" ht="12" customHeight="1"/>
    <row r="671" ht="12" customHeight="1"/>
    <row r="672" ht="12" customHeight="1"/>
    <row r="673" ht="12" customHeight="1"/>
    <row r="674" ht="12" customHeight="1"/>
    <row r="675" ht="12" customHeight="1"/>
    <row r="676" ht="12" customHeight="1"/>
    <row r="677" ht="12" customHeight="1"/>
    <row r="678" ht="12" customHeight="1"/>
    <row r="679" ht="12" customHeight="1"/>
    <row r="680" ht="12" customHeight="1"/>
    <row r="681" ht="12" customHeight="1"/>
    <row r="682" ht="12" customHeight="1"/>
    <row r="683" ht="12" customHeight="1"/>
    <row r="684" ht="12" customHeight="1"/>
    <row r="685" ht="12" customHeight="1"/>
    <row r="686" ht="12" customHeight="1"/>
    <row r="687" ht="12" customHeight="1"/>
    <row r="688" ht="12" customHeight="1"/>
    <row r="689" ht="12" customHeight="1"/>
    <row r="690" ht="12" customHeight="1"/>
    <row r="691" ht="12" customHeight="1"/>
    <row r="692" ht="12" customHeight="1"/>
    <row r="693" ht="12" customHeight="1"/>
    <row r="694" ht="12" customHeight="1"/>
    <row r="695" ht="12" customHeight="1"/>
    <row r="696" ht="12" customHeight="1"/>
    <row r="697" ht="12" customHeight="1"/>
    <row r="698" ht="12" customHeight="1"/>
    <row r="699" ht="12" customHeight="1"/>
    <row r="700" ht="12" customHeight="1"/>
    <row r="701" ht="12" customHeight="1"/>
    <row r="702" ht="12" customHeight="1"/>
    <row r="703" ht="12" customHeight="1"/>
    <row r="704" ht="12" customHeight="1"/>
    <row r="705" ht="12" customHeight="1"/>
    <row r="706" ht="12" customHeight="1"/>
    <row r="707" ht="12" customHeight="1"/>
    <row r="708" ht="12" customHeight="1"/>
    <row r="709" ht="12" customHeight="1"/>
    <row r="710" ht="12" customHeight="1"/>
    <row r="711" ht="12" customHeight="1"/>
    <row r="712" ht="12" customHeight="1"/>
    <row r="713" ht="12" customHeight="1"/>
    <row r="714" ht="12" customHeight="1"/>
    <row r="715" ht="12" customHeight="1"/>
    <row r="716" ht="12" customHeight="1"/>
    <row r="717" ht="12" customHeight="1"/>
    <row r="718" ht="12" customHeight="1"/>
    <row r="719" ht="12" customHeight="1"/>
    <row r="720" ht="12" customHeight="1"/>
    <row r="721" ht="12" customHeight="1"/>
    <row r="722" ht="12" customHeight="1"/>
    <row r="723" ht="12" customHeight="1"/>
    <row r="724" ht="12" customHeight="1"/>
    <row r="725" ht="12" customHeight="1"/>
    <row r="726" ht="12" customHeight="1"/>
    <row r="727" ht="12" customHeight="1"/>
    <row r="728" ht="12" customHeight="1"/>
    <row r="729" ht="12" customHeight="1"/>
    <row r="730" ht="12" customHeight="1"/>
    <row r="731" ht="12" customHeight="1"/>
    <row r="732" ht="12" customHeight="1"/>
    <row r="733" ht="12" customHeight="1"/>
    <row r="734" ht="12" customHeight="1"/>
    <row r="735" ht="12" customHeight="1"/>
    <row r="736" ht="12" customHeight="1"/>
    <row r="737" ht="12" customHeight="1"/>
    <row r="738" ht="12" customHeight="1"/>
    <row r="739" ht="12" customHeight="1"/>
    <row r="740" ht="12" customHeight="1"/>
    <row r="741" ht="12" customHeight="1"/>
    <row r="742" ht="12" customHeight="1"/>
    <row r="743" ht="12" customHeight="1"/>
    <row r="744" ht="12" customHeight="1"/>
    <row r="745" ht="12" customHeight="1"/>
    <row r="746" ht="12" customHeight="1"/>
    <row r="747" ht="12" customHeight="1"/>
    <row r="748" ht="12" customHeight="1"/>
    <row r="749" ht="12" customHeight="1"/>
    <row r="750" ht="12" customHeight="1"/>
    <row r="751" ht="12" customHeight="1"/>
    <row r="752" ht="12" customHeight="1"/>
    <row r="753" ht="12" customHeight="1"/>
    <row r="754" ht="12" customHeight="1"/>
    <row r="755" ht="12" customHeight="1"/>
    <row r="756" ht="12" customHeight="1"/>
    <row r="757" ht="12" customHeight="1"/>
    <row r="758" ht="12" customHeight="1"/>
    <row r="759" ht="12" customHeight="1"/>
    <row r="760" ht="12" customHeight="1"/>
    <row r="761" ht="12" customHeight="1"/>
    <row r="762" ht="12" customHeight="1"/>
    <row r="763" ht="12" customHeight="1"/>
    <row r="764" ht="12" customHeight="1"/>
    <row r="765" ht="12" customHeight="1"/>
    <row r="766" ht="12" customHeight="1"/>
    <row r="767" ht="12" customHeight="1"/>
    <row r="768" ht="12" customHeight="1"/>
    <row r="769" ht="12" customHeight="1"/>
    <row r="770" ht="12" customHeight="1"/>
    <row r="771" ht="12" customHeight="1"/>
    <row r="772" ht="12" customHeight="1"/>
    <row r="773" ht="12" customHeight="1"/>
    <row r="774" ht="12" customHeight="1"/>
    <row r="775" ht="12" customHeight="1"/>
    <row r="776" ht="12" customHeight="1"/>
    <row r="777" ht="12" customHeight="1"/>
    <row r="778" ht="12" customHeight="1"/>
    <row r="779" ht="12" customHeight="1"/>
    <row r="780" ht="12" customHeight="1"/>
    <row r="781" ht="12" customHeight="1"/>
    <row r="782" ht="12" customHeight="1"/>
    <row r="783" ht="12" customHeight="1"/>
    <row r="784" ht="12" customHeight="1"/>
    <row r="785" ht="12" customHeight="1"/>
    <row r="786" ht="12" customHeight="1"/>
    <row r="787" ht="12" customHeight="1"/>
    <row r="788" ht="12" customHeight="1"/>
    <row r="789" ht="12" customHeight="1"/>
    <row r="790" ht="12" customHeight="1"/>
    <row r="791" ht="12" customHeight="1"/>
    <row r="792" ht="12" customHeight="1"/>
    <row r="793" ht="12" customHeight="1"/>
    <row r="794" ht="12" customHeight="1"/>
    <row r="795" ht="12" customHeight="1"/>
    <row r="796" ht="12" customHeight="1"/>
    <row r="797" ht="12" customHeight="1"/>
    <row r="798" ht="12" customHeight="1"/>
    <row r="799" ht="12" customHeight="1"/>
    <row r="800" ht="12" customHeight="1"/>
    <row r="801" ht="12" customHeight="1"/>
    <row r="802" ht="12" customHeight="1"/>
    <row r="803" ht="12" customHeight="1"/>
    <row r="804" ht="12" customHeight="1"/>
    <row r="805" ht="12" customHeight="1"/>
    <row r="806" ht="12" customHeight="1"/>
    <row r="807" ht="12" customHeight="1"/>
    <row r="808" ht="12" customHeight="1"/>
    <row r="809" ht="12" customHeight="1"/>
    <row r="810" ht="12" customHeight="1"/>
    <row r="811" ht="12" customHeight="1"/>
    <row r="812" ht="12" customHeight="1"/>
    <row r="813" ht="12" customHeight="1"/>
    <row r="814" ht="12" customHeight="1"/>
    <row r="815" ht="12" customHeight="1"/>
    <row r="816" ht="12" customHeight="1"/>
    <row r="817" ht="12" customHeight="1"/>
    <row r="818" ht="12" customHeight="1"/>
    <row r="819" ht="12" customHeight="1"/>
    <row r="820" ht="12" customHeight="1"/>
    <row r="821" ht="12" customHeight="1"/>
    <row r="822" ht="12" customHeight="1"/>
    <row r="823" ht="12" customHeight="1"/>
    <row r="824" ht="12" customHeight="1"/>
    <row r="825" ht="12" customHeight="1"/>
    <row r="826" ht="12" customHeight="1"/>
    <row r="827" ht="12" customHeight="1"/>
    <row r="828" ht="12" customHeight="1"/>
    <row r="829" ht="12" customHeight="1"/>
    <row r="830" ht="12" customHeight="1"/>
    <row r="831" ht="12" customHeight="1"/>
    <row r="832" ht="12" customHeight="1"/>
    <row r="833" ht="12" customHeight="1"/>
    <row r="834" ht="12" customHeight="1"/>
    <row r="835" ht="12" customHeight="1"/>
    <row r="836" ht="12" customHeight="1"/>
    <row r="837" ht="12" customHeight="1"/>
    <row r="838" ht="12" customHeight="1"/>
    <row r="839" ht="12" customHeight="1"/>
    <row r="840" ht="12" customHeight="1"/>
    <row r="841" ht="12" customHeight="1"/>
    <row r="842" ht="12" customHeight="1"/>
    <row r="843" ht="12" customHeight="1"/>
    <row r="844" ht="12" customHeight="1"/>
    <row r="845" ht="12" customHeight="1"/>
    <row r="846" ht="12" customHeight="1"/>
    <row r="847" ht="12" customHeight="1"/>
    <row r="848" ht="12" customHeight="1"/>
    <row r="849" ht="12" customHeight="1"/>
    <row r="850" ht="12" customHeight="1"/>
    <row r="851" ht="12" customHeight="1"/>
    <row r="852" ht="12" customHeight="1"/>
    <row r="853" ht="12" customHeight="1"/>
    <row r="854" ht="12" customHeight="1"/>
    <row r="855" ht="12" customHeight="1"/>
    <row r="856" ht="12" customHeight="1"/>
    <row r="857" ht="12" customHeight="1"/>
    <row r="858" ht="12" customHeight="1"/>
    <row r="859" ht="12" customHeight="1"/>
    <row r="860" ht="12" customHeight="1"/>
    <row r="861" ht="12" customHeight="1"/>
    <row r="862" ht="12" customHeight="1"/>
    <row r="863" ht="12" customHeight="1"/>
    <row r="864" ht="12" customHeight="1"/>
    <row r="865" ht="12" customHeight="1"/>
    <row r="866" ht="12" customHeight="1"/>
    <row r="867" ht="12" customHeight="1"/>
    <row r="868" ht="12" customHeight="1"/>
    <row r="869" ht="12" customHeight="1"/>
    <row r="870" ht="12" customHeight="1"/>
    <row r="871" ht="12" customHeight="1"/>
    <row r="872" ht="12" customHeight="1"/>
    <row r="873" ht="12" customHeight="1"/>
    <row r="874" ht="12" customHeight="1"/>
    <row r="875" ht="12" customHeight="1"/>
    <row r="876" ht="12" customHeight="1"/>
    <row r="877" ht="12" customHeight="1"/>
    <row r="878" ht="12" customHeight="1"/>
    <row r="879" ht="12" customHeight="1"/>
    <row r="880" ht="12" customHeight="1"/>
    <row r="881" ht="12" customHeight="1"/>
    <row r="882" ht="12" customHeight="1"/>
    <row r="883" ht="12" customHeight="1"/>
    <row r="884" ht="12" customHeight="1"/>
    <row r="885" ht="12" customHeight="1"/>
    <row r="886" ht="12" customHeight="1"/>
    <row r="887" ht="12" customHeight="1"/>
    <row r="888" ht="12" customHeight="1"/>
    <row r="889" ht="12" customHeight="1"/>
    <row r="890" ht="12" customHeight="1"/>
    <row r="891" ht="12" customHeight="1"/>
    <row r="892" ht="12" customHeight="1"/>
    <row r="893" ht="12" customHeight="1"/>
    <row r="894" ht="12" customHeight="1"/>
    <row r="895" ht="12" customHeight="1"/>
    <row r="896" ht="12" customHeight="1"/>
    <row r="897" ht="12" customHeight="1"/>
    <row r="898" ht="12" customHeight="1"/>
    <row r="899" ht="12" customHeight="1"/>
    <row r="900" ht="12" customHeight="1"/>
    <row r="901" ht="12" customHeight="1"/>
    <row r="902" ht="12" customHeight="1"/>
    <row r="903" ht="12" customHeight="1"/>
    <row r="904" ht="12" customHeight="1"/>
    <row r="905" ht="12" customHeight="1"/>
    <row r="906" ht="12" customHeight="1"/>
    <row r="907" ht="12" customHeight="1"/>
    <row r="908" ht="12" customHeight="1"/>
    <row r="909" ht="12" customHeight="1"/>
    <row r="910" ht="12" customHeight="1"/>
    <row r="911" ht="12" customHeight="1"/>
    <row r="912" ht="12" customHeight="1"/>
    <row r="913" ht="12" customHeight="1"/>
    <row r="914" ht="12" customHeight="1"/>
    <row r="915" ht="12" customHeight="1"/>
    <row r="916" ht="12" customHeight="1"/>
    <row r="917" ht="12" customHeight="1"/>
    <row r="918" ht="12" customHeight="1"/>
    <row r="919" ht="12" customHeight="1"/>
    <row r="920" ht="12" customHeight="1"/>
    <row r="921" ht="12" customHeight="1"/>
    <row r="922" ht="12" customHeight="1"/>
    <row r="923" ht="12" customHeight="1"/>
    <row r="924" ht="12" customHeight="1"/>
    <row r="925" ht="12" customHeight="1"/>
    <row r="926" ht="12" customHeight="1"/>
    <row r="927" ht="12" customHeight="1"/>
    <row r="928" ht="12" customHeight="1"/>
    <row r="929" ht="12" customHeight="1"/>
    <row r="930" ht="12" customHeight="1"/>
    <row r="931" ht="12" customHeight="1"/>
    <row r="932" ht="12" customHeight="1"/>
    <row r="933" ht="12" customHeight="1"/>
    <row r="934" ht="12" customHeight="1"/>
    <row r="935" ht="12" customHeight="1"/>
    <row r="936" ht="12" customHeight="1"/>
    <row r="937" ht="12" customHeight="1"/>
    <row r="938" ht="12" customHeight="1"/>
    <row r="939" ht="12" customHeight="1"/>
    <row r="940" ht="12" customHeight="1"/>
    <row r="941" ht="12" customHeight="1"/>
    <row r="942" ht="12" customHeight="1"/>
    <row r="943" ht="12" customHeight="1"/>
    <row r="944" ht="12" customHeight="1"/>
    <row r="945" ht="12" customHeight="1"/>
    <row r="946" ht="12" customHeight="1"/>
    <row r="947" ht="12" customHeight="1"/>
    <row r="948" ht="12" customHeight="1"/>
    <row r="949" ht="12" customHeight="1"/>
    <row r="950" ht="12" customHeight="1"/>
    <row r="951" ht="12" customHeight="1"/>
    <row r="952" ht="12" customHeight="1"/>
    <row r="953" ht="12" customHeight="1"/>
    <row r="954" ht="12" customHeight="1"/>
    <row r="955" ht="12" customHeight="1"/>
    <row r="956" ht="12" customHeight="1"/>
    <row r="957" ht="12" customHeight="1"/>
    <row r="958" ht="12" customHeight="1"/>
    <row r="959" ht="12" customHeight="1"/>
    <row r="960" ht="12" customHeight="1"/>
    <row r="961" ht="12" customHeight="1"/>
    <row r="962" ht="12" customHeight="1"/>
    <row r="963" ht="12" customHeight="1"/>
    <row r="964" ht="12" customHeight="1"/>
    <row r="965" ht="12" customHeight="1"/>
    <row r="966" ht="12" customHeight="1"/>
    <row r="967" ht="12" customHeight="1"/>
    <row r="968" ht="12" customHeight="1"/>
    <row r="969" ht="12" customHeight="1"/>
    <row r="970" ht="12" customHeight="1"/>
    <row r="971" ht="12" customHeight="1"/>
    <row r="972" ht="12" customHeight="1"/>
    <row r="973" ht="12" customHeight="1"/>
    <row r="974" ht="12" customHeight="1"/>
    <row r="975" ht="12" customHeight="1"/>
    <row r="976" ht="12" customHeight="1"/>
    <row r="977" ht="12" customHeight="1"/>
    <row r="978" ht="12" customHeight="1"/>
    <row r="979" ht="12" customHeight="1"/>
    <row r="980" ht="12" customHeight="1"/>
    <row r="981" ht="12" customHeight="1"/>
    <row r="982" ht="12" customHeight="1"/>
    <row r="983" ht="12" customHeight="1"/>
    <row r="984" ht="12" customHeight="1"/>
    <row r="985" ht="12" customHeight="1"/>
    <row r="986" ht="12" customHeight="1"/>
    <row r="987" ht="12" customHeight="1"/>
    <row r="988" ht="12" customHeight="1"/>
    <row r="989" ht="12" customHeight="1"/>
    <row r="990" ht="12" customHeight="1"/>
    <row r="991" ht="12" customHeight="1"/>
    <row r="992" ht="12" customHeight="1"/>
    <row r="993" ht="12" customHeight="1"/>
    <row r="994" ht="12" customHeight="1"/>
    <row r="995" ht="12" customHeight="1"/>
    <row r="996" ht="12" customHeight="1"/>
    <row r="997" ht="12" customHeight="1"/>
    <row r="998" ht="12" customHeight="1"/>
    <row r="999" ht="12" customHeight="1"/>
    <row r="1000" ht="12" customHeight="1"/>
    <row r="1001" ht="12" customHeight="1"/>
    <row r="1002" ht="12" customHeight="1"/>
    <row r="1003" ht="12" customHeight="1"/>
    <row r="1004" ht="12" customHeight="1"/>
    <row r="1005" ht="12" customHeight="1"/>
    <row r="1006" ht="12" customHeight="1"/>
    <row r="1007" ht="12" customHeight="1"/>
    <row r="1008" ht="12" customHeight="1"/>
    <row r="1009" ht="12" customHeight="1"/>
    <row r="1010" ht="12" customHeight="1"/>
    <row r="1011" ht="12" customHeight="1"/>
    <row r="1012" ht="12" customHeight="1"/>
    <row r="1013" ht="12" customHeight="1"/>
    <row r="1014" ht="12" customHeight="1"/>
    <row r="1015" ht="12" customHeight="1"/>
    <row r="1016" ht="12" customHeight="1"/>
    <row r="1017" ht="12" customHeight="1"/>
    <row r="1018" ht="12" customHeight="1"/>
    <row r="1019" ht="12" customHeight="1"/>
    <row r="1020" ht="12" customHeight="1"/>
    <row r="1021" ht="12" customHeight="1"/>
    <row r="1022" ht="12" customHeight="1"/>
    <row r="1023" ht="12" customHeight="1"/>
    <row r="1024" ht="12" customHeight="1"/>
    <row r="1025" ht="12" customHeight="1"/>
    <row r="1026" ht="12" customHeight="1"/>
    <row r="1027" ht="12" customHeight="1"/>
    <row r="1028" ht="12" customHeight="1"/>
    <row r="1029" ht="12" customHeight="1"/>
    <row r="1030" ht="12" customHeight="1"/>
    <row r="1031" ht="12" customHeight="1"/>
    <row r="1032" ht="12" customHeight="1"/>
    <row r="1033" ht="12" customHeight="1"/>
    <row r="1034" ht="12" customHeight="1"/>
    <row r="1035" ht="12" customHeight="1"/>
    <row r="1036" ht="12" customHeight="1"/>
    <row r="1037" ht="12" customHeight="1"/>
    <row r="1038" ht="12" customHeight="1"/>
    <row r="1039" ht="12" customHeight="1"/>
    <row r="1040" ht="12" customHeight="1"/>
    <row r="1041" ht="12" customHeight="1"/>
    <row r="1042" ht="12" customHeight="1"/>
    <row r="1043" ht="12" customHeight="1"/>
    <row r="1044" ht="12" customHeight="1"/>
    <row r="1045" ht="12" customHeight="1"/>
    <row r="1046" ht="12" customHeight="1"/>
    <row r="1047" ht="12" customHeight="1"/>
    <row r="1048" ht="12" customHeight="1"/>
    <row r="1049" ht="12" customHeight="1"/>
    <row r="1050" ht="12" customHeight="1"/>
    <row r="1051" ht="12" customHeight="1"/>
    <row r="1052" ht="12" customHeight="1"/>
    <row r="1053" ht="12" customHeight="1"/>
    <row r="1054" ht="12" customHeight="1"/>
    <row r="1055" ht="12" customHeight="1"/>
    <row r="1056" ht="12" customHeight="1"/>
    <row r="1057" ht="12" customHeight="1"/>
    <row r="1058" ht="12" customHeight="1"/>
    <row r="1059" ht="12" customHeight="1"/>
    <row r="1060" ht="12" customHeight="1"/>
    <row r="1061" ht="12" customHeight="1"/>
    <row r="1062" ht="12" customHeight="1"/>
    <row r="1063" ht="12" customHeight="1"/>
    <row r="1064" ht="12" customHeight="1"/>
    <row r="1065" ht="12" customHeight="1"/>
    <row r="1066" ht="12" customHeight="1"/>
    <row r="1067" ht="12" customHeight="1"/>
    <row r="1068" ht="12" customHeight="1"/>
    <row r="1069" ht="12" customHeight="1"/>
    <row r="1070" ht="12" customHeight="1"/>
    <row r="1071" ht="12" customHeight="1"/>
    <row r="1072" ht="12" customHeight="1"/>
    <row r="1073" ht="12" customHeight="1"/>
    <row r="1074" ht="12" customHeight="1"/>
    <row r="1075" ht="12" customHeight="1"/>
    <row r="1076" ht="12" customHeight="1"/>
    <row r="1077" ht="12" customHeight="1"/>
    <row r="1078" ht="12" customHeight="1"/>
    <row r="1079" ht="12" customHeight="1"/>
    <row r="1080" ht="12" customHeight="1"/>
    <row r="1081" ht="12" customHeight="1"/>
    <row r="1082" ht="12" customHeight="1"/>
    <row r="1083" ht="12" customHeight="1"/>
    <row r="1084" ht="12" customHeight="1"/>
    <row r="1085" ht="12" customHeight="1"/>
    <row r="1086" ht="12" customHeight="1"/>
    <row r="1087" ht="12" customHeight="1"/>
    <row r="1088" ht="12" customHeight="1"/>
    <row r="1089" ht="12" customHeight="1"/>
    <row r="1090" ht="12" customHeight="1"/>
    <row r="1091" ht="12" customHeight="1"/>
    <row r="1092" ht="12" customHeight="1"/>
    <row r="1093" ht="12" customHeight="1"/>
    <row r="1094" ht="12" customHeight="1"/>
    <row r="1095" ht="12" customHeight="1"/>
    <row r="1096" ht="12" customHeight="1"/>
    <row r="1097" ht="12" customHeight="1"/>
    <row r="1098" ht="12" customHeight="1"/>
    <row r="1099" ht="12" customHeight="1"/>
    <row r="1100" ht="12" customHeight="1"/>
    <row r="1101" ht="12" customHeight="1"/>
    <row r="1102" ht="12" customHeight="1"/>
    <row r="1103" ht="12" customHeight="1"/>
    <row r="1104" ht="12" customHeight="1"/>
    <row r="1105" ht="12" customHeight="1"/>
    <row r="1106" ht="12" customHeight="1"/>
    <row r="1107" ht="12" customHeight="1"/>
    <row r="1108" ht="12" customHeight="1"/>
    <row r="1109" ht="12" customHeight="1"/>
    <row r="1110" ht="12" customHeight="1"/>
    <row r="1111" ht="12" customHeight="1"/>
    <row r="1112" ht="12" customHeight="1"/>
    <row r="1113" ht="12" customHeight="1"/>
    <row r="1114" ht="12" customHeight="1"/>
    <row r="1115" ht="12" customHeight="1"/>
    <row r="1116" ht="12" customHeight="1"/>
    <row r="1117" ht="12" customHeight="1"/>
    <row r="1118" ht="12" customHeight="1"/>
    <row r="1119" ht="12" customHeight="1"/>
    <row r="1120" ht="12" customHeight="1"/>
    <row r="1121" ht="12" customHeight="1"/>
    <row r="1122" ht="12" customHeight="1"/>
    <row r="1123" ht="12" customHeight="1"/>
    <row r="1124" ht="12" customHeight="1"/>
    <row r="1125" ht="12" customHeight="1"/>
    <row r="1126" ht="12" customHeight="1"/>
    <row r="1127" ht="12" customHeight="1"/>
    <row r="1128" ht="12" customHeight="1"/>
    <row r="1129" ht="12" customHeight="1"/>
    <row r="1130" ht="12" customHeight="1"/>
    <row r="1131" ht="12" customHeight="1"/>
    <row r="1132" ht="12" customHeight="1"/>
    <row r="1133" ht="12" customHeight="1"/>
    <row r="1134" ht="12" customHeight="1"/>
    <row r="1135" ht="12" customHeight="1"/>
    <row r="1136" ht="12" customHeight="1"/>
    <row r="1137" ht="12" customHeight="1"/>
    <row r="1138" ht="12" customHeight="1"/>
    <row r="1139" ht="12" customHeight="1"/>
    <row r="1140" ht="12" customHeight="1"/>
    <row r="1141" ht="12" customHeight="1"/>
    <row r="1142" ht="12" customHeight="1"/>
    <row r="1143" ht="12" customHeight="1"/>
    <row r="1144" ht="12" customHeight="1"/>
    <row r="1145" ht="12" customHeight="1"/>
    <row r="1146" ht="12" customHeight="1"/>
    <row r="1147" ht="12" customHeight="1"/>
    <row r="1148" ht="12" customHeight="1"/>
    <row r="1149" ht="12" customHeight="1"/>
    <row r="1150" ht="12" customHeight="1"/>
    <row r="1151" ht="12" customHeight="1"/>
    <row r="1152" ht="12" customHeight="1"/>
    <row r="1153" ht="12" customHeight="1"/>
    <row r="1154" ht="12" customHeight="1"/>
    <row r="1155" ht="12" customHeight="1"/>
    <row r="1156" ht="12" customHeight="1"/>
    <row r="1157" ht="12" customHeight="1"/>
    <row r="1158" ht="12" customHeight="1"/>
    <row r="1159" ht="12" customHeight="1"/>
    <row r="1160" ht="12" customHeight="1"/>
    <row r="1161" ht="12" customHeight="1"/>
    <row r="1162" ht="12" customHeight="1"/>
    <row r="1163" ht="12" customHeight="1"/>
    <row r="1164" ht="12" customHeight="1"/>
    <row r="1165" ht="12" customHeight="1"/>
    <row r="1166" ht="12" customHeight="1"/>
    <row r="1167" ht="12" customHeight="1"/>
    <row r="1168" ht="12" customHeight="1"/>
    <row r="1169" ht="12" customHeight="1"/>
    <row r="1170" ht="12" customHeight="1"/>
    <row r="1171" ht="12" customHeight="1"/>
    <row r="1172" ht="12" customHeight="1"/>
    <row r="1173" ht="12" customHeight="1"/>
    <row r="1174" ht="12" customHeight="1"/>
    <row r="1175" ht="12" customHeight="1"/>
    <row r="1176" ht="12" customHeight="1"/>
    <row r="1177" ht="12" customHeight="1"/>
    <row r="1178" ht="12" customHeight="1"/>
    <row r="1179" ht="12" customHeight="1"/>
    <row r="1180" ht="12" customHeight="1"/>
    <row r="1181" ht="12" customHeight="1"/>
    <row r="1182" ht="12" customHeight="1"/>
    <row r="1183" ht="12" customHeight="1"/>
    <row r="1184" ht="12" customHeight="1"/>
    <row r="1185" ht="12" customHeight="1"/>
    <row r="1186" ht="12" customHeight="1"/>
    <row r="1187" ht="12" customHeight="1"/>
    <row r="1188" ht="12" customHeight="1"/>
    <row r="1189" ht="12" customHeight="1"/>
    <row r="1190" ht="12" customHeight="1"/>
    <row r="1191" ht="12" customHeight="1"/>
    <row r="1192" ht="12" customHeight="1"/>
    <row r="1193" ht="12" customHeight="1"/>
    <row r="1194" ht="12" customHeight="1"/>
    <row r="1195" ht="12" customHeight="1"/>
    <row r="1196" ht="12" customHeight="1"/>
    <row r="1197" ht="12" customHeight="1"/>
    <row r="1198" ht="12" customHeight="1"/>
    <row r="1199" ht="12" customHeight="1"/>
    <row r="1200" ht="12" customHeight="1"/>
    <row r="1201" ht="12" customHeight="1"/>
    <row r="1202" ht="12" customHeight="1"/>
    <row r="1203" ht="12" customHeight="1"/>
    <row r="1204" ht="12" customHeight="1"/>
    <row r="1205" ht="12" customHeight="1"/>
    <row r="1206" ht="12" customHeight="1"/>
    <row r="1207" ht="12" customHeight="1"/>
    <row r="1208" ht="12" customHeight="1"/>
    <row r="1209" ht="12" customHeight="1"/>
    <row r="1210" ht="12" customHeight="1"/>
    <row r="1211" ht="12" customHeight="1"/>
    <row r="1212" ht="12" customHeight="1"/>
    <row r="1213" ht="12" customHeight="1"/>
    <row r="1214" ht="12" customHeight="1"/>
    <row r="1215" ht="12" customHeight="1"/>
    <row r="1216" ht="12" customHeight="1"/>
    <row r="1217" ht="12" customHeight="1"/>
    <row r="1218" ht="12" customHeight="1"/>
    <row r="1219" ht="12" customHeight="1"/>
    <row r="1220" ht="12" customHeight="1"/>
    <row r="1221" ht="12" customHeight="1"/>
    <row r="1222" ht="12" customHeight="1"/>
    <row r="1223" ht="12" customHeight="1"/>
    <row r="1224" ht="12" customHeight="1"/>
    <row r="1225" ht="12" customHeight="1"/>
    <row r="1226" ht="12" customHeight="1"/>
    <row r="1227" ht="12" customHeight="1"/>
    <row r="1228" ht="12" customHeight="1"/>
    <row r="1229" ht="12" customHeight="1"/>
    <row r="1230" ht="12" customHeight="1"/>
    <row r="1231" ht="12" customHeight="1"/>
    <row r="1232" ht="12" customHeight="1"/>
    <row r="1233" ht="12" customHeight="1"/>
    <row r="1234" ht="12" customHeight="1"/>
    <row r="1235" ht="12" customHeight="1"/>
    <row r="1236" ht="12" customHeight="1"/>
    <row r="1237" ht="12" customHeight="1"/>
    <row r="1238" ht="12" customHeight="1"/>
    <row r="1239" ht="12" customHeight="1"/>
    <row r="1240" ht="12" customHeight="1"/>
    <row r="1241" ht="12" customHeight="1"/>
    <row r="1242" ht="12" customHeight="1"/>
    <row r="1243" ht="12" customHeight="1"/>
    <row r="1244" ht="12" customHeight="1"/>
    <row r="1245" ht="12" customHeight="1"/>
    <row r="1246" ht="12" customHeight="1"/>
    <row r="1247" ht="12" customHeight="1"/>
    <row r="1248" ht="12" customHeight="1"/>
    <row r="1249" ht="12" customHeight="1"/>
    <row r="1250" ht="12" customHeight="1"/>
    <row r="1251" ht="12" customHeight="1"/>
    <row r="1252" ht="12" customHeight="1"/>
    <row r="1253" ht="12" customHeight="1"/>
    <row r="1254" ht="12" customHeight="1"/>
    <row r="1255" ht="12" customHeight="1"/>
    <row r="1256" ht="12" customHeight="1"/>
    <row r="1257" ht="12" customHeight="1"/>
    <row r="1258" ht="12" customHeight="1"/>
    <row r="1259" ht="12" customHeight="1"/>
    <row r="1260" ht="12" customHeight="1"/>
    <row r="1261" ht="12" customHeight="1"/>
    <row r="1262" ht="12" customHeight="1"/>
    <row r="1263" ht="12" customHeight="1"/>
    <row r="1264" ht="12" customHeight="1"/>
    <row r="1265" ht="12" customHeight="1"/>
    <row r="1266" ht="12" customHeight="1"/>
    <row r="1267" ht="12" customHeight="1"/>
    <row r="1268" ht="12" customHeight="1"/>
    <row r="1269" ht="12" customHeight="1"/>
    <row r="1270" ht="12" customHeight="1"/>
    <row r="1271" ht="12" customHeight="1"/>
    <row r="1272" ht="12" customHeight="1"/>
    <row r="1273" ht="12" customHeight="1"/>
    <row r="1274" ht="12" customHeight="1"/>
    <row r="1275" ht="12" customHeight="1"/>
    <row r="1276" ht="12" customHeight="1"/>
    <row r="1277" ht="12" customHeight="1"/>
    <row r="1278" ht="12" customHeight="1"/>
    <row r="1279" ht="12" customHeight="1"/>
    <row r="1280" ht="12" customHeight="1"/>
    <row r="1281" ht="12" customHeight="1"/>
    <row r="1282" ht="12" customHeight="1"/>
    <row r="1283" ht="12" customHeight="1"/>
    <row r="1284" ht="12" customHeight="1"/>
    <row r="1285" ht="12" customHeight="1"/>
    <row r="1286" ht="12" customHeight="1"/>
    <row r="1287" ht="12" customHeight="1"/>
    <row r="1288" ht="12" customHeight="1"/>
    <row r="1289" ht="12" customHeight="1"/>
    <row r="1290" ht="12" customHeight="1"/>
    <row r="1291" ht="12" customHeight="1"/>
    <row r="1292" ht="12" customHeight="1"/>
    <row r="1293" ht="12" customHeight="1"/>
    <row r="1294" ht="12" customHeight="1"/>
    <row r="1295" ht="12" customHeight="1"/>
    <row r="1296" ht="12" customHeight="1"/>
    <row r="1297" ht="12" customHeight="1"/>
    <row r="1298" ht="12" customHeight="1"/>
    <row r="1299" ht="12" customHeight="1"/>
    <row r="1300" ht="12" customHeight="1"/>
    <row r="1301" ht="12" customHeight="1"/>
    <row r="1302" ht="12" customHeight="1"/>
    <row r="1303" ht="12" customHeight="1"/>
    <row r="1304" ht="12" customHeight="1"/>
    <row r="1305" ht="12" customHeight="1"/>
    <row r="1306" ht="12" customHeight="1"/>
    <row r="1307" ht="12" customHeight="1"/>
    <row r="1308" ht="12" customHeight="1"/>
    <row r="1309" ht="12" customHeight="1"/>
    <row r="1310" ht="12" customHeight="1"/>
    <row r="1311" ht="12" customHeight="1"/>
    <row r="1312" ht="12" customHeight="1"/>
    <row r="1313" ht="12" customHeight="1"/>
    <row r="1314" ht="12" customHeight="1"/>
    <row r="1315" ht="12" customHeight="1"/>
    <row r="1316" ht="12" customHeight="1"/>
    <row r="1317" ht="12" customHeight="1"/>
    <row r="1318" ht="12" customHeight="1"/>
    <row r="1319" ht="12" customHeight="1"/>
    <row r="1320" ht="12" customHeight="1"/>
    <row r="1321" ht="12" customHeight="1"/>
    <row r="1322" ht="12" customHeight="1"/>
    <row r="1323" ht="12" customHeight="1"/>
    <row r="1324" ht="12" customHeight="1"/>
    <row r="1325" ht="12" customHeight="1"/>
    <row r="1326" ht="12" customHeight="1"/>
    <row r="1327" ht="12" customHeight="1"/>
    <row r="1328" ht="12" customHeight="1"/>
    <row r="1329" ht="12" customHeight="1"/>
    <row r="1330" ht="12" customHeight="1"/>
    <row r="1331" ht="12" customHeight="1"/>
    <row r="1332" ht="12" customHeight="1"/>
    <row r="1333" ht="12" customHeight="1"/>
    <row r="1334" ht="12" customHeight="1"/>
    <row r="1335" ht="12" customHeight="1"/>
    <row r="1336" ht="12" customHeight="1"/>
    <row r="1337" ht="12" customHeight="1"/>
    <row r="1338" ht="12" customHeight="1"/>
    <row r="1339" ht="12" customHeight="1"/>
    <row r="1340" ht="12" customHeight="1"/>
    <row r="1341" ht="12" customHeight="1"/>
    <row r="1342" ht="12" customHeight="1"/>
    <row r="1343" ht="12" customHeight="1"/>
    <row r="1344" ht="12" customHeight="1"/>
    <row r="1345" ht="12" customHeight="1"/>
    <row r="1346" ht="12" customHeight="1"/>
    <row r="1347" ht="12" customHeight="1"/>
    <row r="1348" ht="12" customHeight="1"/>
    <row r="1349" ht="12" customHeight="1"/>
    <row r="1350" ht="12" customHeight="1"/>
    <row r="1351" ht="12" customHeight="1"/>
    <row r="1352" ht="12" customHeight="1"/>
    <row r="1353" ht="12" customHeight="1"/>
    <row r="1354" ht="12" customHeight="1"/>
    <row r="1355" ht="12" customHeight="1"/>
    <row r="1356" ht="12" customHeight="1"/>
    <row r="1357" ht="12" customHeight="1"/>
    <row r="1358" ht="12" customHeight="1"/>
    <row r="1359" ht="12" customHeight="1"/>
    <row r="1360" ht="12" customHeight="1"/>
    <row r="1361" ht="12" customHeight="1"/>
    <row r="1362" ht="12" customHeight="1"/>
    <row r="1363" ht="12" customHeight="1"/>
    <row r="1364" ht="12" customHeight="1"/>
    <row r="1365" ht="12" customHeight="1"/>
    <row r="1366" ht="12" customHeight="1"/>
    <row r="1367" ht="12" customHeight="1"/>
    <row r="1368" ht="12" customHeight="1"/>
    <row r="1369" ht="12" customHeight="1"/>
    <row r="1370" ht="12" customHeight="1"/>
    <row r="1371" ht="12" customHeight="1"/>
    <row r="1372" ht="12" customHeight="1"/>
    <row r="1373" ht="12" customHeight="1"/>
    <row r="1374" ht="12" customHeight="1"/>
    <row r="1375" ht="12" customHeight="1"/>
    <row r="1376" ht="12" customHeight="1"/>
    <row r="1377" ht="12" customHeight="1"/>
    <row r="1378" ht="12" customHeight="1"/>
    <row r="1379" ht="12" customHeight="1"/>
    <row r="1380" ht="12" customHeight="1"/>
    <row r="1381" ht="12" customHeight="1"/>
    <row r="1382" ht="12" customHeight="1"/>
    <row r="1383" ht="12" customHeight="1"/>
    <row r="1384" ht="12" customHeight="1"/>
    <row r="1385" ht="12" customHeight="1"/>
    <row r="1386" ht="12" customHeight="1"/>
    <row r="1387" ht="12" customHeight="1"/>
    <row r="1388" ht="12" customHeight="1"/>
    <row r="1389" ht="12" customHeight="1"/>
    <row r="1390" ht="12" customHeight="1"/>
    <row r="1391" ht="12" customHeight="1"/>
    <row r="1392" ht="12" customHeight="1"/>
    <row r="1393" ht="12" customHeight="1"/>
    <row r="1394" ht="12" customHeight="1"/>
    <row r="1395" ht="12" customHeight="1"/>
    <row r="1396" ht="12" customHeight="1"/>
    <row r="1397" ht="12" customHeight="1"/>
    <row r="1398" ht="12" customHeight="1"/>
    <row r="1399" ht="12" customHeight="1"/>
    <row r="1400" ht="12" customHeight="1"/>
    <row r="1401" ht="12" customHeight="1"/>
    <row r="1402" ht="12" customHeight="1"/>
    <row r="1403" ht="12" customHeight="1"/>
    <row r="1404" ht="12" customHeight="1"/>
    <row r="1405" ht="12" customHeight="1"/>
    <row r="1406" ht="12" customHeight="1"/>
    <row r="1407" ht="12" customHeight="1"/>
    <row r="1408" ht="12" customHeight="1"/>
    <row r="1409" ht="12" customHeight="1"/>
    <row r="1410" ht="12" customHeight="1"/>
    <row r="1411" ht="12" customHeight="1"/>
    <row r="1412" ht="12" customHeight="1"/>
    <row r="1413" ht="12" customHeight="1"/>
    <row r="1414" ht="12" customHeight="1"/>
    <row r="1415" ht="12" customHeight="1"/>
    <row r="1416" ht="12" customHeight="1"/>
    <row r="1417" ht="12" customHeight="1"/>
    <row r="1418" ht="12" customHeight="1"/>
    <row r="1419" ht="12" customHeight="1"/>
    <row r="1420" ht="12" customHeight="1"/>
    <row r="1421" ht="12" customHeight="1"/>
    <row r="1422" ht="12" customHeight="1"/>
    <row r="1423" ht="12" customHeight="1"/>
    <row r="1424" ht="12" customHeight="1"/>
    <row r="1425" ht="12" customHeight="1"/>
    <row r="1426" ht="12" customHeight="1"/>
    <row r="1427" ht="12" customHeight="1"/>
    <row r="1428" ht="12" customHeight="1"/>
    <row r="1429" ht="12" customHeight="1"/>
    <row r="1430" ht="12" customHeight="1"/>
    <row r="1431" ht="12" customHeight="1"/>
    <row r="1432" ht="12" customHeight="1"/>
    <row r="1433" ht="12" customHeight="1"/>
    <row r="1434" ht="12" customHeight="1"/>
    <row r="1435" ht="12" customHeight="1"/>
    <row r="1436" ht="12" customHeight="1"/>
    <row r="1437" ht="12" customHeight="1"/>
    <row r="1438" ht="12" customHeight="1"/>
    <row r="1439" ht="12" customHeight="1"/>
    <row r="1440" ht="12" customHeight="1"/>
    <row r="1441" ht="12" customHeight="1"/>
    <row r="1442" ht="12" customHeight="1"/>
    <row r="1443" ht="12" customHeight="1"/>
    <row r="1444" ht="12" customHeight="1"/>
    <row r="1445" ht="12" customHeight="1"/>
    <row r="1446" ht="12" customHeight="1"/>
    <row r="1447" ht="12" customHeight="1"/>
    <row r="1448" ht="12" customHeight="1"/>
    <row r="1449" ht="12" customHeight="1"/>
    <row r="1450" ht="12" customHeight="1"/>
    <row r="1451" ht="12" customHeight="1"/>
    <row r="1452" ht="12" customHeight="1"/>
    <row r="1453" ht="12" customHeight="1"/>
    <row r="1454" ht="12" customHeight="1"/>
    <row r="1455" ht="12" customHeight="1"/>
    <row r="1456" ht="12" customHeight="1"/>
    <row r="1457" ht="12" customHeight="1"/>
    <row r="1458" ht="12" customHeight="1"/>
    <row r="1459" ht="12" customHeight="1"/>
    <row r="1460" ht="12" customHeight="1"/>
    <row r="1461" ht="12" customHeight="1"/>
    <row r="1462" ht="12" customHeight="1"/>
    <row r="1463" ht="12" customHeight="1"/>
    <row r="1464" ht="12" customHeight="1"/>
    <row r="1465" ht="12" customHeight="1"/>
    <row r="1466" ht="12" customHeight="1"/>
    <row r="1467" ht="12" customHeight="1"/>
    <row r="1468" ht="12" customHeight="1"/>
    <row r="1469" ht="12" customHeight="1"/>
    <row r="1470" ht="12" customHeight="1"/>
    <row r="1471" ht="12" customHeight="1"/>
    <row r="1472" ht="12" customHeight="1"/>
    <row r="1473" ht="12" customHeight="1"/>
    <row r="1474" ht="12" customHeight="1"/>
    <row r="1475" ht="12" customHeight="1"/>
    <row r="1476" ht="12" customHeight="1"/>
    <row r="1477" ht="12" customHeight="1"/>
    <row r="1478" ht="12" customHeight="1"/>
    <row r="1479" ht="12" customHeight="1"/>
    <row r="1480" ht="12" customHeight="1"/>
    <row r="1481" ht="12" customHeight="1"/>
    <row r="1482" ht="12" customHeight="1"/>
    <row r="1483" ht="12" customHeight="1"/>
    <row r="1484" ht="12" customHeight="1"/>
    <row r="1485" ht="12" customHeight="1"/>
    <row r="1486" ht="12" customHeight="1"/>
    <row r="1487" ht="12" customHeight="1"/>
    <row r="1488" ht="12" customHeight="1"/>
    <row r="1489" ht="12" customHeight="1"/>
    <row r="1490" ht="12" customHeight="1"/>
    <row r="1491" ht="12" customHeight="1"/>
    <row r="1492" ht="12" customHeight="1"/>
    <row r="1493" ht="12" customHeight="1"/>
    <row r="1494" ht="12" customHeight="1"/>
    <row r="1495" ht="12" customHeight="1"/>
    <row r="1496" ht="12" customHeight="1"/>
    <row r="1497" ht="12" customHeight="1"/>
    <row r="1498" ht="12" customHeight="1"/>
    <row r="1499" ht="12" customHeight="1"/>
    <row r="1500" ht="12" customHeight="1"/>
    <row r="1501" ht="12" customHeight="1"/>
    <row r="1502" ht="12" customHeight="1"/>
    <row r="1503" ht="12" customHeight="1"/>
    <row r="1504" ht="12" customHeight="1"/>
    <row r="1505" ht="12" customHeight="1"/>
    <row r="1506" ht="12" customHeight="1"/>
    <row r="1507" ht="12" customHeight="1"/>
    <row r="1508" ht="12" customHeight="1"/>
    <row r="1509" ht="12" customHeight="1"/>
    <row r="1510" ht="12" customHeight="1"/>
    <row r="1511" ht="12" customHeight="1"/>
    <row r="1512" ht="12" customHeight="1"/>
    <row r="1513" ht="12" customHeight="1"/>
    <row r="1514" ht="12" customHeight="1"/>
    <row r="1515" ht="12" customHeight="1"/>
    <row r="1516" ht="12" customHeight="1"/>
    <row r="1517" ht="12" customHeight="1"/>
    <row r="1518" ht="12" customHeight="1"/>
    <row r="1519" ht="12" customHeight="1"/>
    <row r="1520" ht="12" customHeight="1"/>
    <row r="1521" ht="12" customHeight="1"/>
    <row r="1522" ht="12" customHeight="1"/>
    <row r="1523" ht="12" customHeight="1"/>
    <row r="1524" ht="12" customHeight="1"/>
    <row r="1525" ht="12" customHeight="1"/>
    <row r="1526" ht="12" customHeight="1"/>
    <row r="1527" ht="12" customHeight="1"/>
    <row r="1528" ht="12" customHeight="1"/>
    <row r="1529" ht="12" customHeight="1"/>
    <row r="1530" ht="12" customHeight="1"/>
    <row r="1531" ht="12" customHeight="1"/>
    <row r="1532" ht="12" customHeight="1"/>
    <row r="1533" ht="12" customHeight="1"/>
    <row r="1534" ht="12" customHeight="1"/>
    <row r="1535" ht="12" customHeight="1"/>
    <row r="1536" ht="12" customHeight="1"/>
    <row r="1537" ht="12" customHeight="1"/>
    <row r="1538" ht="12" customHeight="1"/>
    <row r="1539" ht="12" customHeight="1"/>
    <row r="1540" ht="12" customHeight="1"/>
    <row r="1541" ht="12" customHeight="1"/>
    <row r="1542" ht="12" customHeight="1"/>
    <row r="1543" ht="12" customHeight="1"/>
    <row r="1544" ht="12" customHeight="1"/>
    <row r="1545" ht="12" customHeight="1"/>
    <row r="1546" ht="12" customHeight="1"/>
    <row r="1547" ht="12" customHeight="1"/>
    <row r="1548" ht="12" customHeight="1"/>
    <row r="1549" ht="12" customHeight="1"/>
    <row r="1550" ht="12" customHeight="1"/>
    <row r="1551" ht="12" customHeight="1"/>
    <row r="1552" ht="12" customHeight="1"/>
    <row r="1553" ht="12" customHeight="1"/>
    <row r="1554" ht="12" customHeight="1"/>
    <row r="1555" ht="12" customHeight="1"/>
    <row r="1556" ht="12" customHeight="1"/>
    <row r="1557" ht="12" customHeight="1"/>
    <row r="1558" ht="12" customHeight="1"/>
    <row r="1559" ht="12" customHeight="1"/>
    <row r="1560" ht="12" customHeight="1"/>
    <row r="1561" ht="12" customHeight="1"/>
    <row r="1562" ht="12" customHeight="1"/>
    <row r="1563" ht="12" customHeight="1"/>
    <row r="1564" ht="12" customHeight="1"/>
    <row r="1565" ht="12" customHeight="1"/>
    <row r="1566" ht="12" customHeight="1"/>
    <row r="1567" ht="12" customHeight="1"/>
    <row r="1568" ht="12" customHeight="1"/>
    <row r="1569" ht="12" customHeight="1"/>
    <row r="1570" ht="12" customHeight="1"/>
    <row r="1571" ht="12" customHeight="1"/>
    <row r="1572" ht="12" customHeight="1"/>
    <row r="1573" ht="12" customHeight="1"/>
    <row r="1574" ht="12" customHeight="1"/>
    <row r="1575" ht="12" customHeight="1"/>
    <row r="1576" ht="12" customHeight="1"/>
    <row r="1577" ht="12" customHeight="1"/>
    <row r="1578" ht="12" customHeight="1"/>
    <row r="1579" ht="12" customHeight="1"/>
    <row r="1580" ht="12" customHeight="1"/>
    <row r="1581" ht="12" customHeight="1"/>
    <row r="1582" ht="12" customHeight="1"/>
    <row r="1583" ht="12" customHeight="1"/>
    <row r="1584" ht="12" customHeight="1"/>
    <row r="1585" ht="12" customHeight="1"/>
    <row r="1586" ht="12" customHeight="1"/>
    <row r="1587" ht="12" customHeight="1"/>
    <row r="1588" ht="12" customHeight="1"/>
    <row r="1589" ht="12" customHeight="1"/>
    <row r="1590" ht="12" customHeight="1"/>
    <row r="1591" ht="12" customHeight="1"/>
    <row r="1592" ht="12" customHeight="1"/>
    <row r="1593" ht="12" customHeight="1"/>
    <row r="1594" ht="12" customHeight="1"/>
    <row r="1595" ht="12" customHeight="1"/>
    <row r="1596" ht="12" customHeight="1"/>
    <row r="1597" ht="12" customHeight="1"/>
    <row r="1598" ht="12" customHeight="1"/>
    <row r="1599" ht="12" customHeight="1"/>
    <row r="1600" ht="12" customHeight="1"/>
    <row r="1601" ht="12" customHeight="1"/>
    <row r="1602" ht="12" customHeight="1"/>
    <row r="1603" ht="12" customHeight="1"/>
    <row r="1604" ht="12" customHeight="1"/>
    <row r="1605" ht="12" customHeight="1"/>
    <row r="1606" ht="12" customHeight="1"/>
    <row r="1607" ht="12" customHeight="1"/>
    <row r="1608" ht="12" customHeight="1"/>
    <row r="1609" ht="12" customHeight="1"/>
    <row r="1610" ht="12" customHeight="1"/>
    <row r="1611" ht="12" customHeight="1"/>
    <row r="1612" ht="12" customHeight="1"/>
    <row r="1613" ht="12" customHeight="1"/>
    <row r="1614" ht="12" customHeight="1"/>
    <row r="1615" ht="12" customHeight="1"/>
    <row r="1616" ht="12" customHeight="1"/>
    <row r="1617" ht="12" customHeight="1"/>
    <row r="1618" ht="12" customHeight="1"/>
    <row r="1619" ht="12" customHeight="1"/>
    <row r="1620" ht="12" customHeight="1"/>
    <row r="1621" ht="12" customHeight="1"/>
    <row r="1622" ht="12" customHeight="1"/>
    <row r="1623" ht="12" customHeight="1"/>
    <row r="1624" ht="12" customHeight="1"/>
    <row r="1625" ht="12" customHeight="1"/>
    <row r="1626" ht="12" customHeight="1"/>
    <row r="1627" ht="12" customHeight="1"/>
    <row r="1628" ht="12" customHeight="1"/>
    <row r="1629" ht="12" customHeight="1"/>
    <row r="1630" ht="12" customHeight="1"/>
    <row r="1631" ht="12" customHeight="1"/>
    <row r="1632" ht="12" customHeight="1"/>
    <row r="1633" ht="12" customHeight="1"/>
    <row r="1634" ht="12" customHeight="1"/>
    <row r="1635" ht="12" customHeight="1"/>
    <row r="1636" ht="12" customHeight="1"/>
    <row r="1637" ht="12" customHeight="1"/>
    <row r="1638" ht="12" customHeight="1"/>
    <row r="1639" ht="12" customHeight="1"/>
    <row r="1640" ht="12" customHeight="1"/>
    <row r="1641" ht="12" customHeight="1"/>
    <row r="1642" ht="12" customHeight="1"/>
    <row r="1643" ht="12" customHeight="1"/>
    <row r="1644" ht="12" customHeight="1"/>
    <row r="1645" ht="12" customHeight="1"/>
    <row r="1646" ht="12" customHeight="1"/>
    <row r="1647" ht="12" customHeight="1"/>
    <row r="1648" ht="12" customHeight="1"/>
    <row r="1649" ht="12" customHeight="1"/>
    <row r="1650" ht="12" customHeight="1"/>
    <row r="1651" ht="12" customHeight="1"/>
    <row r="1652" ht="12" customHeight="1"/>
    <row r="1653" ht="12" customHeight="1"/>
    <row r="1654" ht="12" customHeight="1"/>
    <row r="1655" ht="12" customHeight="1"/>
    <row r="1656" ht="12" customHeight="1"/>
    <row r="1657" ht="12" customHeight="1"/>
    <row r="1658" ht="12" customHeight="1"/>
    <row r="1659" ht="12" customHeight="1"/>
    <row r="1660" ht="12" customHeight="1"/>
    <row r="1661" ht="12" customHeight="1"/>
    <row r="1662" ht="12" customHeight="1"/>
    <row r="1663" ht="12" customHeight="1"/>
    <row r="1664" ht="12" customHeight="1"/>
    <row r="1665" ht="12" customHeight="1"/>
    <row r="1666" ht="12" customHeight="1"/>
    <row r="1667" ht="12" customHeight="1"/>
    <row r="1668" ht="12" customHeight="1"/>
    <row r="1669" ht="12" customHeight="1"/>
    <row r="1670" ht="12" customHeight="1"/>
    <row r="1671" ht="12" customHeight="1"/>
    <row r="1672" ht="12" customHeight="1"/>
    <row r="1673" ht="12" customHeight="1"/>
    <row r="1674" ht="12" customHeight="1"/>
    <row r="1675" ht="12" customHeight="1"/>
    <row r="1676" ht="12" customHeight="1"/>
    <row r="1677" ht="12" customHeight="1"/>
    <row r="1678" ht="12" customHeight="1"/>
    <row r="1679" ht="12" customHeight="1"/>
    <row r="1680" ht="12" customHeight="1"/>
    <row r="1681" ht="12" customHeight="1"/>
    <row r="1682" ht="12" customHeight="1"/>
    <row r="1683" ht="12" customHeight="1"/>
    <row r="1684" ht="12" customHeight="1"/>
    <row r="1685" ht="12" customHeight="1"/>
    <row r="1686" ht="12" customHeight="1"/>
    <row r="1687" ht="12" customHeight="1"/>
    <row r="1688" ht="12" customHeight="1"/>
    <row r="1689" ht="12" customHeight="1"/>
    <row r="1690" ht="12" customHeight="1"/>
    <row r="1691" ht="12" customHeight="1"/>
    <row r="1692" ht="12" customHeight="1"/>
    <row r="1693" ht="12" customHeight="1"/>
    <row r="1694" ht="12" customHeight="1"/>
    <row r="1695" ht="12" customHeight="1"/>
    <row r="1696" ht="12" customHeight="1"/>
    <row r="1697" ht="12" customHeight="1"/>
    <row r="1698" ht="12" customHeight="1"/>
    <row r="1699" ht="12" customHeight="1"/>
    <row r="1700" ht="12" customHeight="1"/>
    <row r="1701" ht="12" customHeight="1"/>
    <row r="1702" ht="12" customHeight="1"/>
    <row r="1703" ht="12" customHeight="1"/>
    <row r="1704" ht="12" customHeight="1"/>
    <row r="1705" ht="12" customHeight="1"/>
    <row r="1706" ht="12" customHeight="1"/>
    <row r="1707" ht="12" customHeight="1"/>
    <row r="1708" ht="12" customHeight="1"/>
    <row r="1709" ht="12" customHeight="1"/>
    <row r="1710" ht="12" customHeight="1"/>
    <row r="1711" ht="12" customHeight="1"/>
    <row r="1712" ht="12" customHeight="1"/>
    <row r="1713" ht="12" customHeight="1"/>
    <row r="1714" ht="12" customHeight="1"/>
    <row r="1715" ht="12" customHeight="1"/>
    <row r="1716" ht="12" customHeight="1"/>
    <row r="1717" ht="12" customHeight="1"/>
    <row r="1718" ht="12" customHeight="1"/>
    <row r="1719" ht="12" customHeight="1"/>
    <row r="1720" ht="12" customHeight="1"/>
    <row r="1721" ht="12" customHeight="1"/>
    <row r="1722" ht="12" customHeight="1"/>
    <row r="1723" ht="12" customHeight="1"/>
    <row r="1724" ht="12" customHeight="1"/>
    <row r="1725" ht="12" customHeight="1"/>
    <row r="1726" ht="12" customHeight="1"/>
    <row r="1727" ht="12" customHeight="1"/>
    <row r="1728" ht="12" customHeight="1"/>
    <row r="1729" ht="12" customHeight="1"/>
    <row r="1730" ht="12" customHeight="1"/>
    <row r="1731" ht="12" customHeight="1"/>
    <row r="1732" ht="12" customHeight="1"/>
    <row r="1733" ht="12" customHeight="1"/>
    <row r="1734" ht="12" customHeight="1"/>
    <row r="1735" ht="12" customHeight="1"/>
    <row r="1736" ht="12" customHeight="1"/>
    <row r="1737" ht="12" customHeight="1"/>
    <row r="1738" ht="12" customHeight="1"/>
    <row r="1739" ht="12" customHeight="1"/>
    <row r="1740" ht="12" customHeight="1"/>
    <row r="1741" ht="12" customHeight="1"/>
    <row r="1742" ht="12" customHeight="1"/>
    <row r="1743" ht="12" customHeight="1"/>
    <row r="1744" ht="12" customHeight="1"/>
    <row r="1745" ht="12" customHeight="1"/>
    <row r="1746" ht="12" customHeight="1"/>
    <row r="1747" ht="12" customHeight="1"/>
    <row r="1748" ht="12" customHeight="1"/>
    <row r="1749" ht="12" customHeight="1"/>
    <row r="1750" ht="12" customHeight="1"/>
    <row r="1751" ht="12" customHeight="1"/>
    <row r="1752" ht="12" customHeight="1"/>
    <row r="1753" ht="12" customHeight="1"/>
    <row r="1754" ht="12" customHeight="1"/>
    <row r="1755" ht="12" customHeight="1"/>
    <row r="1756" ht="12" customHeight="1"/>
    <row r="1757" ht="12" customHeight="1"/>
    <row r="1758" ht="12" customHeight="1"/>
    <row r="1759" ht="12" customHeight="1"/>
    <row r="1760" ht="12" customHeight="1"/>
    <row r="1761" ht="12" customHeight="1"/>
    <row r="1762" ht="12" customHeight="1"/>
    <row r="1763" ht="12" customHeight="1"/>
    <row r="1764" ht="12" customHeight="1"/>
    <row r="1765" ht="12" customHeight="1"/>
    <row r="1766" ht="12" customHeight="1"/>
    <row r="1767" ht="12" customHeight="1"/>
    <row r="1768" ht="12" customHeight="1"/>
    <row r="1769" ht="12" customHeight="1"/>
    <row r="1770" ht="12" customHeight="1"/>
    <row r="1771" ht="12" customHeight="1"/>
    <row r="1772" ht="12" customHeight="1"/>
    <row r="1773" ht="12" customHeight="1"/>
    <row r="1774" ht="12" customHeight="1"/>
    <row r="1775" ht="12" customHeight="1"/>
    <row r="1776" ht="12" customHeight="1"/>
    <row r="1777" ht="12" customHeight="1"/>
    <row r="1778" ht="12" customHeight="1"/>
    <row r="1779" ht="12" customHeight="1"/>
    <row r="1780" ht="12" customHeight="1"/>
    <row r="1781" ht="12" customHeight="1"/>
    <row r="1782" ht="12" customHeight="1"/>
    <row r="1783" ht="12" customHeight="1"/>
    <row r="1784" ht="12" customHeight="1"/>
    <row r="1785" ht="12" customHeight="1"/>
    <row r="1786" ht="12" customHeight="1"/>
    <row r="1787" ht="12" customHeight="1"/>
    <row r="1788" ht="12" customHeight="1"/>
    <row r="1789" ht="12" customHeight="1"/>
    <row r="1790" ht="12" customHeight="1"/>
    <row r="1791" ht="12" customHeight="1"/>
    <row r="1792" ht="12" customHeight="1"/>
    <row r="1793" ht="12" customHeight="1"/>
    <row r="1794" ht="12" customHeight="1"/>
    <row r="1795" ht="12" customHeight="1"/>
    <row r="1796" ht="12" customHeight="1"/>
    <row r="1797" ht="12" customHeight="1"/>
    <row r="1798" ht="12" customHeight="1"/>
    <row r="1799" ht="12" customHeight="1"/>
    <row r="1800" ht="12" customHeight="1"/>
    <row r="1801" ht="12" customHeight="1"/>
    <row r="1802" ht="12" customHeight="1"/>
    <row r="1803" ht="12" customHeight="1"/>
    <row r="1804" ht="12" customHeight="1"/>
    <row r="1805" ht="12" customHeight="1"/>
    <row r="1806" ht="12" customHeight="1"/>
    <row r="1807" ht="12" customHeight="1"/>
    <row r="1808" ht="12" customHeight="1"/>
    <row r="1809" ht="12" customHeight="1"/>
    <row r="1810" ht="12" customHeight="1"/>
    <row r="1811" ht="12" customHeight="1"/>
    <row r="1812" ht="12" customHeight="1"/>
    <row r="1813" ht="12" customHeight="1"/>
    <row r="1814" ht="12" customHeight="1"/>
    <row r="1815" ht="12" customHeight="1"/>
    <row r="1816" ht="12" customHeight="1"/>
    <row r="1817" ht="12" customHeight="1"/>
    <row r="1818" ht="12" customHeight="1"/>
    <row r="1819" ht="12" customHeight="1"/>
    <row r="1820" ht="12" customHeight="1"/>
    <row r="1821" ht="12" customHeight="1"/>
    <row r="1822" ht="12" customHeight="1"/>
    <row r="1823" ht="12" customHeight="1"/>
    <row r="1824" ht="12" customHeight="1"/>
    <row r="1825" ht="12" customHeight="1"/>
    <row r="1826" ht="12" customHeight="1"/>
    <row r="1827" ht="12" customHeight="1"/>
    <row r="1828" ht="12" customHeight="1"/>
    <row r="1829" ht="12" customHeight="1"/>
    <row r="1830" ht="12" customHeight="1"/>
    <row r="1831" ht="12" customHeight="1"/>
    <row r="1832" ht="12" customHeight="1"/>
    <row r="1833" ht="12" customHeight="1"/>
    <row r="1834" ht="12" customHeight="1"/>
    <row r="1835" ht="12" customHeight="1"/>
    <row r="1836" ht="12" customHeight="1"/>
    <row r="1837" ht="12" customHeight="1"/>
    <row r="1838" ht="12" customHeight="1"/>
    <row r="1839" ht="12" customHeight="1"/>
    <row r="1840" ht="12" customHeight="1"/>
    <row r="1841" ht="12" customHeight="1"/>
    <row r="1842" ht="12" customHeight="1"/>
    <row r="1843" ht="12" customHeight="1"/>
    <row r="1844" ht="12" customHeight="1"/>
    <row r="1845" ht="12" customHeight="1"/>
    <row r="1846" ht="12" customHeight="1"/>
    <row r="1847" ht="12" customHeight="1"/>
    <row r="1848" ht="12" customHeight="1"/>
    <row r="1849" ht="12" customHeight="1"/>
    <row r="1850" ht="12" customHeight="1"/>
    <row r="1851" ht="12" customHeight="1"/>
    <row r="1852" ht="12" customHeight="1"/>
    <row r="1853" ht="12" customHeight="1"/>
    <row r="1854" ht="12" customHeight="1"/>
    <row r="1855" ht="12" customHeight="1"/>
    <row r="1856" ht="12" customHeight="1"/>
    <row r="1857" ht="12" customHeight="1"/>
    <row r="1858" ht="12" customHeight="1"/>
    <row r="1859" ht="12" customHeight="1"/>
    <row r="1860" ht="12" customHeight="1"/>
    <row r="1861" ht="12" customHeight="1"/>
    <row r="1862" ht="12" customHeight="1"/>
    <row r="1863" ht="12" customHeight="1"/>
    <row r="1864" ht="12" customHeight="1"/>
    <row r="1865" ht="12" customHeight="1"/>
    <row r="1866" ht="12" customHeight="1"/>
    <row r="1867" ht="12" customHeight="1"/>
    <row r="1868" ht="12" customHeight="1"/>
    <row r="1869" ht="12" customHeight="1"/>
    <row r="1870" ht="12" customHeight="1"/>
    <row r="1871" ht="12" customHeight="1"/>
    <row r="1872" ht="12" customHeight="1"/>
    <row r="1873" ht="12" customHeight="1"/>
    <row r="1874" ht="12" customHeight="1"/>
    <row r="1875" ht="12" customHeight="1"/>
    <row r="1876" ht="12" customHeight="1"/>
    <row r="1877" ht="12" customHeight="1"/>
    <row r="1878" ht="12" customHeight="1"/>
    <row r="1879" ht="12" customHeight="1"/>
    <row r="1880" ht="12" customHeight="1"/>
    <row r="1881" ht="12" customHeight="1"/>
    <row r="1882" ht="12" customHeight="1"/>
    <row r="1883" ht="12" customHeight="1"/>
    <row r="1884" ht="12" customHeight="1"/>
    <row r="1885" ht="12" customHeight="1"/>
    <row r="1886" ht="12" customHeight="1"/>
    <row r="1887" ht="12" customHeight="1"/>
    <row r="1888" ht="12" customHeight="1"/>
    <row r="1889" ht="12" customHeight="1"/>
    <row r="1890" ht="12" customHeight="1"/>
    <row r="1891" ht="12" customHeight="1"/>
    <row r="1892" ht="12" customHeight="1"/>
    <row r="1893" ht="12" customHeight="1"/>
    <row r="1894" ht="12" customHeight="1"/>
    <row r="1895" ht="12" customHeight="1"/>
    <row r="1896" ht="12" customHeight="1"/>
    <row r="1897" ht="12" customHeight="1"/>
    <row r="1898" ht="12" customHeight="1"/>
    <row r="1899" ht="12" customHeight="1"/>
    <row r="1900" ht="12" customHeight="1"/>
    <row r="1901" ht="12" customHeight="1"/>
    <row r="1902" ht="12" customHeight="1"/>
    <row r="1903" ht="12" customHeight="1"/>
    <row r="1904" ht="12" customHeight="1"/>
    <row r="1905" ht="12" customHeight="1"/>
    <row r="1906" ht="12" customHeight="1"/>
    <row r="1907" ht="12" customHeight="1"/>
    <row r="1908" ht="12" customHeight="1"/>
    <row r="1909" ht="12" customHeight="1"/>
    <row r="1910" ht="12" customHeight="1"/>
    <row r="1911" ht="12" customHeight="1"/>
    <row r="1912" ht="12" customHeight="1"/>
    <row r="1913" ht="12" customHeight="1"/>
    <row r="1914" ht="12" customHeight="1"/>
    <row r="1915" ht="12" customHeight="1"/>
    <row r="1916" ht="12" customHeight="1"/>
    <row r="1917" ht="12" customHeight="1"/>
    <row r="1918" ht="12" customHeight="1"/>
    <row r="1919" ht="12" customHeight="1"/>
    <row r="1920" ht="12" customHeight="1"/>
    <row r="1921" ht="12" customHeight="1"/>
    <row r="1922" ht="12" customHeight="1"/>
    <row r="1923" ht="12" customHeight="1"/>
    <row r="1924" ht="12" customHeight="1"/>
    <row r="1925" ht="12" customHeight="1"/>
    <row r="1926" ht="12" customHeight="1"/>
    <row r="1927" ht="12" customHeight="1"/>
    <row r="1928" ht="12" customHeight="1"/>
    <row r="1929" ht="12" customHeight="1"/>
    <row r="1930" ht="12" customHeight="1"/>
    <row r="1931" ht="12" customHeight="1"/>
    <row r="1932" ht="12" customHeight="1"/>
    <row r="1933" ht="12" customHeight="1"/>
    <row r="1934" ht="12" customHeight="1"/>
    <row r="1935" ht="12" customHeight="1"/>
    <row r="1936" ht="12" customHeight="1"/>
    <row r="1937" ht="12" customHeight="1"/>
    <row r="1938" ht="12" customHeight="1"/>
    <row r="1939" ht="12" customHeight="1"/>
    <row r="1940" ht="12" customHeight="1"/>
    <row r="1941" ht="12" customHeight="1"/>
    <row r="1942" ht="12" customHeight="1"/>
    <row r="1943" ht="12" customHeight="1"/>
    <row r="1944" ht="12" customHeight="1"/>
    <row r="1945" ht="12" customHeight="1"/>
    <row r="1946" ht="12" customHeight="1"/>
    <row r="1947" ht="12" customHeight="1"/>
    <row r="1948" ht="12" customHeight="1"/>
    <row r="1949" ht="12" customHeight="1"/>
    <row r="1950" ht="12" customHeight="1"/>
    <row r="1951" ht="12" customHeight="1"/>
    <row r="1952" ht="12" customHeight="1"/>
    <row r="1953" ht="12" customHeight="1"/>
    <row r="1954" ht="12" customHeight="1"/>
    <row r="1955" ht="12" customHeight="1"/>
    <row r="1956" ht="12" customHeight="1"/>
    <row r="1957" ht="12" customHeight="1"/>
    <row r="1958" ht="12" customHeight="1"/>
    <row r="1959" ht="12" customHeight="1"/>
    <row r="1960" ht="12" customHeight="1"/>
    <row r="1961" ht="12" customHeight="1"/>
    <row r="1962" ht="12" customHeight="1"/>
    <row r="1963" ht="12" customHeight="1"/>
    <row r="1964" ht="12" customHeight="1"/>
    <row r="1965" ht="12" customHeight="1"/>
    <row r="1966" ht="12" customHeight="1"/>
    <row r="1967" ht="12" customHeight="1"/>
    <row r="1968" ht="12" customHeight="1"/>
    <row r="1969" ht="12" customHeight="1"/>
    <row r="1970" ht="12" customHeight="1"/>
    <row r="1971" ht="12" customHeight="1"/>
    <row r="1972" ht="12" customHeight="1"/>
    <row r="1973" ht="12" customHeight="1"/>
    <row r="1974" ht="12" customHeight="1"/>
    <row r="1975" ht="12" customHeight="1"/>
    <row r="1976" ht="12" customHeight="1"/>
    <row r="1977" ht="12" customHeight="1"/>
    <row r="1978" ht="12" customHeight="1"/>
    <row r="1979" ht="12" customHeight="1"/>
    <row r="1980" ht="12" customHeight="1"/>
    <row r="1981" ht="12" customHeight="1"/>
    <row r="1982" ht="12" customHeight="1"/>
    <row r="1983" ht="12" customHeight="1"/>
    <row r="1984" ht="12" customHeight="1"/>
    <row r="1985" ht="12" customHeight="1"/>
    <row r="1986" ht="12" customHeight="1"/>
    <row r="1987" ht="12" customHeight="1"/>
    <row r="1988" ht="12" customHeight="1"/>
    <row r="1989" ht="12" customHeight="1"/>
    <row r="1990" ht="12" customHeight="1"/>
    <row r="1991" ht="12" customHeight="1"/>
    <row r="1992" ht="12" customHeight="1"/>
    <row r="1993" ht="12" customHeight="1"/>
    <row r="1994" ht="12" customHeight="1"/>
    <row r="1995" ht="12" customHeight="1"/>
    <row r="1996" ht="12" customHeight="1"/>
    <row r="1997" ht="12" customHeight="1"/>
    <row r="1998" ht="12" customHeight="1"/>
    <row r="1999" ht="12" customHeight="1"/>
    <row r="2000" ht="12" customHeight="1"/>
    <row r="2001" ht="12" customHeight="1"/>
    <row r="2002" ht="12" customHeight="1"/>
    <row r="2003" ht="12" customHeight="1"/>
    <row r="2004" ht="12" customHeight="1"/>
    <row r="2005" ht="12" customHeight="1"/>
    <row r="2006" ht="12" customHeight="1"/>
    <row r="2007" ht="12" customHeight="1"/>
    <row r="2008" ht="12" customHeight="1"/>
    <row r="2009" ht="12" customHeight="1"/>
    <row r="2010" ht="12" customHeight="1"/>
    <row r="2011" ht="12" customHeight="1"/>
    <row r="2012" ht="12" customHeight="1"/>
    <row r="2013" ht="12" customHeight="1"/>
    <row r="2014" ht="12" customHeight="1"/>
    <row r="2015" ht="12" customHeight="1"/>
    <row r="2016" ht="12" customHeight="1"/>
    <row r="2017" ht="12" customHeight="1"/>
    <row r="2018" ht="12" customHeight="1"/>
    <row r="2019" ht="12" customHeight="1"/>
    <row r="2020" ht="12" customHeight="1"/>
    <row r="2021" ht="12" customHeight="1"/>
    <row r="2022" ht="12" customHeight="1"/>
    <row r="2023" ht="12" customHeight="1"/>
    <row r="2024" ht="12" customHeight="1"/>
    <row r="2025" ht="12" customHeight="1"/>
    <row r="2026" ht="12" customHeight="1"/>
    <row r="2027" ht="12" customHeight="1"/>
    <row r="2028" ht="12" customHeight="1"/>
    <row r="2029" ht="12" customHeight="1"/>
    <row r="2030" ht="12" customHeight="1"/>
    <row r="2031" ht="12" customHeight="1"/>
    <row r="2032" ht="12" customHeight="1"/>
    <row r="2033" ht="12" customHeight="1"/>
    <row r="2034" ht="12" customHeight="1"/>
    <row r="2035" ht="12" customHeight="1"/>
    <row r="2036" ht="12" customHeight="1"/>
    <row r="2037" ht="12" customHeight="1"/>
    <row r="2038" ht="12" customHeight="1"/>
    <row r="2039" ht="12" customHeight="1"/>
    <row r="2040" ht="12" customHeight="1"/>
    <row r="2041" ht="12" customHeight="1"/>
    <row r="2042" ht="12" customHeight="1"/>
    <row r="2043" ht="12" customHeight="1"/>
    <row r="2044" ht="12" customHeight="1"/>
    <row r="2045" ht="12" customHeight="1"/>
    <row r="2046" ht="12" customHeight="1"/>
    <row r="2047" ht="12" customHeight="1"/>
    <row r="2048" ht="12" customHeight="1"/>
    <row r="2049" ht="12" customHeight="1"/>
    <row r="2050" ht="12" customHeight="1"/>
    <row r="2051" ht="12" customHeight="1"/>
    <row r="2052" ht="12" customHeight="1"/>
    <row r="2053" ht="12" customHeight="1"/>
    <row r="2054" ht="12" customHeight="1"/>
    <row r="2055" ht="12" customHeight="1"/>
    <row r="2056" ht="12" customHeight="1"/>
    <row r="2057" ht="12" customHeight="1"/>
    <row r="2058" ht="12" customHeight="1"/>
    <row r="2059" ht="12" customHeight="1"/>
    <row r="2060" ht="12" customHeight="1"/>
    <row r="2061" ht="12" customHeight="1"/>
    <row r="2062" ht="12" customHeight="1"/>
    <row r="2063" ht="12" customHeight="1"/>
    <row r="2064" ht="12" customHeight="1"/>
    <row r="2065" ht="12" customHeight="1"/>
    <row r="2066" ht="12" customHeight="1"/>
    <row r="2067" ht="12" customHeight="1"/>
    <row r="2068" ht="12" customHeight="1"/>
    <row r="2069" ht="12" customHeight="1"/>
    <row r="2070" ht="12" customHeight="1"/>
    <row r="2071" ht="12" customHeight="1"/>
    <row r="2072" ht="12" customHeight="1"/>
    <row r="2073" ht="12" customHeight="1"/>
    <row r="2074" ht="12" customHeight="1"/>
    <row r="2075" ht="12" customHeight="1"/>
    <row r="2076" ht="12" customHeight="1"/>
    <row r="2077" ht="12" customHeight="1"/>
    <row r="2078" ht="12" customHeight="1"/>
    <row r="2079" ht="12" customHeight="1"/>
    <row r="2080" ht="12" customHeight="1"/>
    <row r="2081" ht="12" customHeight="1"/>
    <row r="2082" ht="12" customHeight="1"/>
    <row r="2083" ht="12" customHeight="1"/>
    <row r="2084" ht="12" customHeight="1"/>
    <row r="2085" ht="12" customHeight="1"/>
    <row r="2086" ht="12" customHeight="1"/>
    <row r="2087" ht="12" customHeight="1"/>
    <row r="2088" ht="12" customHeight="1"/>
    <row r="2089" ht="12" customHeight="1"/>
    <row r="2090" ht="12" customHeight="1"/>
    <row r="2091" ht="12" customHeight="1"/>
    <row r="2092" ht="12" customHeight="1"/>
    <row r="2093" ht="12" customHeight="1"/>
    <row r="2094" ht="12" customHeight="1"/>
    <row r="2095" ht="12" customHeight="1"/>
    <row r="2096" ht="12" customHeight="1"/>
    <row r="2097" ht="12" customHeight="1"/>
    <row r="2098" ht="12" customHeight="1"/>
    <row r="2099" ht="12" customHeight="1"/>
    <row r="2100" ht="12" customHeight="1"/>
    <row r="2101" ht="12" customHeight="1"/>
    <row r="2102" ht="12" customHeight="1"/>
    <row r="2103" ht="12" customHeight="1"/>
    <row r="2104" ht="12" customHeight="1"/>
    <row r="2105" ht="12" customHeight="1"/>
    <row r="2106" ht="12" customHeight="1"/>
    <row r="2107" ht="12" customHeight="1"/>
    <row r="2108" ht="12" customHeight="1"/>
    <row r="2109" ht="12" customHeight="1"/>
    <row r="2110" ht="12" customHeight="1"/>
    <row r="2111" ht="12" customHeight="1"/>
    <row r="2112" ht="12" customHeight="1"/>
    <row r="2113" ht="12" customHeight="1"/>
    <row r="2114" ht="12" customHeight="1"/>
    <row r="2115" ht="12" customHeight="1"/>
    <row r="2116" ht="12" customHeight="1"/>
    <row r="2117" ht="12" customHeight="1"/>
    <row r="2118" ht="12" customHeight="1"/>
    <row r="2119" ht="12" customHeight="1"/>
    <row r="2120" ht="12" customHeight="1"/>
    <row r="2121" ht="12" customHeight="1"/>
    <row r="2122" ht="12" customHeight="1"/>
    <row r="2123" ht="12" customHeight="1"/>
    <row r="2124" ht="12" customHeight="1"/>
    <row r="2125" ht="12" customHeight="1"/>
    <row r="2126" ht="12" customHeight="1"/>
    <row r="2127" ht="12" customHeight="1"/>
    <row r="2128" ht="12" customHeight="1"/>
    <row r="2129" ht="12" customHeight="1"/>
    <row r="2130" ht="12" customHeight="1"/>
    <row r="2131" ht="12" customHeight="1"/>
    <row r="2132" ht="12" customHeight="1"/>
    <row r="2133" ht="12" customHeight="1"/>
    <row r="2134" ht="12" customHeight="1"/>
    <row r="2135" ht="12" customHeight="1"/>
    <row r="2136" ht="12" customHeight="1"/>
    <row r="2137" ht="12" customHeight="1"/>
    <row r="2138" ht="12" customHeight="1"/>
    <row r="2139" ht="12" customHeight="1"/>
    <row r="2140" ht="12" customHeight="1"/>
    <row r="2141" ht="12" customHeight="1"/>
    <row r="2142" ht="12" customHeight="1"/>
    <row r="2143" ht="12" customHeight="1"/>
    <row r="2144" ht="12" customHeight="1"/>
    <row r="2145" ht="12" customHeight="1"/>
    <row r="2146" ht="12" customHeight="1"/>
    <row r="2147" ht="12" customHeight="1"/>
    <row r="2148" ht="12" customHeight="1"/>
    <row r="2149" ht="12" customHeight="1"/>
    <row r="2150" ht="12" customHeight="1"/>
    <row r="2151" ht="12" customHeight="1"/>
    <row r="2152" ht="12" customHeight="1"/>
    <row r="2153" ht="12" customHeight="1"/>
    <row r="2154" ht="12" customHeight="1"/>
    <row r="2155" ht="12" customHeight="1"/>
    <row r="2156" ht="12" customHeight="1"/>
    <row r="2157" ht="12" customHeight="1"/>
    <row r="2158" ht="12" customHeight="1"/>
    <row r="2159" ht="12" customHeight="1"/>
    <row r="2160" ht="12" customHeight="1"/>
    <row r="2161" ht="12" customHeight="1"/>
    <row r="2162" ht="12" customHeight="1"/>
    <row r="2163" ht="12" customHeight="1"/>
    <row r="2164" ht="12" customHeight="1"/>
    <row r="2165" ht="12" customHeight="1"/>
    <row r="2166" ht="12" customHeight="1"/>
    <row r="2167" ht="12" customHeight="1"/>
    <row r="2168" ht="12" customHeight="1"/>
    <row r="2169" ht="12" customHeight="1"/>
    <row r="2170" ht="12" customHeight="1"/>
    <row r="2171" ht="12" customHeight="1"/>
    <row r="2172" ht="12" customHeight="1"/>
    <row r="2173" ht="12" customHeight="1"/>
    <row r="2174" ht="12" customHeight="1"/>
    <row r="2175" ht="12" customHeight="1"/>
    <row r="2176" ht="12" customHeight="1"/>
    <row r="2177" ht="12" customHeight="1"/>
    <row r="2178" ht="12" customHeight="1"/>
    <row r="2179" ht="12" customHeight="1"/>
    <row r="2180" ht="12" customHeight="1"/>
    <row r="2181" ht="12" customHeight="1"/>
    <row r="2182" ht="12" customHeight="1"/>
    <row r="2183" ht="12" customHeight="1"/>
    <row r="2184" ht="12" customHeight="1"/>
    <row r="2185" ht="12" customHeight="1"/>
    <row r="2186" ht="12" customHeight="1"/>
    <row r="2187" ht="12" customHeight="1"/>
    <row r="2188" ht="12" customHeight="1"/>
    <row r="2189" ht="12" customHeight="1"/>
    <row r="2190" ht="12" customHeight="1"/>
    <row r="2191" ht="12" customHeight="1"/>
    <row r="2192" ht="12" customHeight="1"/>
    <row r="2193" ht="12" customHeight="1"/>
    <row r="2194" ht="12" customHeight="1"/>
    <row r="2195" ht="12" customHeight="1"/>
    <row r="2196" ht="12" customHeight="1"/>
    <row r="2197" ht="12" customHeight="1"/>
    <row r="2198" ht="12" customHeight="1"/>
    <row r="2199" ht="12" customHeight="1"/>
    <row r="2200" ht="12" customHeight="1"/>
    <row r="2201" ht="12" customHeight="1"/>
    <row r="2202" ht="12" customHeight="1"/>
    <row r="2203" ht="12" customHeight="1"/>
    <row r="2204" ht="12" customHeight="1"/>
    <row r="2205" ht="12" customHeight="1"/>
    <row r="2206" ht="12" customHeight="1"/>
    <row r="2207" ht="12" customHeight="1"/>
    <row r="2208" ht="12" customHeight="1"/>
    <row r="2209" ht="12" customHeight="1"/>
    <row r="2210" ht="12" customHeight="1"/>
    <row r="2211" ht="12" customHeight="1"/>
    <row r="2212" ht="12" customHeight="1"/>
    <row r="2213" ht="12" customHeight="1"/>
    <row r="2214" ht="12" customHeight="1"/>
    <row r="2215" ht="12" customHeight="1"/>
    <row r="2216" ht="12" customHeight="1"/>
    <row r="2217" ht="12" customHeight="1"/>
    <row r="2218" ht="12" customHeight="1"/>
    <row r="2219" ht="12" customHeight="1"/>
    <row r="2220" ht="12" customHeight="1"/>
    <row r="2221" ht="12" customHeight="1"/>
    <row r="2222" ht="12" customHeight="1"/>
    <row r="2223" ht="12" customHeight="1"/>
    <row r="2224" ht="12" customHeight="1"/>
    <row r="2225" ht="12" customHeight="1"/>
    <row r="2226" ht="12" customHeight="1"/>
    <row r="2227" ht="12" customHeight="1"/>
    <row r="2228" ht="12" customHeight="1"/>
    <row r="2229" ht="12" customHeight="1"/>
    <row r="2230" ht="12" customHeight="1"/>
    <row r="2231" ht="12" customHeight="1"/>
    <row r="2232" ht="12" customHeight="1"/>
    <row r="2233" ht="12" customHeight="1"/>
    <row r="2234" ht="12" customHeight="1"/>
    <row r="2235" ht="12" customHeight="1"/>
    <row r="2236" ht="12" customHeight="1"/>
    <row r="2237" ht="12" customHeight="1"/>
    <row r="2238" ht="12" customHeight="1"/>
    <row r="2239" ht="12" customHeight="1"/>
    <row r="2240" ht="12" customHeight="1"/>
    <row r="2241" ht="12" customHeight="1"/>
    <row r="2242" ht="12" customHeight="1"/>
    <row r="2243" ht="12" customHeight="1"/>
    <row r="2244" ht="12" customHeight="1"/>
    <row r="2245" ht="12" customHeight="1"/>
    <row r="2246" ht="12" customHeight="1"/>
    <row r="2247" ht="12" customHeight="1"/>
    <row r="2248" ht="12" customHeight="1"/>
    <row r="2249" ht="12" customHeight="1"/>
    <row r="2250" ht="12" customHeight="1"/>
    <row r="2251" ht="12" customHeight="1"/>
    <row r="2252" ht="12" customHeight="1"/>
    <row r="2253" ht="12" customHeight="1"/>
    <row r="2254" ht="12" customHeight="1"/>
    <row r="2255" ht="12" customHeight="1"/>
    <row r="2256" ht="12" customHeight="1"/>
    <row r="2257" ht="12" customHeight="1"/>
    <row r="2258" ht="12" customHeight="1"/>
    <row r="2259" ht="12" customHeight="1"/>
    <row r="2260" ht="12" customHeight="1"/>
    <row r="2261" ht="12" customHeight="1"/>
    <row r="2262" ht="12" customHeight="1"/>
    <row r="2263" ht="12" customHeight="1"/>
    <row r="2264" ht="12" customHeight="1"/>
    <row r="2265" ht="12" customHeight="1"/>
    <row r="2266" ht="12" customHeight="1"/>
    <row r="2267" ht="12" customHeight="1"/>
    <row r="2268" ht="12" customHeight="1"/>
    <row r="2269" ht="12" customHeight="1"/>
    <row r="2270" ht="12" customHeight="1"/>
    <row r="2271" ht="12" customHeight="1"/>
    <row r="2272" ht="12" customHeight="1"/>
    <row r="2273" ht="12" customHeight="1"/>
    <row r="2274" ht="12" customHeight="1"/>
    <row r="2275" ht="12" customHeight="1"/>
    <row r="2276" ht="12" customHeight="1"/>
    <row r="2277" ht="12" customHeight="1"/>
    <row r="2278" ht="12" customHeight="1"/>
    <row r="2279" ht="12" customHeight="1"/>
    <row r="2280" ht="12" customHeight="1"/>
    <row r="2281" ht="12" customHeight="1"/>
    <row r="2282" ht="12" customHeight="1"/>
    <row r="2283" ht="12" customHeight="1"/>
    <row r="2284" ht="12" customHeight="1"/>
    <row r="2285" ht="12" customHeight="1"/>
    <row r="2286" ht="12" customHeight="1"/>
    <row r="2287" ht="12" customHeight="1"/>
    <row r="2288" ht="12" customHeight="1"/>
    <row r="2289" ht="12" customHeight="1"/>
    <row r="2290" ht="12" customHeight="1"/>
    <row r="2291" ht="12" customHeight="1"/>
    <row r="2292" ht="12" customHeight="1"/>
    <row r="2293" ht="12" customHeight="1"/>
    <row r="2294" ht="12" customHeight="1"/>
    <row r="2295" ht="12" customHeight="1"/>
    <row r="2296" ht="12" customHeight="1"/>
    <row r="2297" ht="12" customHeight="1"/>
    <row r="2298" ht="12" customHeight="1"/>
    <row r="2299" ht="12" customHeight="1"/>
    <row r="2300" ht="12" customHeight="1"/>
    <row r="2301" ht="12" customHeight="1"/>
    <row r="2302" ht="12" customHeight="1"/>
    <row r="2303" ht="12" customHeight="1"/>
    <row r="2304" ht="12" customHeight="1"/>
    <row r="2305" ht="12" customHeight="1"/>
    <row r="2306" ht="12" customHeight="1"/>
    <row r="2307" ht="12" customHeight="1"/>
    <row r="2308" ht="12" customHeight="1"/>
    <row r="2309" ht="12" customHeight="1"/>
    <row r="2310" ht="12" customHeight="1"/>
    <row r="2311" ht="12" customHeight="1"/>
    <row r="2312" ht="12" customHeight="1"/>
    <row r="2313" ht="12" customHeight="1"/>
    <row r="2314" ht="12" customHeight="1"/>
    <row r="2315" ht="12" customHeight="1"/>
    <row r="2316" ht="12" customHeight="1"/>
    <row r="2317" ht="12" customHeight="1"/>
    <row r="2318" ht="12" customHeight="1"/>
    <row r="2319" ht="12" customHeight="1"/>
    <row r="2320" ht="12" customHeight="1"/>
    <row r="2321" ht="12" customHeight="1"/>
    <row r="2322" ht="12" customHeight="1"/>
    <row r="2323" ht="12" customHeight="1"/>
    <row r="2324" ht="12" customHeight="1"/>
    <row r="2325" ht="12" customHeight="1"/>
    <row r="2326" ht="12" customHeight="1"/>
    <row r="2327" ht="12" customHeight="1"/>
    <row r="2328" ht="12" customHeight="1"/>
    <row r="2329" ht="12" customHeight="1"/>
    <row r="2330" ht="12" customHeight="1"/>
    <row r="2331" ht="12" customHeight="1"/>
    <row r="2332" ht="12" customHeight="1"/>
    <row r="2333" ht="12" customHeight="1"/>
    <row r="2334" ht="12" customHeight="1"/>
    <row r="2335" ht="12" customHeight="1"/>
    <row r="2336" ht="12" customHeight="1"/>
    <row r="2337" ht="12" customHeight="1"/>
    <row r="2338" ht="12" customHeight="1"/>
    <row r="2339" ht="12" customHeight="1"/>
    <row r="2340" ht="12" customHeight="1"/>
    <row r="2341" ht="12" customHeight="1"/>
    <row r="2342" ht="12" customHeight="1"/>
    <row r="2343" ht="12" customHeight="1"/>
    <row r="2344" ht="12" customHeight="1"/>
    <row r="2345" ht="12" customHeight="1"/>
    <row r="2346" ht="12" customHeight="1"/>
    <row r="2347" ht="12" customHeight="1"/>
    <row r="2348" ht="12" customHeight="1"/>
    <row r="2349" ht="12" customHeight="1"/>
    <row r="2350" ht="12" customHeight="1"/>
    <row r="2351" ht="12" customHeight="1"/>
    <row r="2352" ht="12" customHeight="1"/>
    <row r="2353" ht="12" customHeight="1"/>
    <row r="2354" ht="12" customHeight="1"/>
    <row r="2355" ht="12" customHeight="1"/>
    <row r="2356" ht="12" customHeight="1"/>
    <row r="2357" ht="12" customHeight="1"/>
    <row r="2358" ht="12" customHeight="1"/>
    <row r="2359" ht="12" customHeight="1"/>
    <row r="2360" ht="12" customHeight="1"/>
    <row r="2361" ht="12" customHeight="1"/>
    <row r="2362" ht="12" customHeight="1"/>
    <row r="2363" ht="12" customHeight="1"/>
    <row r="2364" ht="12" customHeight="1"/>
    <row r="2365" ht="12" customHeight="1"/>
    <row r="2366" ht="12" customHeight="1"/>
    <row r="2367" ht="12" customHeight="1"/>
    <row r="2368" ht="12" customHeight="1"/>
    <row r="2369" ht="12" customHeight="1"/>
    <row r="2370" ht="12" customHeight="1"/>
    <row r="2371" ht="12" customHeight="1"/>
    <row r="2372" ht="12" customHeight="1"/>
    <row r="2373" ht="12" customHeight="1"/>
    <row r="2374" ht="12" customHeight="1"/>
    <row r="2375" ht="12" customHeight="1"/>
    <row r="2376" ht="12" customHeight="1"/>
    <row r="2377" ht="12" customHeight="1"/>
    <row r="2378" ht="12" customHeight="1"/>
    <row r="2379" ht="12" customHeight="1"/>
    <row r="2380" ht="12" customHeight="1"/>
    <row r="2381" ht="12" customHeight="1"/>
    <row r="2382" ht="12" customHeight="1"/>
    <row r="2383" ht="12" customHeight="1"/>
    <row r="2384" ht="12" customHeight="1"/>
    <row r="2385" ht="12" customHeight="1"/>
    <row r="2386" ht="12" customHeight="1"/>
    <row r="2387" ht="12" customHeight="1"/>
    <row r="2388" ht="12" customHeight="1"/>
    <row r="2389" ht="12" customHeight="1"/>
    <row r="2390" ht="12" customHeight="1"/>
    <row r="2391" ht="12" customHeight="1"/>
    <row r="2392" ht="12" customHeight="1"/>
    <row r="2393" ht="12" customHeight="1"/>
    <row r="2394" ht="12" customHeight="1"/>
    <row r="2395" ht="12" customHeight="1"/>
    <row r="2396" ht="12" customHeight="1"/>
    <row r="2397" ht="12" customHeight="1"/>
    <row r="2398" ht="12" customHeight="1"/>
    <row r="2399" ht="12" customHeight="1"/>
    <row r="2400" ht="12" customHeight="1"/>
    <row r="2401" ht="12" customHeight="1"/>
    <row r="2402" ht="12" customHeight="1"/>
    <row r="2403" ht="12" customHeight="1"/>
    <row r="2404" ht="12" customHeight="1"/>
    <row r="2405" ht="12" customHeight="1"/>
    <row r="2406" ht="12" customHeight="1"/>
    <row r="2407" ht="12" customHeight="1"/>
    <row r="2408" ht="12" customHeight="1"/>
    <row r="2409" ht="12" customHeight="1"/>
    <row r="2410" ht="12" customHeight="1"/>
    <row r="2411" ht="12" customHeight="1"/>
    <row r="2412" ht="12" customHeight="1"/>
    <row r="2413" ht="12" customHeight="1"/>
    <row r="2414" ht="12" customHeight="1"/>
    <row r="2415" ht="12" customHeight="1"/>
    <row r="2416" ht="12" customHeight="1"/>
    <row r="2417" ht="12" customHeight="1"/>
    <row r="2418" ht="12" customHeight="1"/>
    <row r="2419" ht="12" customHeight="1"/>
    <row r="2420" ht="12" customHeight="1"/>
    <row r="2421" ht="12" customHeight="1"/>
    <row r="2422" ht="12" customHeight="1"/>
    <row r="2423" ht="12" customHeight="1"/>
    <row r="2424" ht="12" customHeight="1"/>
    <row r="2425" ht="12" customHeight="1"/>
    <row r="2426" ht="12" customHeight="1"/>
    <row r="2427" ht="12" customHeight="1"/>
    <row r="2428" ht="12" customHeight="1"/>
    <row r="2429" ht="12" customHeight="1"/>
    <row r="2430" ht="12" customHeight="1"/>
    <row r="2431" ht="12" customHeight="1"/>
    <row r="2432" ht="12" customHeight="1"/>
    <row r="2433" ht="12" customHeight="1"/>
    <row r="2434" ht="12" customHeight="1"/>
    <row r="2435" ht="12" customHeight="1"/>
    <row r="2436" ht="12" customHeight="1"/>
    <row r="2437" ht="12" customHeight="1"/>
    <row r="2438" ht="12" customHeight="1"/>
    <row r="2439" ht="12" customHeight="1"/>
    <row r="2440" ht="12" customHeight="1"/>
    <row r="2441" ht="12" customHeight="1"/>
    <row r="2442" ht="12" customHeight="1"/>
    <row r="2443" ht="12" customHeight="1"/>
    <row r="2444" ht="12" customHeight="1"/>
    <row r="2445" ht="12" customHeight="1"/>
    <row r="2446" ht="12" customHeight="1"/>
    <row r="2447" ht="12" customHeight="1"/>
    <row r="2448" ht="12" customHeight="1"/>
    <row r="2449" ht="12" customHeight="1"/>
    <row r="2450" ht="12" customHeight="1"/>
    <row r="2451" ht="12" customHeight="1"/>
    <row r="2452" ht="12" customHeight="1"/>
    <row r="2453" ht="12" customHeight="1"/>
    <row r="2454" ht="12" customHeight="1"/>
    <row r="2455" ht="12" customHeight="1"/>
    <row r="2456" ht="12" customHeight="1"/>
    <row r="2457" ht="12" customHeight="1"/>
    <row r="2458" ht="12" customHeight="1"/>
    <row r="2459" ht="12" customHeight="1"/>
    <row r="2460" ht="12" customHeight="1"/>
    <row r="2461" ht="12" customHeight="1"/>
    <row r="2462" ht="12" customHeight="1"/>
    <row r="2463" ht="12" customHeight="1"/>
    <row r="2464" ht="12" customHeight="1"/>
    <row r="2465" ht="12" customHeight="1"/>
    <row r="2466" ht="12" customHeight="1"/>
    <row r="2467" ht="12" customHeight="1"/>
    <row r="2468" ht="12" customHeight="1"/>
    <row r="2469" ht="12" customHeight="1"/>
    <row r="2470" ht="12" customHeight="1"/>
    <row r="2471" ht="12" customHeight="1"/>
    <row r="2472" ht="12" customHeight="1"/>
    <row r="2473" ht="12" customHeight="1"/>
    <row r="2474" ht="12" customHeight="1"/>
    <row r="2475" ht="12" customHeight="1"/>
    <row r="2476" ht="12" customHeight="1"/>
    <row r="2477" ht="12" customHeight="1"/>
    <row r="2478" ht="12" customHeight="1"/>
    <row r="2479" ht="12" customHeight="1"/>
    <row r="2480" ht="12" customHeight="1"/>
    <row r="2481" ht="12" customHeight="1"/>
    <row r="2482" ht="12" customHeight="1"/>
    <row r="2483" ht="12" customHeight="1"/>
    <row r="2484" ht="12" customHeight="1"/>
    <row r="2485" ht="12" customHeight="1"/>
    <row r="2486" ht="12" customHeight="1"/>
    <row r="2487" ht="12" customHeight="1"/>
    <row r="2488" ht="12" customHeight="1"/>
    <row r="2489" ht="12" customHeight="1"/>
    <row r="2490" ht="12" customHeight="1"/>
    <row r="2491" ht="12" customHeight="1"/>
    <row r="2492" ht="12" customHeight="1"/>
    <row r="2493" ht="12" customHeight="1"/>
    <row r="2494" ht="12" customHeight="1"/>
    <row r="2495" ht="12" customHeight="1"/>
    <row r="2496" ht="12" customHeight="1"/>
    <row r="2497" ht="12" customHeight="1"/>
    <row r="2498" ht="12" customHeight="1"/>
    <row r="2499" ht="12" customHeight="1"/>
    <row r="2500" ht="12" customHeight="1"/>
    <row r="2501" ht="12" customHeight="1"/>
    <row r="2502" ht="12" customHeight="1"/>
    <row r="2503" ht="12" customHeight="1"/>
    <row r="2504" ht="12" customHeight="1"/>
    <row r="2505" ht="12" customHeight="1"/>
    <row r="2506" ht="12" customHeight="1"/>
    <row r="2507" ht="12" customHeight="1"/>
    <row r="2508" ht="12" customHeight="1"/>
    <row r="2509" ht="12" customHeight="1"/>
    <row r="2510" ht="12" customHeight="1"/>
    <row r="2511" ht="12" customHeight="1"/>
    <row r="2512" ht="12" customHeight="1"/>
    <row r="2513" ht="12" customHeight="1"/>
    <row r="2514" ht="12" customHeight="1"/>
    <row r="2515" ht="12" customHeight="1"/>
    <row r="2516" ht="12" customHeight="1"/>
    <row r="2517" ht="12" customHeight="1"/>
    <row r="2518" ht="12" customHeight="1"/>
    <row r="2519" ht="12" customHeight="1"/>
    <row r="2520" ht="12" customHeight="1"/>
    <row r="2521" ht="12" customHeight="1"/>
    <row r="2522" ht="12" customHeight="1"/>
    <row r="2523" ht="12" customHeight="1"/>
    <row r="2524" ht="12" customHeight="1"/>
    <row r="2525" ht="12" customHeight="1"/>
    <row r="2526" ht="12" customHeight="1"/>
    <row r="2527" ht="12" customHeight="1"/>
    <row r="2528" ht="12" customHeight="1"/>
    <row r="2529" ht="12" customHeight="1"/>
    <row r="2530" ht="12" customHeight="1"/>
    <row r="2531" ht="12" customHeight="1"/>
    <row r="2532" ht="12" customHeight="1"/>
    <row r="2533" ht="12" customHeight="1"/>
    <row r="2534" ht="12" customHeight="1"/>
    <row r="2535" ht="12" customHeight="1"/>
    <row r="2536" ht="12" customHeight="1"/>
    <row r="2537" ht="12" customHeight="1"/>
    <row r="2538" ht="12" customHeight="1"/>
    <row r="2539" ht="12" customHeight="1"/>
    <row r="2540" ht="12" customHeight="1"/>
    <row r="2541" ht="12" customHeight="1"/>
    <row r="2542" ht="12" customHeight="1"/>
    <row r="2543" ht="12" customHeight="1"/>
    <row r="2544" ht="12" customHeight="1"/>
    <row r="2545" ht="12" customHeight="1"/>
    <row r="2546" ht="12" customHeight="1"/>
    <row r="2547" ht="12" customHeight="1"/>
    <row r="2548" ht="12" customHeight="1"/>
    <row r="2549" ht="12" customHeight="1"/>
    <row r="2550" ht="12" customHeight="1"/>
    <row r="2551" ht="12" customHeight="1"/>
    <row r="2552" ht="12" customHeight="1"/>
    <row r="2553" ht="12" customHeight="1"/>
    <row r="2554" ht="12" customHeight="1"/>
    <row r="2555" ht="12" customHeight="1"/>
    <row r="2556" ht="12" customHeight="1"/>
    <row r="2557" ht="12" customHeight="1"/>
    <row r="2558" ht="12" customHeight="1"/>
    <row r="2559" ht="12" customHeight="1"/>
    <row r="2560" ht="12" customHeight="1"/>
    <row r="2561" ht="12" customHeight="1"/>
    <row r="2562" ht="12" customHeight="1"/>
    <row r="2563" ht="12" customHeight="1"/>
    <row r="2564" ht="12" customHeight="1"/>
    <row r="2565" ht="12" customHeight="1"/>
    <row r="2566" ht="12" customHeight="1"/>
    <row r="2567" ht="12" customHeight="1"/>
    <row r="2568" ht="12" customHeight="1"/>
    <row r="2569" ht="12" customHeight="1"/>
    <row r="2570" ht="12" customHeight="1"/>
    <row r="2571" ht="12" customHeight="1"/>
    <row r="2572" ht="12" customHeight="1"/>
    <row r="2573" ht="12" customHeight="1"/>
    <row r="2574" ht="12" customHeight="1"/>
    <row r="2575" ht="12" customHeight="1"/>
    <row r="2576" ht="12" customHeight="1"/>
    <row r="2577" ht="12" customHeight="1"/>
    <row r="2578" ht="12" customHeight="1"/>
    <row r="2579" ht="12" customHeight="1"/>
    <row r="2580" ht="12" customHeight="1"/>
    <row r="2581" ht="12" customHeight="1"/>
    <row r="2582" ht="12" customHeight="1"/>
    <row r="2583" ht="12" customHeight="1"/>
    <row r="2584" ht="12" customHeight="1"/>
    <row r="2585" ht="12" customHeight="1"/>
    <row r="2586" ht="12" customHeight="1"/>
    <row r="2587" ht="12" customHeight="1"/>
    <row r="2588" ht="12" customHeight="1"/>
    <row r="2589" ht="12" customHeight="1"/>
    <row r="2590" ht="12" customHeight="1"/>
    <row r="2591" ht="12" customHeight="1"/>
    <row r="2592" ht="12" customHeight="1"/>
    <row r="2593" ht="12" customHeight="1"/>
    <row r="2594" ht="12" customHeight="1"/>
    <row r="2595" ht="12" customHeight="1"/>
    <row r="2596" ht="12" customHeight="1"/>
    <row r="2597" ht="12" customHeight="1"/>
    <row r="2598" ht="12" customHeight="1"/>
    <row r="2599" ht="12" customHeight="1"/>
    <row r="2600" ht="12" customHeight="1"/>
    <row r="2601" ht="12" customHeight="1"/>
    <row r="2602" ht="12" customHeight="1"/>
    <row r="2603" ht="12" customHeight="1"/>
    <row r="2604" ht="12" customHeight="1"/>
    <row r="2605" ht="12" customHeight="1"/>
    <row r="2606" ht="12" customHeight="1"/>
    <row r="2607" ht="12" customHeight="1"/>
    <row r="2608" ht="12" customHeight="1"/>
    <row r="2609" ht="12" customHeight="1"/>
    <row r="2610" ht="12" customHeight="1"/>
    <row r="2611" ht="12" customHeight="1"/>
    <row r="2612" ht="12" customHeight="1"/>
    <row r="2613" ht="12" customHeight="1"/>
    <row r="2614" ht="12" customHeight="1"/>
    <row r="2615" ht="12" customHeight="1"/>
    <row r="2616" ht="12" customHeight="1"/>
    <row r="2617" ht="12" customHeight="1"/>
    <row r="2618" ht="12" customHeight="1"/>
    <row r="2619" ht="12" customHeight="1"/>
    <row r="2620" ht="12" customHeight="1"/>
    <row r="2621" ht="12" customHeight="1"/>
    <row r="2622" ht="12" customHeight="1"/>
    <row r="2623" ht="12" customHeight="1"/>
    <row r="2624" ht="12" customHeight="1"/>
    <row r="2625" ht="12" customHeight="1"/>
    <row r="2626" ht="12" customHeight="1"/>
    <row r="2627" ht="12" customHeight="1"/>
    <row r="2628" ht="12" customHeight="1"/>
    <row r="2629" ht="12" customHeight="1"/>
    <row r="2630" ht="12" customHeight="1"/>
    <row r="2631" ht="12" customHeight="1"/>
    <row r="2632" ht="12" customHeight="1"/>
    <row r="2633" ht="12" customHeight="1"/>
    <row r="2634" ht="12" customHeight="1"/>
    <row r="2635" ht="12" customHeight="1"/>
    <row r="2636" ht="12" customHeight="1"/>
    <row r="2637" ht="12" customHeight="1"/>
    <row r="2638" ht="12" customHeight="1"/>
    <row r="2639" ht="12" customHeight="1"/>
    <row r="2640" ht="12" customHeight="1"/>
    <row r="2641" ht="12" customHeight="1"/>
    <row r="2642" ht="12" customHeight="1"/>
    <row r="2643" ht="12" customHeight="1"/>
    <row r="2644" ht="12" customHeight="1"/>
    <row r="2645" ht="12" customHeight="1"/>
    <row r="2646" ht="12" customHeight="1"/>
    <row r="2647" ht="12" customHeight="1"/>
    <row r="2648" ht="12" customHeight="1"/>
    <row r="2649" ht="12" customHeight="1"/>
    <row r="2650" ht="12" customHeight="1"/>
    <row r="2651" ht="12" customHeight="1"/>
    <row r="2652" ht="12" customHeight="1"/>
    <row r="2653" ht="12" customHeight="1"/>
    <row r="2654" ht="12" customHeight="1"/>
    <row r="2655" ht="12" customHeight="1"/>
    <row r="2656" ht="12" customHeight="1"/>
    <row r="2657" ht="12" customHeight="1"/>
    <row r="2658" ht="12" customHeight="1"/>
    <row r="2659" ht="12" customHeight="1"/>
    <row r="2660" ht="12" customHeight="1"/>
    <row r="2661" ht="12" customHeight="1"/>
    <row r="2662" ht="12" customHeight="1"/>
    <row r="2663" ht="12" customHeight="1"/>
    <row r="2664" ht="12" customHeight="1"/>
    <row r="2665" ht="12" customHeight="1"/>
    <row r="2666" ht="12" customHeight="1"/>
    <row r="2667" ht="12" customHeight="1"/>
    <row r="2668" ht="12" customHeight="1"/>
    <row r="2669" ht="12" customHeight="1"/>
    <row r="2670" ht="12" customHeight="1"/>
    <row r="2671" ht="12" customHeight="1"/>
    <row r="2672" ht="12" customHeight="1"/>
    <row r="2673" ht="12" customHeight="1"/>
    <row r="2674" ht="12" customHeight="1"/>
    <row r="2675" ht="12" customHeight="1"/>
    <row r="2676" ht="12" customHeight="1"/>
    <row r="2677" ht="12" customHeight="1"/>
    <row r="2678" ht="12" customHeight="1"/>
    <row r="2679" ht="12" customHeight="1"/>
    <row r="2680" ht="12" customHeight="1"/>
    <row r="2681" ht="12" customHeight="1"/>
    <row r="2682" ht="12" customHeight="1"/>
    <row r="2683" ht="12" customHeight="1"/>
    <row r="2684" ht="12" customHeight="1"/>
    <row r="2685" ht="12" customHeight="1"/>
    <row r="2686" ht="12" customHeight="1"/>
    <row r="2687" ht="12" customHeight="1"/>
    <row r="2688" ht="12" customHeight="1"/>
    <row r="2689" ht="12" customHeight="1"/>
    <row r="2690" ht="12" customHeight="1"/>
    <row r="2691" ht="12" customHeight="1"/>
    <row r="2692" ht="12" customHeight="1"/>
    <row r="2693" ht="12" customHeight="1"/>
    <row r="2694" ht="12" customHeight="1"/>
    <row r="2695" ht="12" customHeight="1"/>
    <row r="2696" ht="12" customHeight="1"/>
    <row r="2697" ht="12" customHeight="1"/>
    <row r="2698" ht="12" customHeight="1"/>
    <row r="2699" ht="12" customHeight="1"/>
    <row r="2700" ht="12" customHeight="1"/>
    <row r="2701" ht="12" customHeight="1"/>
    <row r="2702" ht="12" customHeight="1"/>
    <row r="2703" ht="12" customHeight="1"/>
    <row r="2704" ht="12" customHeight="1"/>
    <row r="2705" ht="12" customHeight="1"/>
    <row r="2706" ht="12" customHeight="1"/>
    <row r="2707" ht="12" customHeight="1"/>
    <row r="2708" ht="12" customHeight="1"/>
    <row r="2709" ht="12" customHeight="1"/>
    <row r="2710" ht="12" customHeight="1"/>
    <row r="2711" ht="12" customHeight="1"/>
    <row r="2712" ht="12" customHeight="1"/>
    <row r="2713" ht="12" customHeight="1"/>
    <row r="2714" ht="12" customHeight="1"/>
    <row r="2715" ht="12" customHeight="1"/>
    <row r="2716" ht="12" customHeight="1"/>
    <row r="2717" ht="12" customHeight="1"/>
    <row r="2718" ht="12" customHeight="1"/>
    <row r="2719" ht="12" customHeight="1"/>
    <row r="2720" ht="12" customHeight="1"/>
    <row r="2721" ht="12" customHeight="1"/>
    <row r="2722" ht="12" customHeight="1"/>
    <row r="2723" ht="12" customHeight="1"/>
    <row r="2724" ht="12" customHeight="1"/>
    <row r="2725" ht="12" customHeight="1"/>
    <row r="2726" ht="12" customHeight="1"/>
    <row r="2727" ht="12" customHeight="1"/>
    <row r="2728" ht="12" customHeight="1"/>
    <row r="2729" ht="12" customHeight="1"/>
    <row r="2730" ht="12" customHeight="1"/>
    <row r="2731" ht="12" customHeight="1"/>
    <row r="2732" ht="12" customHeight="1"/>
    <row r="2733" ht="12" customHeight="1"/>
    <row r="2734" ht="12" customHeight="1"/>
    <row r="2735" ht="12" customHeight="1"/>
    <row r="2736" ht="12" customHeight="1"/>
    <row r="2737" ht="12" customHeight="1"/>
    <row r="2738" ht="12" customHeight="1"/>
    <row r="2739" ht="12" customHeight="1"/>
    <row r="2740" ht="12" customHeight="1"/>
    <row r="2741" ht="12" customHeight="1"/>
    <row r="2742" ht="12" customHeight="1"/>
    <row r="2743" ht="12" customHeight="1"/>
    <row r="2744" ht="12" customHeight="1"/>
    <row r="2745" ht="12" customHeight="1"/>
    <row r="2746" ht="12" customHeight="1"/>
    <row r="2747" ht="12" customHeight="1"/>
    <row r="2748" ht="12" customHeight="1"/>
    <row r="2749" ht="12" customHeight="1"/>
    <row r="2750" ht="12" customHeight="1"/>
    <row r="2751" ht="12" customHeight="1"/>
    <row r="2752" ht="12" customHeight="1"/>
    <row r="2753" ht="12" customHeight="1"/>
    <row r="2754" ht="12" customHeight="1"/>
    <row r="2755" ht="12" customHeight="1"/>
    <row r="2756" ht="12" customHeight="1"/>
    <row r="2757" ht="12" customHeight="1"/>
    <row r="2758" ht="12" customHeight="1"/>
    <row r="2759" ht="12" customHeight="1"/>
    <row r="2760" ht="12" customHeight="1"/>
    <row r="2761" ht="12" customHeight="1"/>
    <row r="2762" ht="12" customHeight="1"/>
    <row r="2763" ht="12" customHeight="1"/>
    <row r="2764" ht="12" customHeight="1"/>
    <row r="2765" ht="12" customHeight="1"/>
    <row r="2766" ht="12" customHeight="1"/>
    <row r="2767" ht="12" customHeight="1"/>
    <row r="2768" ht="12" customHeight="1"/>
    <row r="2769" ht="12" customHeight="1"/>
    <row r="2770" ht="12" customHeight="1"/>
    <row r="2771" ht="12" customHeight="1"/>
    <row r="2772" ht="12" customHeight="1"/>
    <row r="2773" ht="12" customHeight="1"/>
    <row r="2774" ht="12" customHeight="1"/>
    <row r="2775" ht="12" customHeight="1"/>
    <row r="2776" ht="12" customHeight="1"/>
    <row r="2777" ht="12" customHeight="1"/>
    <row r="2778" ht="12" customHeight="1"/>
    <row r="2779" ht="12" customHeight="1"/>
    <row r="2780" ht="12" customHeight="1"/>
    <row r="2781" ht="12" customHeight="1"/>
    <row r="2782" ht="12" customHeight="1"/>
    <row r="2783" ht="12" customHeight="1"/>
    <row r="2784" ht="12" customHeight="1"/>
    <row r="2785" ht="12" customHeight="1"/>
    <row r="2786" ht="12" customHeight="1"/>
    <row r="2787" ht="12" customHeight="1"/>
    <row r="2788" ht="12" customHeight="1"/>
    <row r="2789" ht="12" customHeight="1"/>
    <row r="2790" ht="12" customHeight="1"/>
    <row r="2791" ht="12" customHeight="1"/>
    <row r="2792" ht="12" customHeight="1"/>
    <row r="2793" ht="12" customHeight="1"/>
    <row r="2794" ht="12" customHeight="1"/>
    <row r="2795" ht="12" customHeight="1"/>
    <row r="2796" ht="12" customHeight="1"/>
    <row r="2797" ht="12" customHeight="1"/>
    <row r="2798" ht="12" customHeight="1"/>
    <row r="2799" ht="12" customHeight="1"/>
    <row r="2800" ht="12" customHeight="1"/>
    <row r="2801" ht="12" customHeight="1"/>
    <row r="2802" ht="12" customHeight="1"/>
    <row r="2803" ht="12" customHeight="1"/>
    <row r="2804" ht="12" customHeight="1"/>
    <row r="2805" ht="12" customHeight="1"/>
    <row r="2806" ht="12" customHeight="1"/>
    <row r="2807" ht="12" customHeight="1"/>
    <row r="2808" ht="12" customHeight="1"/>
    <row r="2809" ht="12" customHeight="1"/>
    <row r="2810" ht="12" customHeight="1"/>
    <row r="2811" ht="12" customHeight="1"/>
    <row r="2812" ht="12" customHeight="1"/>
    <row r="2813" ht="12" customHeight="1"/>
    <row r="2814" ht="12" customHeight="1"/>
    <row r="2815" ht="12" customHeight="1"/>
    <row r="2816" ht="12" customHeight="1"/>
    <row r="2817" ht="12" customHeight="1"/>
    <row r="2818" ht="12" customHeight="1"/>
    <row r="2819" ht="12" customHeight="1"/>
    <row r="2820" ht="12" customHeight="1"/>
    <row r="2821" ht="12" customHeight="1"/>
    <row r="2822" ht="12" customHeight="1"/>
    <row r="2823" ht="12" customHeight="1"/>
    <row r="2824" ht="12" customHeight="1"/>
    <row r="2825" ht="12" customHeight="1"/>
    <row r="2826" ht="12" customHeight="1"/>
    <row r="2827" ht="12" customHeight="1"/>
    <row r="2828" ht="12" customHeight="1"/>
    <row r="2829" ht="12" customHeight="1"/>
    <row r="2830" ht="12" customHeight="1"/>
    <row r="2831" ht="12" customHeight="1"/>
    <row r="2832" ht="12" customHeight="1"/>
    <row r="2833" ht="12" customHeight="1"/>
    <row r="2834" ht="12" customHeight="1"/>
    <row r="2835" ht="12" customHeight="1"/>
    <row r="2836" ht="12" customHeight="1"/>
    <row r="2837" ht="12" customHeight="1"/>
    <row r="2838" ht="12" customHeight="1"/>
    <row r="2839" ht="12" customHeight="1"/>
    <row r="2840" ht="12" customHeight="1"/>
    <row r="2841" ht="12" customHeight="1"/>
    <row r="2842" ht="12" customHeight="1"/>
    <row r="2843" ht="12" customHeight="1"/>
    <row r="2844" ht="12" customHeight="1"/>
    <row r="2845" ht="12" customHeight="1"/>
    <row r="2846" ht="12" customHeight="1"/>
    <row r="2847" ht="12" customHeight="1"/>
    <row r="2848" ht="12" customHeight="1"/>
    <row r="2849" ht="12" customHeight="1"/>
    <row r="2850" ht="12" customHeight="1"/>
    <row r="2851" ht="12" customHeight="1"/>
    <row r="2852" ht="12" customHeight="1"/>
    <row r="2853" ht="12" customHeight="1"/>
    <row r="2854" ht="12" customHeight="1"/>
    <row r="2855" ht="12" customHeight="1"/>
    <row r="2856" ht="12" customHeight="1"/>
    <row r="2857" ht="12" customHeight="1"/>
    <row r="2858" ht="12" customHeight="1"/>
    <row r="2859" ht="12" customHeight="1"/>
    <row r="2860" ht="12" customHeight="1"/>
    <row r="2861" ht="12" customHeight="1"/>
    <row r="2862" ht="12" customHeight="1"/>
    <row r="2863" ht="12" customHeight="1"/>
    <row r="2864" ht="12" customHeight="1"/>
    <row r="2865" ht="12" customHeight="1"/>
    <row r="2866" ht="12" customHeight="1"/>
    <row r="2867" ht="12" customHeight="1"/>
    <row r="2868" ht="12" customHeight="1"/>
    <row r="2869" ht="12" customHeight="1"/>
    <row r="2870" ht="12" customHeight="1"/>
    <row r="2871" ht="12" customHeight="1"/>
    <row r="2872" ht="12" customHeight="1"/>
    <row r="2873" ht="12" customHeight="1"/>
    <row r="2874" ht="12" customHeight="1"/>
    <row r="2875" ht="12" customHeight="1"/>
    <row r="2876" ht="12" customHeight="1"/>
    <row r="2877" ht="12" customHeight="1"/>
    <row r="2878" ht="12" customHeight="1"/>
    <row r="2879" ht="12" customHeight="1"/>
    <row r="2880" ht="12" customHeight="1"/>
    <row r="2881" ht="12" customHeight="1"/>
    <row r="2882" ht="12" customHeight="1"/>
    <row r="2883" ht="12" customHeight="1"/>
    <row r="2884" ht="12" customHeight="1"/>
    <row r="2885" ht="12" customHeight="1"/>
    <row r="2886" ht="12" customHeight="1"/>
    <row r="2887" ht="12" customHeight="1"/>
    <row r="2888" ht="12" customHeight="1"/>
    <row r="2889" ht="12" customHeight="1"/>
    <row r="2890" ht="12" customHeight="1"/>
    <row r="2891" ht="12" customHeight="1"/>
    <row r="2892" ht="12" customHeight="1"/>
    <row r="2893" ht="12" customHeight="1"/>
    <row r="2894" ht="12" customHeight="1"/>
    <row r="2895" ht="12" customHeight="1"/>
    <row r="2896" ht="12" customHeight="1"/>
    <row r="2897" ht="12" customHeight="1"/>
    <row r="2898" ht="12" customHeight="1"/>
    <row r="2899" ht="12" customHeight="1"/>
    <row r="2900" ht="12" customHeight="1"/>
    <row r="2901" ht="12" customHeight="1"/>
    <row r="2902" ht="12" customHeight="1"/>
    <row r="2903" ht="12" customHeight="1"/>
    <row r="2904" ht="12" customHeight="1"/>
    <row r="2905" ht="12" customHeight="1"/>
    <row r="2906" ht="12" customHeight="1"/>
    <row r="2907" ht="12" customHeight="1"/>
    <row r="2908" ht="12" customHeight="1"/>
    <row r="2909" ht="12" customHeight="1"/>
    <row r="2910" ht="12" customHeight="1"/>
    <row r="2911" ht="12" customHeight="1"/>
    <row r="2912" ht="12" customHeight="1"/>
    <row r="2913" ht="12" customHeight="1"/>
    <row r="2914" ht="12" customHeight="1"/>
    <row r="2915" ht="12" customHeight="1"/>
    <row r="2916" ht="12" customHeight="1"/>
    <row r="2917" ht="12" customHeight="1"/>
    <row r="2918" ht="12" customHeight="1"/>
    <row r="2919" ht="12" customHeight="1"/>
    <row r="2920" ht="12" customHeight="1"/>
    <row r="2921" ht="12" customHeight="1"/>
    <row r="2922" ht="12" customHeight="1"/>
    <row r="2923" ht="12" customHeight="1"/>
    <row r="2924" ht="12" customHeight="1"/>
    <row r="2925" ht="12" customHeight="1"/>
    <row r="2926" ht="12" customHeight="1"/>
    <row r="2927" ht="12" customHeight="1"/>
    <row r="2928" ht="12" customHeight="1"/>
    <row r="2929" ht="12" customHeight="1"/>
    <row r="2930" ht="12" customHeight="1"/>
    <row r="2931" ht="12" customHeight="1"/>
    <row r="2932" ht="12" customHeight="1"/>
    <row r="2933" ht="12" customHeight="1"/>
    <row r="2934" ht="12" customHeight="1"/>
    <row r="2935" ht="12" customHeight="1"/>
    <row r="2936" ht="12" customHeight="1"/>
    <row r="2937" ht="12" customHeight="1"/>
    <row r="2938" ht="12" customHeight="1"/>
    <row r="2939" ht="12" customHeight="1"/>
    <row r="2940" ht="12" customHeight="1"/>
    <row r="2941" ht="12" customHeight="1"/>
    <row r="2942" ht="12" customHeight="1"/>
    <row r="2943" ht="12" customHeight="1"/>
    <row r="2944" ht="12" customHeight="1"/>
    <row r="2945" ht="12" customHeight="1"/>
    <row r="2946" ht="12" customHeight="1"/>
    <row r="2947" ht="12" customHeight="1"/>
    <row r="2948" ht="12" customHeight="1"/>
    <row r="2949" ht="12" customHeight="1"/>
    <row r="2950" ht="12" customHeight="1"/>
    <row r="2951" ht="12" customHeight="1"/>
    <row r="2952" ht="12" customHeight="1"/>
    <row r="2953" ht="12" customHeight="1"/>
    <row r="2954" ht="12" customHeight="1"/>
    <row r="2955" ht="12" customHeight="1"/>
    <row r="2956" ht="12" customHeight="1"/>
  </sheetData>
  <sheetProtection sheet="1"/>
  <mergeCells count="11">
    <mergeCell ref="AR190:BC190"/>
    <mergeCell ref="AR192:BC192"/>
    <mergeCell ref="AR194:BC194"/>
    <mergeCell ref="BX194:CE194"/>
    <mergeCell ref="BX196:CE196"/>
    <mergeCell ref="BI162:BO162"/>
    <mergeCell ref="CG1:CN1"/>
    <mergeCell ref="CG2:CN2"/>
    <mergeCell ref="CB91:CM91"/>
    <mergeCell ref="CB93:CM93"/>
    <mergeCell ref="CB95:CM95"/>
  </mergeCells>
  <conditionalFormatting sqref="AR5">
    <cfRule type="cellIs" dxfId="287" priority="94" stopIfTrue="1" operator="equal">
      <formula>""</formula>
    </cfRule>
    <cfRule type="expression" dxfId="286" priority="192" stopIfTrue="1">
      <formula>AR5=AR9</formula>
    </cfRule>
    <cfRule type="expression" dxfId="285" priority="191" stopIfTrue="1">
      <formula>OR(AR5=AR11,AR5=AR15)</formula>
    </cfRule>
    <cfRule type="cellIs" dxfId="284" priority="190" stopIfTrue="1" operator="equal">
      <formula>""</formula>
    </cfRule>
    <cfRule type="expression" dxfId="283" priority="95" stopIfTrue="1">
      <formula>OR(AR5=AR11,AR5=AR15)</formula>
    </cfRule>
    <cfRule type="expression" dxfId="282" priority="96" stopIfTrue="1">
      <formula>AR5=AR9</formula>
    </cfRule>
  </conditionalFormatting>
  <conditionalFormatting sqref="AR9">
    <cfRule type="expression" dxfId="281" priority="188" stopIfTrue="1">
      <formula>OR(AR9=AR11,AR9=AR15)</formula>
    </cfRule>
    <cfRule type="cellIs" dxfId="280" priority="187" stopIfTrue="1" operator="equal">
      <formula>""</formula>
    </cfRule>
    <cfRule type="expression" dxfId="279" priority="93" stopIfTrue="1">
      <formula>AR9=AR5</formula>
    </cfRule>
    <cfRule type="expression" dxfId="278" priority="92" stopIfTrue="1">
      <formula>OR(AR9=AR11,AR9=AR15)</formula>
    </cfRule>
    <cfRule type="cellIs" dxfId="277" priority="91" stopIfTrue="1" operator="equal">
      <formula>""</formula>
    </cfRule>
    <cfRule type="expression" dxfId="276" priority="189" stopIfTrue="1">
      <formula>AR9=AR5</formula>
    </cfRule>
  </conditionalFormatting>
  <conditionalFormatting sqref="AR11">
    <cfRule type="cellIs" dxfId="275" priority="184" stopIfTrue="1" operator="equal">
      <formula>""</formula>
    </cfRule>
    <cfRule type="expression" dxfId="274" priority="185" stopIfTrue="1">
      <formula>OR(AR11=AR5,AR11=AR9)</formula>
    </cfRule>
    <cfRule type="expression" dxfId="273" priority="186" stopIfTrue="1">
      <formula>AR11=AR15</formula>
    </cfRule>
    <cfRule type="expression" dxfId="272" priority="90" stopIfTrue="1">
      <formula>AR11=AR15</formula>
    </cfRule>
    <cfRule type="expression" dxfId="271" priority="89" stopIfTrue="1">
      <formula>OR(AR11=AR5,AR11=AR9)</formula>
    </cfRule>
    <cfRule type="cellIs" dxfId="270" priority="88" stopIfTrue="1" operator="equal">
      <formula>""</formula>
    </cfRule>
  </conditionalFormatting>
  <conditionalFormatting sqref="AR15">
    <cfRule type="expression" dxfId="269" priority="87" stopIfTrue="1">
      <formula>AR15=AR11</formula>
    </cfRule>
    <cfRule type="expression" dxfId="268" priority="86" stopIfTrue="1">
      <formula>OR(AR15=AR5,AR15=AR9)</formula>
    </cfRule>
    <cfRule type="cellIs" dxfId="267" priority="85" stopIfTrue="1" operator="equal">
      <formula>""</formula>
    </cfRule>
    <cfRule type="expression" dxfId="266" priority="183" stopIfTrue="1">
      <formula>AR15=AR11</formula>
    </cfRule>
    <cfRule type="expression" dxfId="265" priority="182" stopIfTrue="1">
      <formula>OR(AR15=AR5,AR15=AR9)</formula>
    </cfRule>
    <cfRule type="cellIs" dxfId="264" priority="181" stopIfTrue="1" operator="equal">
      <formula>""</formula>
    </cfRule>
  </conditionalFormatting>
  <conditionalFormatting sqref="AR17">
    <cfRule type="expression" dxfId="263" priority="179" stopIfTrue="1">
      <formula>OR(AR17=AR23,AR17=AR27)</formula>
    </cfRule>
    <cfRule type="expression" dxfId="262" priority="180" stopIfTrue="1">
      <formula>AR17=AR21</formula>
    </cfRule>
    <cfRule type="expression" dxfId="261" priority="84" stopIfTrue="1">
      <formula>AR17=AR21</formula>
    </cfRule>
    <cfRule type="expression" dxfId="260" priority="83" stopIfTrue="1">
      <formula>OR(AR17=AR23,AR17=AR27)</formula>
    </cfRule>
    <cfRule type="cellIs" dxfId="259" priority="82" stopIfTrue="1" operator="equal">
      <formula>""</formula>
    </cfRule>
    <cfRule type="cellIs" dxfId="258" priority="178" stopIfTrue="1" operator="equal">
      <formula>""</formula>
    </cfRule>
  </conditionalFormatting>
  <conditionalFormatting sqref="AR21">
    <cfRule type="cellIs" dxfId="257" priority="61" stopIfTrue="1" operator="equal">
      <formula>""</formula>
    </cfRule>
    <cfRule type="expression" dxfId="256" priority="62" stopIfTrue="1">
      <formula>OR(AR21=AR23,AR21=AR27)</formula>
    </cfRule>
    <cfRule type="expression" dxfId="255" priority="63" stopIfTrue="1">
      <formula>AR21=AR17</formula>
    </cfRule>
    <cfRule type="expression" dxfId="254" priority="158" stopIfTrue="1">
      <formula>OR(AR21=AR23,AR21=AR27)</formula>
    </cfRule>
    <cfRule type="expression" dxfId="253" priority="159" stopIfTrue="1">
      <formula>AR21=AR17</formula>
    </cfRule>
    <cfRule type="cellIs" dxfId="252" priority="157" stopIfTrue="1" operator="equal">
      <formula>""</formula>
    </cfRule>
  </conditionalFormatting>
  <conditionalFormatting sqref="AR23">
    <cfRule type="cellIs" dxfId="251" priority="40" stopIfTrue="1" operator="equal">
      <formula>""</formula>
    </cfRule>
    <cfRule type="expression" dxfId="250" priority="41" stopIfTrue="1">
      <formula>OR(AR23=AR17,AR23=AR21)</formula>
    </cfRule>
    <cfRule type="expression" dxfId="249" priority="42" stopIfTrue="1">
      <formula>AR23=AR27</formula>
    </cfRule>
    <cfRule type="expression" dxfId="248" priority="138" stopIfTrue="1">
      <formula>AR23=AR27</formula>
    </cfRule>
    <cfRule type="expression" dxfId="247" priority="137" stopIfTrue="1">
      <formula>OR(AR23=AR17,AR23=AR21)</formula>
    </cfRule>
    <cfRule type="cellIs" dxfId="246" priority="136" stopIfTrue="1" operator="equal">
      <formula>""</formula>
    </cfRule>
  </conditionalFormatting>
  <conditionalFormatting sqref="AR27">
    <cfRule type="expression" dxfId="245" priority="117" stopIfTrue="1">
      <formula>AR27=AR23</formula>
    </cfRule>
    <cfRule type="expression" dxfId="244" priority="116" stopIfTrue="1">
      <formula>OR(AR27=AR17,AR27=AR21)</formula>
    </cfRule>
    <cfRule type="expression" dxfId="243" priority="21" stopIfTrue="1">
      <formula>AR27=AR23</formula>
    </cfRule>
    <cfRule type="cellIs" dxfId="242" priority="115" stopIfTrue="1" operator="equal">
      <formula>""</formula>
    </cfRule>
    <cfRule type="expression" dxfId="241" priority="20" stopIfTrue="1">
      <formula>OR(AR27=AR17,AR27=AR21)</formula>
    </cfRule>
    <cfRule type="cellIs" dxfId="240" priority="19" stopIfTrue="1" operator="equal">
      <formula>""</formula>
    </cfRule>
  </conditionalFormatting>
  <conditionalFormatting sqref="AR29">
    <cfRule type="expression" dxfId="239" priority="80" stopIfTrue="1">
      <formula>OR(AR29=AR35,AR29=AR39)</formula>
    </cfRule>
    <cfRule type="cellIs" dxfId="238" priority="79" stopIfTrue="1" operator="equal">
      <formula>""</formula>
    </cfRule>
    <cfRule type="expression" dxfId="237" priority="177" stopIfTrue="1">
      <formula>AR29=AR33</formula>
    </cfRule>
    <cfRule type="expression" dxfId="236" priority="176" stopIfTrue="1">
      <formula>OR(AR29=AR35,AR29=AR39)</formula>
    </cfRule>
    <cfRule type="cellIs" dxfId="235" priority="175" stopIfTrue="1" operator="equal">
      <formula>""</formula>
    </cfRule>
    <cfRule type="expression" dxfId="234" priority="81" stopIfTrue="1">
      <formula>AR29=AR33</formula>
    </cfRule>
  </conditionalFormatting>
  <conditionalFormatting sqref="AR33">
    <cfRule type="expression" dxfId="233" priority="60" stopIfTrue="1">
      <formula>AR33=AR29</formula>
    </cfRule>
    <cfRule type="expression" dxfId="232" priority="156" stopIfTrue="1">
      <formula>AR33=AR29</formula>
    </cfRule>
    <cfRule type="expression" dxfId="231" priority="155" stopIfTrue="1">
      <formula>OR(AR33=AR35,AR33=AR39)</formula>
    </cfRule>
    <cfRule type="cellIs" dxfId="230" priority="58" stopIfTrue="1" operator="equal">
      <formula>""</formula>
    </cfRule>
    <cfRule type="expression" dxfId="229" priority="59" stopIfTrue="1">
      <formula>OR(AR33=AR35,AR33=AR39)</formula>
    </cfRule>
    <cfRule type="cellIs" dxfId="228" priority="154" stopIfTrue="1" operator="equal">
      <formula>""</formula>
    </cfRule>
  </conditionalFormatting>
  <conditionalFormatting sqref="AR35">
    <cfRule type="expression" dxfId="227" priority="39" stopIfTrue="1">
      <formula>AR35=AR39</formula>
    </cfRule>
    <cfRule type="cellIs" dxfId="226" priority="133" stopIfTrue="1" operator="equal">
      <formula>""</formula>
    </cfRule>
    <cfRule type="expression" dxfId="225" priority="134" stopIfTrue="1">
      <formula>OR(AR35=AR29,AR35=AR33)</formula>
    </cfRule>
    <cfRule type="expression" dxfId="224" priority="135" stopIfTrue="1">
      <formula>AR35=AR39</formula>
    </cfRule>
    <cfRule type="cellIs" dxfId="223" priority="37" stopIfTrue="1" operator="equal">
      <formula>""</formula>
    </cfRule>
    <cfRule type="expression" dxfId="222" priority="38" stopIfTrue="1">
      <formula>OR(AR35=AR29,AR35=AR33)</formula>
    </cfRule>
  </conditionalFormatting>
  <conditionalFormatting sqref="AR39">
    <cfRule type="expression" dxfId="221" priority="114" stopIfTrue="1">
      <formula>AR39=AR35</formula>
    </cfRule>
    <cfRule type="expression" dxfId="220" priority="113" stopIfTrue="1">
      <formula>OR(AR39=AR29,AR39=AR33)</formula>
    </cfRule>
    <cfRule type="cellIs" dxfId="219" priority="16" stopIfTrue="1" operator="equal">
      <formula>""</formula>
    </cfRule>
    <cfRule type="expression" dxfId="218" priority="17" stopIfTrue="1">
      <formula>OR(AR39=AR29,AR39=AR33)</formula>
    </cfRule>
    <cfRule type="expression" dxfId="217" priority="18" stopIfTrue="1">
      <formula>AR39=AR35</formula>
    </cfRule>
    <cfRule type="cellIs" dxfId="216" priority="112" stopIfTrue="1" operator="equal">
      <formula>""</formula>
    </cfRule>
  </conditionalFormatting>
  <conditionalFormatting sqref="AR41">
    <cfRule type="cellIs" dxfId="215" priority="172" stopIfTrue="1" operator="equal">
      <formula>""</formula>
    </cfRule>
    <cfRule type="expression" dxfId="214" priority="78" stopIfTrue="1">
      <formula>AR41=AR45</formula>
    </cfRule>
    <cfRule type="expression" dxfId="213" priority="77" stopIfTrue="1">
      <formula>OR(AR41=AR47,AR41=AR51)</formula>
    </cfRule>
    <cfRule type="cellIs" dxfId="212" priority="76" stopIfTrue="1" operator="equal">
      <formula>""</formula>
    </cfRule>
    <cfRule type="expression" dxfId="211" priority="173" stopIfTrue="1">
      <formula>OR(AR41=AR47,AR41=AR51)</formula>
    </cfRule>
    <cfRule type="expression" dxfId="210" priority="174" stopIfTrue="1">
      <formula>AR41=AR45</formula>
    </cfRule>
  </conditionalFormatting>
  <conditionalFormatting sqref="AR45">
    <cfRule type="expression" dxfId="209" priority="153" stopIfTrue="1">
      <formula>AR45=AR41</formula>
    </cfRule>
    <cfRule type="expression" dxfId="208" priority="152" stopIfTrue="1">
      <formula>OR(AR45=AR47,AR45=AR51)</formula>
    </cfRule>
    <cfRule type="expression" dxfId="207" priority="57" stopIfTrue="1">
      <formula>AR45=AR41</formula>
    </cfRule>
    <cfRule type="expression" dxfId="206" priority="56" stopIfTrue="1">
      <formula>OR(AR45=AR47,AR45=AR51)</formula>
    </cfRule>
    <cfRule type="cellIs" dxfId="205" priority="55" stopIfTrue="1" operator="equal">
      <formula>""</formula>
    </cfRule>
    <cfRule type="cellIs" dxfId="204" priority="151" stopIfTrue="1" operator="equal">
      <formula>""</formula>
    </cfRule>
  </conditionalFormatting>
  <conditionalFormatting sqref="AR47">
    <cfRule type="expression" dxfId="203" priority="36" stopIfTrue="1">
      <formula>AR47=AR51</formula>
    </cfRule>
    <cfRule type="cellIs" dxfId="202" priority="130" stopIfTrue="1" operator="equal">
      <formula>""</formula>
    </cfRule>
    <cfRule type="expression" dxfId="201" priority="131" stopIfTrue="1">
      <formula>OR(AR47=AR41,AR47=AR45)</formula>
    </cfRule>
    <cfRule type="expression" dxfId="200" priority="132" stopIfTrue="1">
      <formula>AR47=AR51</formula>
    </cfRule>
    <cfRule type="cellIs" dxfId="199" priority="34" stopIfTrue="1" operator="equal">
      <formula>""</formula>
    </cfRule>
    <cfRule type="expression" dxfId="198" priority="35" stopIfTrue="1">
      <formula>OR(AR47=AR41,AR47=AR45)</formula>
    </cfRule>
  </conditionalFormatting>
  <conditionalFormatting sqref="AR51">
    <cfRule type="cellIs" dxfId="197" priority="13" stopIfTrue="1" operator="equal">
      <formula>""</formula>
    </cfRule>
    <cfRule type="expression" dxfId="196" priority="14" stopIfTrue="1">
      <formula>OR(AR51=AR41,AR51=AR45)</formula>
    </cfRule>
    <cfRule type="expression" dxfId="195" priority="15" stopIfTrue="1">
      <formula>AR51=AR47</formula>
    </cfRule>
    <cfRule type="expression" dxfId="194" priority="111" stopIfTrue="1">
      <formula>AR51=AR47</formula>
    </cfRule>
    <cfRule type="expression" dxfId="193" priority="110" stopIfTrue="1">
      <formula>OR(AR51=AR41,AR51=AR45)</formula>
    </cfRule>
    <cfRule type="cellIs" dxfId="192" priority="109" stopIfTrue="1" operator="equal">
      <formula>""</formula>
    </cfRule>
  </conditionalFormatting>
  <conditionalFormatting sqref="AR53">
    <cfRule type="expression" dxfId="191" priority="75" stopIfTrue="1">
      <formula>AR53=AR57</formula>
    </cfRule>
    <cfRule type="expression" dxfId="190" priority="74" stopIfTrue="1">
      <formula>OR(AR53=AR59,AR53=AR63)</formula>
    </cfRule>
    <cfRule type="cellIs" dxfId="189" priority="73" stopIfTrue="1" operator="equal">
      <formula>""</formula>
    </cfRule>
    <cfRule type="expression" dxfId="188" priority="170" stopIfTrue="1">
      <formula>OR(AR53=AR59,AR53=AR63)</formula>
    </cfRule>
    <cfRule type="cellIs" dxfId="187" priority="169" stopIfTrue="1" operator="equal">
      <formula>""</formula>
    </cfRule>
    <cfRule type="expression" dxfId="186" priority="171" stopIfTrue="1">
      <formula>AR53=AR57</formula>
    </cfRule>
  </conditionalFormatting>
  <conditionalFormatting sqref="AR57">
    <cfRule type="expression" dxfId="185" priority="54" stopIfTrue="1">
      <formula>AR57=AR53</formula>
    </cfRule>
    <cfRule type="cellIs" dxfId="184" priority="148" stopIfTrue="1" operator="equal">
      <formula>""</formula>
    </cfRule>
    <cfRule type="expression" dxfId="183" priority="149" stopIfTrue="1">
      <formula>OR(AR57=AR59,AR57=AR63)</formula>
    </cfRule>
    <cfRule type="expression" dxfId="182" priority="150" stopIfTrue="1">
      <formula>AR57=AR53</formula>
    </cfRule>
    <cfRule type="expression" dxfId="181" priority="53" stopIfTrue="1">
      <formula>OR(AR57=AR59,AR57=AR63)</formula>
    </cfRule>
    <cfRule type="cellIs" dxfId="180" priority="52" stopIfTrue="1" operator="equal">
      <formula>""</formula>
    </cfRule>
  </conditionalFormatting>
  <conditionalFormatting sqref="AR59">
    <cfRule type="expression" dxfId="179" priority="32" stopIfTrue="1">
      <formula>OR(AR59=AR53,AR59=AR57)</formula>
    </cfRule>
    <cfRule type="cellIs" dxfId="178" priority="127" stopIfTrue="1" operator="equal">
      <formula>""</formula>
    </cfRule>
    <cfRule type="expression" dxfId="177" priority="33" stopIfTrue="1">
      <formula>AR59=AR63</formula>
    </cfRule>
    <cfRule type="cellIs" dxfId="176" priority="31" stopIfTrue="1" operator="equal">
      <formula>""</formula>
    </cfRule>
    <cfRule type="expression" dxfId="175" priority="129" stopIfTrue="1">
      <formula>AR59=AR63</formula>
    </cfRule>
    <cfRule type="expression" dxfId="174" priority="128" stopIfTrue="1">
      <formula>OR(AR59=AR53,AR59=AR57)</formula>
    </cfRule>
  </conditionalFormatting>
  <conditionalFormatting sqref="AR63">
    <cfRule type="cellIs" dxfId="173" priority="10" stopIfTrue="1" operator="equal">
      <formula>""</formula>
    </cfRule>
    <cfRule type="expression" dxfId="172" priority="11" stopIfTrue="1">
      <formula>OR(AR63=AR53,AR63=AR57)</formula>
    </cfRule>
    <cfRule type="expression" dxfId="171" priority="12" stopIfTrue="1">
      <formula>AR63=AR59</formula>
    </cfRule>
    <cfRule type="expression" dxfId="170" priority="108" stopIfTrue="1">
      <formula>AR63=AR59</formula>
    </cfRule>
    <cfRule type="expression" dxfId="169" priority="107" stopIfTrue="1">
      <formula>OR(AR63=AR53,AR63=AR57)</formula>
    </cfRule>
    <cfRule type="cellIs" dxfId="168" priority="106" stopIfTrue="1" operator="equal">
      <formula>""</formula>
    </cfRule>
  </conditionalFormatting>
  <conditionalFormatting sqref="AR65">
    <cfRule type="expression" dxfId="167" priority="72" stopIfTrue="1">
      <formula>AR65=AR69</formula>
    </cfRule>
    <cfRule type="expression" dxfId="166" priority="168" stopIfTrue="1">
      <formula>AR65=AR69</formula>
    </cfRule>
    <cfRule type="expression" dxfId="165" priority="71" stopIfTrue="1">
      <formula>OR(AR65=AR71,AR65=AR75)</formula>
    </cfRule>
    <cfRule type="cellIs" dxfId="164" priority="70" stopIfTrue="1" operator="equal">
      <formula>""</formula>
    </cfRule>
    <cfRule type="expression" dxfId="163" priority="167" stopIfTrue="1">
      <formula>OR(AR65=AR71,AR65=AR75)</formula>
    </cfRule>
    <cfRule type="cellIs" dxfId="162" priority="166" stopIfTrue="1" operator="equal">
      <formula>""</formula>
    </cfRule>
  </conditionalFormatting>
  <conditionalFormatting sqref="AR69">
    <cfRule type="expression" dxfId="161" priority="147" stopIfTrue="1">
      <formula>AR69=AR65</formula>
    </cfRule>
    <cfRule type="expression" dxfId="160" priority="51" stopIfTrue="1">
      <formula>AR69=AR65</formula>
    </cfRule>
    <cfRule type="expression" dxfId="159" priority="50" stopIfTrue="1">
      <formula>OR(AR69=AR71,AR69=AR75)</formula>
    </cfRule>
    <cfRule type="cellIs" dxfId="158" priority="49" stopIfTrue="1" operator="equal">
      <formula>""</formula>
    </cfRule>
    <cfRule type="cellIs" dxfId="157" priority="145" stopIfTrue="1" operator="equal">
      <formula>""</formula>
    </cfRule>
    <cfRule type="expression" dxfId="156" priority="146" stopIfTrue="1">
      <formula>OR(AR69=AR71,AR69=AR75)</formula>
    </cfRule>
  </conditionalFormatting>
  <conditionalFormatting sqref="AR71">
    <cfRule type="expression" dxfId="155" priority="125" stopIfTrue="1">
      <formula>OR(AR71=AR65,AR71=AR69)</formula>
    </cfRule>
    <cfRule type="cellIs" dxfId="154" priority="124" stopIfTrue="1" operator="equal">
      <formula>""</formula>
    </cfRule>
    <cfRule type="expression" dxfId="153" priority="126" stopIfTrue="1">
      <formula>AR71=AR75</formula>
    </cfRule>
    <cfRule type="expression" dxfId="152" priority="30" stopIfTrue="1">
      <formula>AR71=AR75</formula>
    </cfRule>
    <cfRule type="expression" dxfId="151" priority="29" stopIfTrue="1">
      <formula>OR(AR71=AR65,AR71=AR69)</formula>
    </cfRule>
    <cfRule type="cellIs" dxfId="150" priority="28" stopIfTrue="1" operator="equal">
      <formula>""</formula>
    </cfRule>
  </conditionalFormatting>
  <conditionalFormatting sqref="AR75">
    <cfRule type="cellIs" dxfId="149" priority="7" stopIfTrue="1" operator="equal">
      <formula>""</formula>
    </cfRule>
    <cfRule type="expression" dxfId="148" priority="105" stopIfTrue="1">
      <formula>AR75=AR71</formula>
    </cfRule>
    <cfRule type="expression" dxfId="147" priority="104" stopIfTrue="1">
      <formula>OR(AR75=AR65,AR75=AR69)</formula>
    </cfRule>
    <cfRule type="expression" dxfId="146" priority="9" stopIfTrue="1">
      <formula>AR75=AR71</formula>
    </cfRule>
    <cfRule type="expression" dxfId="145" priority="8" stopIfTrue="1">
      <formula>OR(AR75=AR65,AR75=AR69)</formula>
    </cfRule>
    <cfRule type="cellIs" dxfId="144" priority="103" stopIfTrue="1" operator="equal">
      <formula>""</formula>
    </cfRule>
  </conditionalFormatting>
  <conditionalFormatting sqref="AR77">
    <cfRule type="expression" dxfId="143" priority="164" stopIfTrue="1">
      <formula>OR(AR77=AR83,AR77=AR87)</formula>
    </cfRule>
    <cfRule type="cellIs" dxfId="142" priority="163" stopIfTrue="1" operator="equal">
      <formula>""</formula>
    </cfRule>
    <cfRule type="expression" dxfId="141" priority="165" stopIfTrue="1">
      <formula>AR77=AR81</formula>
    </cfRule>
    <cfRule type="cellIs" dxfId="140" priority="67" stopIfTrue="1" operator="equal">
      <formula>""</formula>
    </cfRule>
    <cfRule type="expression" dxfId="139" priority="68" stopIfTrue="1">
      <formula>OR(AR77=AR83,AR77=AR87)</formula>
    </cfRule>
    <cfRule type="expression" dxfId="138" priority="69" stopIfTrue="1">
      <formula>AR77=AR81</formula>
    </cfRule>
  </conditionalFormatting>
  <conditionalFormatting sqref="AR81">
    <cfRule type="expression" dxfId="137" priority="48" stopIfTrue="1">
      <formula>AR81=AR77</formula>
    </cfRule>
    <cfRule type="cellIs" dxfId="136" priority="142" stopIfTrue="1" operator="equal">
      <formula>""</formula>
    </cfRule>
    <cfRule type="expression" dxfId="135" priority="47" stopIfTrue="1">
      <formula>OR(AR81=AR83,AR81=AR87)</formula>
    </cfRule>
    <cfRule type="cellIs" dxfId="134" priority="46" stopIfTrue="1" operator="equal">
      <formula>""</formula>
    </cfRule>
    <cfRule type="expression" dxfId="133" priority="143" stopIfTrue="1">
      <formula>OR(AR81=AR83,AR81=AR87)</formula>
    </cfRule>
    <cfRule type="expression" dxfId="132" priority="144" stopIfTrue="1">
      <formula>AR81=AR77</formula>
    </cfRule>
  </conditionalFormatting>
  <conditionalFormatting sqref="AR83">
    <cfRule type="expression" dxfId="131" priority="122" stopIfTrue="1">
      <formula>OR(AR83=AR77,AR83=AR81)</formula>
    </cfRule>
    <cfRule type="expression" dxfId="130" priority="123" stopIfTrue="1">
      <formula>AR83=AR87</formula>
    </cfRule>
    <cfRule type="expression" dxfId="129" priority="26" stopIfTrue="1">
      <formula>OR(AR83=AR77,AR83=AR81)</formula>
    </cfRule>
    <cfRule type="expression" dxfId="128" priority="27" stopIfTrue="1">
      <formula>AR83=AR87</formula>
    </cfRule>
    <cfRule type="cellIs" dxfId="127" priority="25" stopIfTrue="1" operator="equal">
      <formula>""</formula>
    </cfRule>
    <cfRule type="cellIs" dxfId="126" priority="121" stopIfTrue="1" operator="equal">
      <formula>""</formula>
    </cfRule>
  </conditionalFormatting>
  <conditionalFormatting sqref="AR87">
    <cfRule type="expression" dxfId="125" priority="6" stopIfTrue="1">
      <formula>AR87=AR83</formula>
    </cfRule>
    <cfRule type="expression" dxfId="124" priority="5" stopIfTrue="1">
      <formula>OR(AR87=AR77,AR87=AR81)</formula>
    </cfRule>
    <cfRule type="cellIs" dxfId="123" priority="4" stopIfTrue="1" operator="equal">
      <formula>""</formula>
    </cfRule>
    <cfRule type="cellIs" dxfId="122" priority="100" stopIfTrue="1" operator="equal">
      <formula>""</formula>
    </cfRule>
    <cfRule type="expression" dxfId="121" priority="101" stopIfTrue="1">
      <formula>OR(AR87=AR77,AR87=AR81)</formula>
    </cfRule>
    <cfRule type="expression" dxfId="120" priority="102" stopIfTrue="1">
      <formula>AR87=AR83</formula>
    </cfRule>
  </conditionalFormatting>
  <conditionalFormatting sqref="AR89">
    <cfRule type="expression" dxfId="119" priority="66" stopIfTrue="1">
      <formula>AR89=AR93</formula>
    </cfRule>
    <cfRule type="expression" dxfId="118" priority="65" stopIfTrue="1">
      <formula>OR(AR89=AR95,AR89=AR99)</formula>
    </cfRule>
    <cfRule type="cellIs" dxfId="117" priority="64" stopIfTrue="1" operator="equal">
      <formula>""</formula>
    </cfRule>
    <cfRule type="cellIs" dxfId="116" priority="160" stopIfTrue="1" operator="equal">
      <formula>""</formula>
    </cfRule>
    <cfRule type="expression" dxfId="115" priority="161" stopIfTrue="1">
      <formula>OR(AR89=AR95,AR89=AR99)</formula>
    </cfRule>
    <cfRule type="expression" dxfId="114" priority="162" stopIfTrue="1">
      <formula>AR89=AR93</formula>
    </cfRule>
  </conditionalFormatting>
  <conditionalFormatting sqref="AR93">
    <cfRule type="cellIs" dxfId="113" priority="43" stopIfTrue="1" operator="equal">
      <formula>""</formula>
    </cfRule>
    <cfRule type="cellIs" dxfId="112" priority="139" stopIfTrue="1" operator="equal">
      <formula>""</formula>
    </cfRule>
    <cfRule type="expression" dxfId="111" priority="140" stopIfTrue="1">
      <formula>OR(AR93=AR95,AR93=AR99)</formula>
    </cfRule>
    <cfRule type="expression" dxfId="110" priority="141" stopIfTrue="1">
      <formula>AR93=AR89</formula>
    </cfRule>
    <cfRule type="expression" dxfId="109" priority="45" stopIfTrue="1">
      <formula>AR93=AR89</formula>
    </cfRule>
    <cfRule type="expression" dxfId="108" priority="44" stopIfTrue="1">
      <formula>OR(AR93=AR95,AR93=AR99)</formula>
    </cfRule>
  </conditionalFormatting>
  <conditionalFormatting sqref="AR95">
    <cfRule type="expression" dxfId="107" priority="24" stopIfTrue="1">
      <formula>AR95=AR99</formula>
    </cfRule>
    <cfRule type="expression" dxfId="106" priority="23" stopIfTrue="1">
      <formula>OR(AR95=AR89,AR95=AR93)</formula>
    </cfRule>
    <cfRule type="cellIs" dxfId="105" priority="22" stopIfTrue="1" operator="equal">
      <formula>""</formula>
    </cfRule>
    <cfRule type="cellIs" dxfId="104" priority="118" stopIfTrue="1" operator="equal">
      <formula>""</formula>
    </cfRule>
    <cfRule type="expression" dxfId="103" priority="119" stopIfTrue="1">
      <formula>OR(AR95=AR89,AR95=AR93)</formula>
    </cfRule>
    <cfRule type="expression" dxfId="102" priority="120" stopIfTrue="1">
      <formula>AR95=AR99</formula>
    </cfRule>
  </conditionalFormatting>
  <conditionalFormatting sqref="AR99">
    <cfRule type="expression" dxfId="101" priority="3" stopIfTrue="1">
      <formula>AR99=AR95</formula>
    </cfRule>
    <cfRule type="expression" dxfId="100" priority="2" stopIfTrue="1">
      <formula>OR(AR99=AR89,AR99=AR93)</formula>
    </cfRule>
    <cfRule type="cellIs" dxfId="99" priority="97" stopIfTrue="1" operator="equal">
      <formula>""</formula>
    </cfRule>
    <cfRule type="expression" dxfId="98" priority="98" stopIfTrue="1">
      <formula>OR(AR99=AR89,AR99=AR93)</formula>
    </cfRule>
    <cfRule type="expression" dxfId="97" priority="99" stopIfTrue="1">
      <formula>AR99=AR95</formula>
    </cfRule>
    <cfRule type="cellIs" dxfId="96" priority="1" stopIfTrue="1" operator="equal">
      <formula>""</formula>
    </cfRule>
  </conditionalFormatting>
  <printOptions horizontalCentered="1"/>
  <pageMargins left="0.19685039370078741" right="0.19685039370078741" top="0.31496062992125984" bottom="0.35433070866141736" header="0.19685039370078741" footer="0.19685039370078741"/>
  <pageSetup paperSize="9" scale="40" orientation="landscape" horizontalDpi="4294967293" verticalDpi="4294967293" r:id="rId1"/>
  <headerFooter alignWithMargins="0">
    <oddFooter>&amp;LPage &amp;P / &amp;N&amp;C&amp;F&amp;R&amp;D</oddFooter>
  </headerFooter>
  <rowBreaks count="1" manualBreakCount="1">
    <brk id="9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P2956"/>
  <sheetViews>
    <sheetView topLeftCell="A18" zoomScale="70" zoomScaleNormal="70" workbookViewId="0">
      <selection activeCell="P18" sqref="P18"/>
    </sheetView>
  </sheetViews>
  <sheetFormatPr baseColWidth="10" defaultColWidth="10.28515625" defaultRowHeight="15.75"/>
  <cols>
    <col min="1" max="1" width="3.5703125" style="30" customWidth="1"/>
    <col min="2" max="9" width="3.5703125" style="13" customWidth="1"/>
    <col min="10" max="10" width="4.7109375" style="13" customWidth="1"/>
    <col min="11" max="11" width="5.5703125" style="13" bestFit="1" customWidth="1"/>
    <col min="12" max="12" width="3.5703125" style="13" customWidth="1"/>
    <col min="13" max="13" width="3.5703125" style="12" customWidth="1"/>
    <col min="14" max="15" width="3.5703125" style="13" customWidth="1"/>
    <col min="16" max="16" width="3.5703125" style="12" customWidth="1"/>
    <col min="17" max="17" width="3.5703125" style="13" customWidth="1"/>
    <col min="18" max="19" width="4.7109375" style="13" customWidth="1"/>
    <col min="20" max="20" width="3.5703125" style="13" customWidth="1"/>
    <col min="21" max="21" width="3.5703125" style="12" customWidth="1"/>
    <col min="22" max="23" width="3.5703125" style="13" customWidth="1"/>
    <col min="24" max="24" width="3.5703125" style="12" customWidth="1"/>
    <col min="25" max="25" width="3.5703125" style="13" customWidth="1"/>
    <col min="26" max="27" width="4.7109375" style="13" customWidth="1"/>
    <col min="28" max="28" width="3.5703125" style="13" customWidth="1"/>
    <col min="29" max="29" width="3.5703125" style="12" customWidth="1"/>
    <col min="30" max="31" width="3.5703125" style="13" customWidth="1"/>
    <col min="32" max="32" width="3.5703125" style="12" customWidth="1"/>
    <col min="33" max="33" width="3.5703125" style="13" customWidth="1"/>
    <col min="34" max="35" width="4.7109375" style="13" customWidth="1"/>
    <col min="36" max="36" width="3.5703125" style="13" customWidth="1"/>
    <col min="37" max="37" width="3.5703125" style="12" customWidth="1"/>
    <col min="38" max="39" width="3.5703125" style="13" customWidth="1"/>
    <col min="40" max="40" width="3.5703125" style="12" customWidth="1"/>
    <col min="41" max="41" width="3.5703125" style="13" customWidth="1"/>
    <col min="42" max="42" width="4.7109375" style="13" customWidth="1"/>
    <col min="43" max="43" width="4.7109375" style="109" customWidth="1"/>
    <col min="44" max="44" width="4.7109375" style="13" customWidth="1"/>
    <col min="45" max="46" width="3.5703125" style="13" customWidth="1"/>
    <col min="47" max="47" width="3.5703125" style="12" customWidth="1"/>
    <col min="48" max="49" width="3.5703125" style="13" customWidth="1"/>
    <col min="50" max="50" width="3.5703125" style="12" customWidth="1"/>
    <col min="51" max="51" width="3.5703125" style="13" customWidth="1"/>
    <col min="52" max="52" width="4.7109375" style="13" customWidth="1"/>
    <col min="53" max="54" width="3.5703125" style="13" customWidth="1"/>
    <col min="55" max="55" width="3.5703125" style="12" customWidth="1"/>
    <col min="56" max="57" width="3.5703125" style="13" customWidth="1"/>
    <col min="58" max="58" width="3.5703125" style="12" customWidth="1"/>
    <col min="59" max="60" width="4.7109375" style="13" customWidth="1"/>
    <col min="61" max="62" width="3.5703125" style="13" customWidth="1"/>
    <col min="63" max="63" width="3.5703125" style="12" customWidth="1"/>
    <col min="64" max="65" width="3.5703125" style="13" customWidth="1"/>
    <col min="66" max="66" width="3.5703125" style="12" customWidth="1"/>
    <col min="67" max="68" width="4.7109375" style="13" customWidth="1"/>
    <col min="69" max="70" width="3.5703125" style="13" customWidth="1"/>
    <col min="71" max="71" width="3.5703125" style="12" customWidth="1"/>
    <col min="72" max="73" width="3.5703125" style="13" customWidth="1"/>
    <col min="74" max="74" width="3.5703125" style="12" customWidth="1"/>
    <col min="75" max="76" width="4.7109375" style="13" customWidth="1"/>
    <col min="77" max="78" width="3.5703125" style="13" customWidth="1"/>
    <col min="79" max="79" width="3.5703125" style="12" customWidth="1"/>
    <col min="80" max="81" width="3.5703125" style="13" customWidth="1"/>
    <col min="82" max="82" width="3.5703125" style="12" customWidth="1"/>
    <col min="83" max="83" width="3.5703125" style="13" customWidth="1"/>
    <col min="84" max="84" width="4.7109375" style="13" customWidth="1"/>
    <col min="85" max="91" width="3.5703125" style="13" customWidth="1"/>
    <col min="92" max="92" width="4.85546875" style="181" bestFit="1" customWidth="1"/>
    <col min="93" max="93" width="3.5703125" style="16" customWidth="1"/>
    <col min="94" max="94" width="3.5703125" style="13" customWidth="1"/>
    <col min="95" max="104" width="10.28515625" style="13" customWidth="1"/>
    <col min="105" max="105" width="5.7109375" style="13" customWidth="1"/>
    <col min="106" max="16384" width="10.28515625" style="13"/>
  </cols>
  <sheetData>
    <row r="1" spans="1:94" ht="15.75" customHeight="1">
      <c r="K1" s="114"/>
      <c r="L1" s="115"/>
      <c r="M1" s="115"/>
      <c r="N1" s="115"/>
      <c r="O1" s="115"/>
      <c r="P1" s="115"/>
      <c r="Q1" s="115"/>
      <c r="R1" s="116"/>
      <c r="S1" s="114"/>
      <c r="T1" s="115"/>
      <c r="U1" s="115"/>
      <c r="V1" s="115"/>
      <c r="W1" s="115"/>
      <c r="X1" s="115"/>
      <c r="Y1" s="115"/>
      <c r="Z1" s="115"/>
      <c r="AA1" s="114"/>
      <c r="AB1" s="115"/>
      <c r="AC1" s="115"/>
      <c r="AD1" s="115"/>
      <c r="AE1" s="115"/>
      <c r="AF1" s="115"/>
      <c r="AG1" s="115"/>
      <c r="AH1" s="116"/>
      <c r="AQ1" s="114"/>
      <c r="AS1" s="115"/>
      <c r="AT1" s="115"/>
      <c r="AU1" s="115"/>
      <c r="AV1" s="115"/>
      <c r="AW1" s="115"/>
      <c r="AX1" s="115"/>
      <c r="AY1" s="116"/>
      <c r="AZ1" s="114"/>
      <c r="BA1" s="115"/>
      <c r="BB1" s="115"/>
      <c r="BC1" s="115"/>
      <c r="BD1" s="115"/>
      <c r="BE1" s="115"/>
      <c r="BF1" s="115"/>
      <c r="BG1" s="115"/>
      <c r="BH1" s="114"/>
      <c r="BI1" s="115"/>
      <c r="BJ1" s="115"/>
      <c r="BK1" s="115"/>
      <c r="BL1" s="115"/>
      <c r="BM1" s="115"/>
      <c r="BN1" s="115"/>
      <c r="BO1" s="116"/>
      <c r="BP1" s="114"/>
      <c r="BQ1" s="115"/>
      <c r="BR1" s="115"/>
      <c r="BS1" s="115"/>
      <c r="BT1" s="115"/>
      <c r="BU1" s="115"/>
      <c r="BV1" s="115"/>
      <c r="BW1" s="116"/>
      <c r="BX1" s="114"/>
      <c r="BY1" s="115"/>
      <c r="BZ1" s="115"/>
      <c r="CA1" s="115"/>
      <c r="CB1" s="115"/>
      <c r="CC1" s="115"/>
      <c r="CD1" s="115"/>
      <c r="CE1" s="115"/>
      <c r="CF1" s="116"/>
      <c r="CG1" s="217"/>
      <c r="CH1" s="215"/>
      <c r="CI1" s="215"/>
      <c r="CJ1" s="215"/>
      <c r="CK1" s="215"/>
      <c r="CL1" s="215"/>
      <c r="CM1" s="215"/>
      <c r="CN1" s="215"/>
      <c r="CO1" s="215"/>
      <c r="CP1" s="50"/>
    </row>
    <row r="2" spans="1:94" ht="15.75" customHeight="1">
      <c r="I2" s="68"/>
      <c r="J2" s="68"/>
      <c r="K2" s="14" t="s">
        <v>163</v>
      </c>
      <c r="L2" s="14"/>
      <c r="M2" s="14"/>
      <c r="N2" s="14"/>
      <c r="O2" s="14"/>
      <c r="P2" s="14"/>
      <c r="Q2" s="14"/>
      <c r="R2" s="14"/>
      <c r="S2" s="14" t="s">
        <v>162</v>
      </c>
      <c r="T2" s="14"/>
      <c r="U2" s="14"/>
      <c r="V2" s="14"/>
      <c r="W2" s="14"/>
      <c r="X2" s="14"/>
      <c r="Y2" s="14"/>
      <c r="Z2" s="14"/>
      <c r="AA2" s="14" t="s">
        <v>161</v>
      </c>
      <c r="AB2" s="14"/>
      <c r="AC2" s="14"/>
      <c r="AD2" s="14"/>
      <c r="AE2" s="14"/>
      <c r="AF2" s="14"/>
      <c r="AG2" s="14"/>
      <c r="AH2" s="14"/>
      <c r="AI2" s="14" t="s">
        <v>160</v>
      </c>
      <c r="AJ2" s="14"/>
      <c r="AK2" s="14"/>
      <c r="AL2" s="14"/>
      <c r="AM2" s="14"/>
      <c r="AN2" s="14"/>
      <c r="AO2" s="14"/>
      <c r="AP2" s="14"/>
      <c r="AQ2" s="14" t="s">
        <v>144</v>
      </c>
      <c r="AR2" s="14"/>
      <c r="AS2" s="14"/>
      <c r="AT2" s="14"/>
      <c r="AU2" s="14"/>
      <c r="AV2" s="14"/>
      <c r="AW2" s="14"/>
      <c r="AX2" s="14"/>
      <c r="AY2" s="14"/>
      <c r="AZ2" s="14" t="s">
        <v>145</v>
      </c>
      <c r="BA2" s="14"/>
      <c r="BB2" s="14"/>
      <c r="BC2" s="14"/>
      <c r="BD2" s="14"/>
      <c r="BE2" s="14"/>
      <c r="BF2" s="14"/>
      <c r="BG2" s="14"/>
      <c r="BH2" s="14" t="s">
        <v>146</v>
      </c>
      <c r="BI2" s="14"/>
      <c r="BJ2" s="14"/>
      <c r="BK2" s="14"/>
      <c r="BL2" s="14"/>
      <c r="BM2" s="14"/>
      <c r="BN2" s="14"/>
      <c r="BO2" s="14"/>
      <c r="BP2" s="14" t="s">
        <v>147</v>
      </c>
      <c r="BQ2" s="14"/>
      <c r="BR2" s="14"/>
      <c r="BS2" s="14"/>
      <c r="BT2" s="14"/>
      <c r="BU2" s="14"/>
      <c r="BV2" s="14"/>
      <c r="BW2" s="14"/>
      <c r="BX2" s="14" t="s">
        <v>148</v>
      </c>
      <c r="BY2" s="14"/>
      <c r="BZ2" s="14"/>
      <c r="CA2" s="14"/>
      <c r="CB2" s="14"/>
      <c r="CC2" s="14"/>
      <c r="CD2" s="14"/>
      <c r="CE2" s="14"/>
      <c r="CF2" s="14"/>
      <c r="CG2" s="215"/>
      <c r="CH2" s="215"/>
      <c r="CI2" s="215"/>
      <c r="CJ2" s="215"/>
      <c r="CK2" s="215"/>
      <c r="CL2" s="215"/>
      <c r="CM2" s="215"/>
      <c r="CN2" s="215"/>
      <c r="CO2" s="215"/>
      <c r="CP2" s="16"/>
    </row>
    <row r="3" spans="1:94" ht="15.75" customHeight="1">
      <c r="I3" s="68"/>
      <c r="J3" s="68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5"/>
      <c r="CH3" s="15"/>
      <c r="CI3" s="15"/>
      <c r="CJ3" s="15"/>
      <c r="CK3" s="15"/>
      <c r="CL3" s="15"/>
      <c r="CM3" s="15"/>
      <c r="CN3" s="176"/>
      <c r="CO3" s="15"/>
      <c r="CP3" s="16"/>
    </row>
    <row r="4" spans="1:94" ht="15.75" customHeight="1">
      <c r="I4" s="68"/>
      <c r="J4" s="68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85">
        <v>2</v>
      </c>
      <c r="AR4" s="84" t="str">
        <f>IF(VLOOKUP(AR6,NP,4,FALSE)=0,"",VLOOKUP(AR6,NP,4,FALSE))</f>
        <v/>
      </c>
      <c r="AS4" s="20" t="str">
        <f>IF(AR4="","",CONCATENATE(VLOOKUP(AR6,NP,5,FALSE),"  ",VLOOKUP(AR6,NP,6,FALSE)))</f>
        <v/>
      </c>
      <c r="AT4" s="20"/>
      <c r="AU4" s="92"/>
      <c r="AV4" s="20"/>
      <c r="AW4" s="20"/>
      <c r="AX4" s="92"/>
      <c r="AY4" s="20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5"/>
      <c r="CH4" s="15"/>
      <c r="CI4" s="15"/>
      <c r="CJ4" s="15"/>
      <c r="CK4" s="15"/>
      <c r="CL4" s="15"/>
      <c r="CM4" s="15"/>
      <c r="CN4" s="176"/>
      <c r="CO4" s="15"/>
      <c r="CP4" s="16"/>
    </row>
    <row r="5" spans="1:94" ht="15.75" customHeight="1">
      <c r="B5" s="67"/>
      <c r="C5" s="67"/>
      <c r="D5" s="67"/>
      <c r="E5" s="67"/>
      <c r="F5" s="67"/>
      <c r="G5" s="67"/>
      <c r="H5" s="67"/>
      <c r="I5" s="67"/>
      <c r="J5" s="18"/>
      <c r="K5" s="18"/>
      <c r="L5" s="18"/>
      <c r="M5" s="99"/>
      <c r="N5" s="18"/>
      <c r="O5" s="18"/>
      <c r="P5" s="99"/>
      <c r="Q5" s="68"/>
      <c r="R5" s="68"/>
      <c r="S5" s="18"/>
      <c r="T5" s="18"/>
      <c r="U5" s="99"/>
      <c r="V5" s="18"/>
      <c r="W5" s="18"/>
      <c r="X5" s="99"/>
      <c r="Y5" s="18"/>
      <c r="AP5" s="118">
        <f>AQ4</f>
        <v>2</v>
      </c>
      <c r="AQ5" s="186"/>
      <c r="AR5" s="174" t="str">
        <f>IF(OR(AR4="",VLOOKUP(AR6,NP,10,FALSE)=0),"",IF(LEN(VLOOKUP(AR6,NP,10,FALSE))=7,VLOOKUP(AR6,NP,10,FALSE),VLOOKUP(AR6,NP,10,FALSE)))</f>
        <v/>
      </c>
      <c r="AS5" s="27" t="str">
        <f>IF(AR4="","",CONCATENATE(VLOOKUP(AR6,NP,8,FALSE)," pts - ",VLOOKUP(AR6,NP,11,FALSE)))</f>
        <v/>
      </c>
      <c r="AT5" s="27"/>
      <c r="AU5" s="97"/>
      <c r="AV5" s="27"/>
      <c r="AW5" s="27"/>
      <c r="AX5" s="97"/>
      <c r="AY5" s="85"/>
      <c r="AZ5" s="180">
        <f>AQ8</f>
        <v>7</v>
      </c>
      <c r="BA5" s="120"/>
      <c r="BB5" s="121"/>
      <c r="BC5" s="122"/>
      <c r="BD5" s="121"/>
      <c r="BE5" s="121"/>
      <c r="BF5" s="122"/>
      <c r="BG5" s="4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5"/>
      <c r="CH5" s="15"/>
      <c r="CI5" s="15"/>
      <c r="CJ5" s="15"/>
      <c r="CK5" s="15"/>
      <c r="CL5" s="15"/>
      <c r="CM5" s="15"/>
      <c r="CN5" s="176"/>
      <c r="CO5" s="15"/>
      <c r="CP5" s="16"/>
    </row>
    <row r="6" spans="1:94" ht="12" customHeight="1">
      <c r="J6" s="18"/>
      <c r="K6" s="18"/>
      <c r="L6" s="18"/>
      <c r="M6" s="99"/>
      <c r="N6" s="18"/>
      <c r="O6" s="18"/>
      <c r="P6" s="99"/>
      <c r="Q6" s="68"/>
      <c r="R6" s="68"/>
      <c r="S6" s="120"/>
      <c r="T6" s="121"/>
      <c r="U6" s="122"/>
      <c r="V6" s="121"/>
      <c r="W6" s="121"/>
      <c r="X6" s="122"/>
      <c r="Y6" s="4"/>
      <c r="AI6" s="20" t="str">
        <f>IF(AP6="","",IF(VLOOKUP(AR6,NP,12,FALSE)=0,CONCATENATE(VLOOKUP(AR6,NP,5,FALSE),"  ",VLOOKUP(AR6,NP,6,FALSE)),IF(VLOOKUP(AR6,NP,22,FALSE)=0,CONCATENATE(VLOOKUP(AR6,NP,15,FALSE),"  ",VLOOKUP(AR6,NP,16,FALSE)),"")))</f>
        <v/>
      </c>
      <c r="AJ6" s="20"/>
      <c r="AK6" s="92"/>
      <c r="AL6" s="20"/>
      <c r="AM6" s="20"/>
      <c r="AN6" s="92"/>
      <c r="AO6" s="20"/>
      <c r="AP6" s="90" t="str">
        <f>IF(AND(VLOOKUP(AR6,NP,12,FALSE)=0,VLOOKUP(AR6,NP,22,FALSE)=0),"",IF(VLOOKUP(AR6,NP,12,FALSE)=0,VLOOKUP(AR6,NP,4,FALSE),IF(VLOOKUP(AR6,NP,22,FALSE)=0,VLOOKUP(AR6,NP,14,FALSE),"")))</f>
        <v/>
      </c>
      <c r="AQ6" s="136"/>
      <c r="AR6" s="124">
        <v>369</v>
      </c>
      <c r="AS6" s="125" t="s">
        <v>67</v>
      </c>
      <c r="AT6" s="125"/>
      <c r="AU6" s="126" t="str">
        <f>IF(VLOOKUP(AR6,NP,32,FALSE)="","",IF(VLOOKUP(AR6,NP,32,FALSE)=0,"",VLOOKUP(AR6,NP,32,FALSE)))</f>
        <v/>
      </c>
      <c r="AV6" s="127" t="str">
        <f>IF(VLOOKUP(AR6,NP,33,FALSE)="","",IF(VLOOKUP(AR6,NP,34,FALSE)=2,"",VLOOKUP(AR6,NP,34,FALSE)))</f>
        <v/>
      </c>
      <c r="AW6" s="127"/>
      <c r="AX6" s="128" t="str">
        <f>IF(VLOOKUP(AR6,NP,33,FALSE)="","",IF(VLOOKUP(AR6,NP,33,FALSE)=0,"",VLOOKUP(AR6,NP,33,FALSE)))</f>
        <v/>
      </c>
      <c r="AY6" s="129"/>
      <c r="AZ6" s="83" t="str">
        <f>IF(VLOOKUP(AZ9,NP,4,FALSE)=0,"",VLOOKUP(AZ9,NP,4,FALSE))</f>
        <v/>
      </c>
      <c r="BA6" s="20" t="str">
        <f>IF(AZ6="","",CONCATENATE(VLOOKUP(AZ9,NP,5,FALSE),"  ",VLOOKUP(AZ9,NP,6,FALSE)))</f>
        <v/>
      </c>
      <c r="BB6" s="20"/>
      <c r="BC6" s="92"/>
      <c r="BD6" s="20"/>
      <c r="BE6" s="20"/>
      <c r="BF6" s="92"/>
      <c r="BG6" s="20"/>
    </row>
    <row r="7" spans="1:94" ht="12" customHeight="1">
      <c r="J7" s="18"/>
      <c r="K7" s="18"/>
      <c r="L7" s="18"/>
      <c r="M7" s="99"/>
      <c r="N7" s="18"/>
      <c r="O7" s="18"/>
      <c r="P7" s="99"/>
      <c r="Q7" s="68"/>
      <c r="R7" s="68"/>
      <c r="AH7" s="71"/>
      <c r="AI7" s="64" t="str">
        <f>IF(AP6="","",IF(VLOOKUP(AR6,NP,12,FALSE)=0,CONCATENATE(VLOOKUP(AR6,NP,8,FALSE)," pts - ",VLOOKUP(AR6,NP,11,FALSE)),IF(VLOOKUP(AR6,NP,22,FALSE)=0,CONCATENATE(VLOOKUP(AR6,NP,18,FALSE)," pts - ",VLOOKUP(AR6,NP,21,FALSE)),"")))</f>
        <v/>
      </c>
      <c r="AJ7" s="64"/>
      <c r="AK7" s="107"/>
      <c r="AL7" s="64"/>
      <c r="AM7" s="64"/>
      <c r="AN7" s="107"/>
      <c r="AO7" s="64"/>
      <c r="AP7" s="72"/>
      <c r="AQ7" s="136"/>
      <c r="AR7" s="2"/>
      <c r="AS7" s="120"/>
      <c r="AT7" s="120"/>
      <c r="AU7" s="130"/>
      <c r="AV7" s="120"/>
      <c r="AW7" s="120"/>
      <c r="AX7" s="130"/>
      <c r="AY7" s="131"/>
      <c r="AZ7" s="26"/>
      <c r="BA7" s="21" t="str">
        <f>IF(AZ6="","",CONCATENATE(VLOOKUP(AZ9,NP,8,FALSE)," pts - ",VLOOKUP(AZ9,NP,11,FALSE)))</f>
        <v/>
      </c>
      <c r="BB7" s="21"/>
      <c r="BC7" s="17"/>
      <c r="BD7" s="21"/>
      <c r="BE7" s="21"/>
      <c r="BF7" s="17"/>
      <c r="BG7" s="21"/>
      <c r="BH7" s="22"/>
    </row>
    <row r="8" spans="1:94" ht="12" customHeight="1">
      <c r="Q8" s="68"/>
      <c r="R8" s="68"/>
      <c r="Z8" s="18"/>
      <c r="AH8" s="132">
        <f>AP13</f>
        <v>15</v>
      </c>
      <c r="AQ8" s="187">
        <v>7</v>
      </c>
      <c r="AR8" s="84" t="str">
        <f>IF(VLOOKUP(AR6,NP,14,FALSE)=0,"",VLOOKUP(AR6,NP,14,FALSE))</f>
        <v/>
      </c>
      <c r="AS8" s="20" t="str">
        <f>IF(AR8="","",CONCATENATE(VLOOKUP(AR6,NP,15,FALSE),"  ",VLOOKUP(AR6,NP,16,FALSE)))</f>
        <v/>
      </c>
      <c r="AT8" s="134"/>
      <c r="AU8" s="135"/>
      <c r="AV8" s="134"/>
      <c r="AW8" s="134"/>
      <c r="AX8" s="135"/>
      <c r="AY8" s="86"/>
      <c r="AZ8" s="26"/>
      <c r="BA8" s="21" t="str">
        <f>IF(AZ6="","",CONCATENATE(IF(VLOOKUP(AR6,NP,23,FALSE)="","",IF(VLOOKUP(AR6,NP,12,FALSE)=1,VLOOKUP(AR6,NP,23,FALSE),-VLOOKUP(AR6,NP,23,FALSE))),IF(VLOOKUP(AR6,NP,24,FALSE)="","",CONCATENATE(" / ",IF(VLOOKUP(AR6,NP,12,FALSE)=1,VLOOKUP(AR6,NP,24,FALSE),-VLOOKUP(AR6,NP,24,FALSE)))),IF(VLOOKUP(AR6,NP,25,FALSE)="","",CONCATENATE(" / ",IF(VLOOKUP(AR6,NP,12,FALSE)=1,VLOOKUP(AR6,NP,25,FALSE),-VLOOKUP(AR6,NP,25,FALSE)))),IF(VLOOKUP(AR6,NP,26,FALSE)="","",CONCATENATE(" / ",IF(VLOOKUP(AR6,NP,12,FALSE)=1,VLOOKUP(AR6,NP,26,FALSE),-VLOOKUP(AR6,NP,26,FALSE)))),IF(VLOOKUP(AR6,NP,27,FALSE)="","",CONCATENATE(" / ",IF(VLOOKUP(AR6,NP,12,FALSE)=1,VLOOKUP(AR6,NP,27,FALSE),-VLOOKUP(AR6,NP,27,FALSE)))),IF(VLOOKUP(AR6,NP,28)="","",CONCATENATE(" / ",IF(VLOOKUP(AR6,NP,12)=1,VLOOKUP(AR6,NP,28),-VLOOKUP(AR6,NP,28)))),IF(VLOOKUP(AR6,NP,29)="","",CONCATENATE(" / ",IF(VLOOKUP(AR6,NP,12)=1,VLOOKUP(AR6,NP,29),-VLOOKUP(AR6,NP,29))))))</f>
        <v/>
      </c>
      <c r="BB8" s="21"/>
      <c r="BC8" s="17"/>
      <c r="BD8" s="21"/>
      <c r="BE8" s="21"/>
      <c r="BF8" s="17"/>
      <c r="BG8" s="21"/>
      <c r="BH8" s="136">
        <f>AZ5</f>
        <v>7</v>
      </c>
    </row>
    <row r="9" spans="1:94" ht="12" customHeight="1">
      <c r="Q9" s="68"/>
      <c r="R9" s="68"/>
      <c r="AA9" s="20" t="str">
        <f>IF(AH9="","",CONCATENATE(VLOOKUP(AH15,NP,5,FALSE),"  ",VLOOKUP(AH15,NP,6,FALSE)))</f>
        <v/>
      </c>
      <c r="AB9" s="20"/>
      <c r="AC9" s="92"/>
      <c r="AD9" s="20"/>
      <c r="AE9" s="20"/>
      <c r="AF9" s="92"/>
      <c r="AG9" s="20"/>
      <c r="AH9" s="90" t="str">
        <f>IF(VLOOKUP(AH15,NP,4,FALSE)=0,"",VLOOKUP(AH15,NP,4,FALSE))</f>
        <v/>
      </c>
      <c r="AI9" s="125" t="s">
        <v>67</v>
      </c>
      <c r="AJ9" s="125"/>
      <c r="AK9" s="126" t="str">
        <f>IF(VLOOKUP(AP9,NP,32,FALSE)="","",IF(VLOOKUP(AP9,NP,32,FALSE)=0,"",VLOOKUP(AP9,NP,32,FALSE)))</f>
        <v/>
      </c>
      <c r="AL9" s="127" t="str">
        <f>IF(VLOOKUP(AP9,NP,33,FALSE)="","",IF(VLOOKUP(AP9,NP,34,FALSE)=2,"",VLOOKUP(AP9,NP,34,FALSE)))</f>
        <v/>
      </c>
      <c r="AM9" s="127"/>
      <c r="AN9" s="128" t="str">
        <f>IF(VLOOKUP(AP9,NP,33,FALSE)="","",IF(VLOOKUP(AP9,NP,33,FALSE)=0,"",VLOOKUP(AP9,NP,33,FALSE)))</f>
        <v/>
      </c>
      <c r="AO9" s="137"/>
      <c r="AP9" s="138">
        <f>AZ93+1</f>
        <v>393</v>
      </c>
      <c r="AR9" s="174" t="str">
        <f>IF(OR(AR8="",VLOOKUP(AR6,NP,20,FALSE)=0),"",IF(LEN(VLOOKUP(AR6,NP,20,FALSE))=7,VLOOKUP(AR6,NP,20,FALSE),VLOOKUP(AR6,NP,20,FALSE)))</f>
        <v/>
      </c>
      <c r="AS9" s="21" t="str">
        <f>IF(AR8="","",CONCATENATE(VLOOKUP(AR6,NP,18,FALSE)," pts - ",VLOOKUP(AR6,NP,21,FALSE)))</f>
        <v/>
      </c>
      <c r="AT9" s="21"/>
      <c r="AU9" s="17"/>
      <c r="AV9" s="21"/>
      <c r="AW9" s="21"/>
      <c r="AX9" s="17"/>
      <c r="AY9" s="21"/>
      <c r="AZ9" s="139">
        <f>AR96+1</f>
        <v>385</v>
      </c>
      <c r="BA9" s="125" t="s">
        <v>67</v>
      </c>
      <c r="BB9" s="125"/>
      <c r="BC9" s="126" t="str">
        <f>IF(VLOOKUP(AZ9,NP,32,FALSE)="","",IF(VLOOKUP(AZ9,NP,32,FALSE)=0,"",VLOOKUP(AZ9,NP,32,FALSE)))</f>
        <v/>
      </c>
      <c r="BD9" s="127" t="str">
        <f>IF(VLOOKUP(AZ9,NP,33,FALSE)="","",IF(VLOOKUP(AZ9,NP,34,FALSE)=2,"",VLOOKUP(AZ9,NP,34,FALSE)))</f>
        <v/>
      </c>
      <c r="BE9" s="127"/>
      <c r="BF9" s="128" t="str">
        <f>IF(VLOOKUP(AZ9,NP,33,FALSE)="","",IF(VLOOKUP(AZ9,NP,33,FALSE)=0,"",VLOOKUP(AZ9,NP,33,FALSE)))</f>
        <v/>
      </c>
      <c r="BG9" s="137"/>
      <c r="BH9" s="83" t="str">
        <f>IF(VLOOKUP(BH15,NP,4,FALSE)=0,"",VLOOKUP(BH15,NP,4,FALSE))</f>
        <v/>
      </c>
      <c r="BI9" s="20" t="str">
        <f>IF(BH9="","",CONCATENATE(VLOOKUP(BH15,NP,5,FALSE),"  ",VLOOKUP(BH15,NP,6,FALSE)))</f>
        <v/>
      </c>
      <c r="BJ9" s="20"/>
      <c r="BK9" s="92"/>
      <c r="BL9" s="20"/>
      <c r="BM9" s="20"/>
      <c r="BN9" s="92"/>
      <c r="BO9" s="20"/>
    </row>
    <row r="10" spans="1:94" ht="12" customHeight="1">
      <c r="Q10" s="68"/>
      <c r="R10" s="68"/>
      <c r="Z10" s="72"/>
      <c r="AA10" s="64" t="str">
        <f>IF(AH9="","",CONCATENATE(VLOOKUP(AH15,NP,8,FALSE)," pts - ",VLOOKUP(AH15,NP,11,FALSE)))</f>
        <v/>
      </c>
      <c r="AB10" s="64"/>
      <c r="AC10" s="107"/>
      <c r="AD10" s="64"/>
      <c r="AE10" s="64"/>
      <c r="AF10" s="107"/>
      <c r="AG10" s="64"/>
      <c r="AH10" s="72"/>
      <c r="AQ10" s="185">
        <v>10</v>
      </c>
      <c r="AR10" s="84" t="str">
        <f>IF(VLOOKUP(AR12,NP,4,FALSE)=0,"",VLOOKUP(AR12,NP,4,FALSE))</f>
        <v/>
      </c>
      <c r="AS10" s="20" t="str">
        <f>IF(AR10="","",CONCATENATE(VLOOKUP(AR12,NP,5,FALSE),"  ",VLOOKUP(AR12,NP,6,FALSE)))</f>
        <v/>
      </c>
      <c r="AT10" s="20"/>
      <c r="AU10" s="92"/>
      <c r="AV10" s="20"/>
      <c r="AW10" s="20"/>
      <c r="AX10" s="92"/>
      <c r="AY10" s="20"/>
      <c r="AZ10" s="2"/>
      <c r="BA10" s="121"/>
      <c r="BB10" s="121"/>
      <c r="BC10" s="122"/>
      <c r="BD10" s="121"/>
      <c r="BE10" s="121"/>
      <c r="BF10" s="122"/>
      <c r="BG10" s="4"/>
      <c r="BH10" s="25"/>
      <c r="BI10" s="21" t="str">
        <f>IF(BH9="","",CONCATENATE(VLOOKUP(BH15,NP,8,FALSE)," pts - ",VLOOKUP(BH15,NP,11,FALSE)))</f>
        <v/>
      </c>
      <c r="BJ10" s="21"/>
      <c r="BK10" s="17"/>
      <c r="BL10" s="21"/>
      <c r="BM10" s="21"/>
      <c r="BN10" s="17"/>
      <c r="BO10" s="21"/>
      <c r="BP10" s="22"/>
    </row>
    <row r="11" spans="1:94" ht="12" customHeight="1">
      <c r="Q11" s="68"/>
      <c r="R11" s="68"/>
      <c r="Z11" s="71"/>
      <c r="AA11" s="64" t="str">
        <f>IF(AH9="","",CONCATENATE(IF(VLOOKUP(AP9,NP,23,FALSE)="","",IF(VLOOKUP(AP9,NP,12,FALSE)=1,VLOOKUP(AP9,NP,23,FALSE),-VLOOKUP(AP9,NP,23,FALSE))),IF(VLOOKUP(AP9,NP,24,FALSE)="","",CONCATENATE(" / ",IF(VLOOKUP(AP9,NP,12,FALSE)=1,VLOOKUP(AP9,NP,24,FALSE),-VLOOKUP(AP9,NP,24,FALSE)))),IF(VLOOKUP(AP9,NP,25,FALSE)="","",CONCATENATE(" / ",IF(VLOOKUP(AP9,NP,12,FALSE)=1,VLOOKUP(AP9,NP,25,FALSE),-VLOOKUP(AP9,NP,25,FALSE)))),IF(VLOOKUP(AP9,NP,26,FALSE)="","",CONCATENATE(" / ",IF(VLOOKUP(AP9,NP,12,FALSE)=1,VLOOKUP(AP9,NP,26,FALSE),-VLOOKUP(AP9,NP,26,FALSE)))),IF(VLOOKUP(AP9,NP,27,FALSE)="","",CONCATENATE(" / ",IF(VLOOKUP(AP9,NP,12,FALSE)=1,VLOOKUP(AP9,NP,27,FALSE),-VLOOKUP(AP9,NP,27,FALSE)))),IF(VLOOKUP(AP9,NP,28)="","",CONCATENATE(" / ",IF(VLOOKUP(AP9,NP,12)=1,VLOOKUP(AP9,NP,28),-VLOOKUP(AP9,NP,28)))),IF(VLOOKUP(AP9,NP,29)="","",CONCATENATE(" / ",IF(VLOOKUP(AP9,NP,12)=1,VLOOKUP(AP9,NP,29),-VLOOKUP(AP9,NP,29))))))</f>
        <v/>
      </c>
      <c r="AB11" s="64"/>
      <c r="AC11" s="107"/>
      <c r="AD11" s="64"/>
      <c r="AE11" s="64"/>
      <c r="AF11" s="107"/>
      <c r="AH11" s="71"/>
      <c r="AP11" s="118"/>
      <c r="AQ11" s="186"/>
      <c r="AR11" s="174" t="str">
        <f>IF(OR(AR10="",VLOOKUP(AR12,NP,10,FALSE)=0),"",IF(LEN(VLOOKUP(AR12,NP,10,FALSE))=7,VLOOKUP(AR12,NP,10,FALSE),VLOOKUP(AR12,NP,10,FALSE)))</f>
        <v/>
      </c>
      <c r="AS11" s="21" t="str">
        <f>IF(AR10="","",CONCATENATE(VLOOKUP(AR12,NP,8,FALSE)," pts - ",VLOOKUP(AR12,NP,11,FALSE)))</f>
        <v/>
      </c>
      <c r="AT11" s="21"/>
      <c r="AU11" s="17"/>
      <c r="AV11" s="21"/>
      <c r="AW11" s="21"/>
      <c r="AX11" s="17"/>
      <c r="AY11" s="21"/>
      <c r="AZ11" s="140"/>
      <c r="BA11" s="120"/>
      <c r="BB11" s="121"/>
      <c r="BC11" s="122"/>
      <c r="BD11" s="121"/>
      <c r="BE11" s="121"/>
      <c r="BF11" s="122"/>
      <c r="BG11" s="4"/>
      <c r="BH11" s="26"/>
      <c r="BI11" s="21" t="str">
        <f>IF(BH9="","",CONCATENATE(IF(VLOOKUP(AZ9,NP,23,FALSE)="","",IF(VLOOKUP(AZ9,NP,12,FALSE)=1,VLOOKUP(AZ9,NP,23,FALSE),-VLOOKUP(AZ9,NP,23,FALSE))),IF(VLOOKUP(AZ9,NP,24,FALSE)="","",CONCATENATE(" / ",IF(VLOOKUP(AZ9,NP,12,FALSE)=1,VLOOKUP(AZ9,NP,24,FALSE),-VLOOKUP(AZ9,NP,24,FALSE)))),IF(VLOOKUP(AZ9,NP,25,FALSE)="","",CONCATENATE(" / ",IF(VLOOKUP(AZ9,NP,12,FALSE)=1,VLOOKUP(AZ9,NP,25,FALSE),-VLOOKUP(AZ9,NP,25,FALSE)))),IF(VLOOKUP(AZ9,NP,26,FALSE)="","",CONCATENATE(" / ",IF(VLOOKUP(AZ9,NP,12,FALSE)=1,VLOOKUP(AZ9,NP,26,FALSE),-VLOOKUP(AZ9,NP,26,FALSE)))),IF(VLOOKUP(AZ9,NP,27,FALSE)="","",CONCATENATE(" / ",IF(VLOOKUP(AZ9,NP,12,FALSE)=1,VLOOKUP(AZ9,NP,27,FALSE),-VLOOKUP(AZ9,NP,27,FALSE)))),IF(VLOOKUP(AZ9,NP,28)="","",CONCATENATE(" / ",IF(VLOOKUP(AZ9,NP,12)=1,VLOOKUP(AZ9,NP,28),-VLOOKUP(AZ9,NP,28)))),IF(VLOOKUP(AZ9,NP,29)="","",CONCATENATE(" / ",IF(VLOOKUP(AZ9,NP,12)=1,VLOOKUP(AZ9,NP,29),-VLOOKUP(AZ9,NP,29))))))</f>
        <v/>
      </c>
      <c r="BJ11" s="21"/>
      <c r="BK11" s="17"/>
      <c r="BL11" s="21"/>
      <c r="BM11" s="21"/>
      <c r="BN11" s="17"/>
      <c r="BO11" s="21"/>
      <c r="BP11" s="22"/>
    </row>
    <row r="12" spans="1:94" ht="12" customHeight="1">
      <c r="Q12" s="68"/>
      <c r="R12" s="68"/>
      <c r="Z12" s="72"/>
      <c r="AH12" s="71"/>
      <c r="AI12" s="20" t="str">
        <f>IF(AP12="","",IF(VLOOKUP(AR12,NP,12,FALSE)=0,CONCATENATE(VLOOKUP(AR12,NP,5,FALSE),"  ",VLOOKUP(AR12,NP,6,FALSE)),IF(VLOOKUP(AR12,NP,22,FALSE)=0,CONCATENATE(VLOOKUP(AR12,NP,15,FALSE),"  ",VLOOKUP(AR12,NP,16,FALSE)),"")))</f>
        <v/>
      </c>
      <c r="AJ12" s="20"/>
      <c r="AK12" s="92"/>
      <c r="AL12" s="20"/>
      <c r="AM12" s="20"/>
      <c r="AN12" s="92"/>
      <c r="AO12" s="20"/>
      <c r="AP12" s="90" t="str">
        <f>IF(AND(VLOOKUP(AR12,NP,12,FALSE)=0,VLOOKUP(AR12,NP,22,FALSE)=0),"",IF(VLOOKUP(AR12,NP,12,FALSE)=0,VLOOKUP(AR12,NP,4,FALSE),IF(VLOOKUP(AR12,NP,22,FALSE)=0,VLOOKUP(AR12,NP,14,FALSE),"")))</f>
        <v/>
      </c>
      <c r="AQ12" s="136"/>
      <c r="AR12" s="124">
        <f>AR6+1</f>
        <v>370</v>
      </c>
      <c r="AS12" s="125" t="s">
        <v>67</v>
      </c>
      <c r="AT12" s="125"/>
      <c r="AU12" s="126" t="str">
        <f>IF(VLOOKUP(AR12,NP,32,FALSE)="","",IF(VLOOKUP(AR12,NP,32,FALSE)=0,"",VLOOKUP(AR12,NP,32,FALSE)))</f>
        <v/>
      </c>
      <c r="AV12" s="127" t="str">
        <f>IF(VLOOKUP(AR12,NP,33,FALSE)="","",IF(VLOOKUP(AR12,NP,34,FALSE)=2,"",VLOOKUP(AR12,NP,34,FALSE)))</f>
        <v/>
      </c>
      <c r="AW12" s="127"/>
      <c r="AX12" s="128" t="str">
        <f>IF(VLOOKUP(AR12,NP,33,FALSE)="","",IF(VLOOKUP(AR12,NP,33,FALSE)=0,"",VLOOKUP(AR12,NP,33,FALSE)))</f>
        <v/>
      </c>
      <c r="AY12" s="137"/>
      <c r="AZ12" s="83" t="str">
        <f>IF(VLOOKUP(AZ9,NP,14,FALSE)=0,"",VLOOKUP(AZ9,NP,14,FALSE))</f>
        <v/>
      </c>
      <c r="BA12" s="20" t="str">
        <f>IF(AZ12="","",CONCATENATE(VLOOKUP(AZ9,NP,15,FALSE),"  ",VLOOKUP(AZ9,NP,16,FALSE)))</f>
        <v/>
      </c>
      <c r="BB12" s="20"/>
      <c r="BC12" s="92"/>
      <c r="BD12" s="20"/>
      <c r="BE12" s="20"/>
      <c r="BF12" s="92"/>
      <c r="BG12" s="20"/>
      <c r="BH12" s="22"/>
      <c r="BP12" s="22"/>
    </row>
    <row r="13" spans="1:94" ht="12" customHeight="1">
      <c r="A13" s="73"/>
      <c r="B13" s="18"/>
      <c r="C13" s="18"/>
      <c r="D13" s="18"/>
      <c r="E13" s="18"/>
      <c r="F13" s="18"/>
      <c r="G13" s="18"/>
      <c r="H13" s="11"/>
      <c r="Q13" s="68"/>
      <c r="R13" s="68"/>
      <c r="Z13" s="71"/>
      <c r="AA13" s="121"/>
      <c r="AB13" s="121"/>
      <c r="AC13" s="122"/>
      <c r="AD13" s="121"/>
      <c r="AE13" s="121"/>
      <c r="AF13" s="122"/>
      <c r="AI13" s="64" t="str">
        <f>IF(AP12="","",IF(VLOOKUP(AR12,NP,12,FALSE)=0,CONCATENATE(VLOOKUP(AR12,NP,8,FALSE)," pts - ",VLOOKUP(AR12,NP,11,FALSE)),IF(VLOOKUP(AR12,NP,22,FALSE)=0,CONCATENATE(VLOOKUP(AR12,NP,18,FALSE)," pts - ",VLOOKUP(AR12,NP,21,FALSE)),"")))</f>
        <v/>
      </c>
      <c r="AJ13" s="64"/>
      <c r="AK13" s="97"/>
      <c r="AL13" s="27"/>
      <c r="AM13" s="27"/>
      <c r="AN13" s="97"/>
      <c r="AO13" s="27"/>
      <c r="AP13" s="118">
        <f>AQ14</f>
        <v>15</v>
      </c>
      <c r="AQ13" s="136"/>
      <c r="AR13" s="2"/>
      <c r="AS13" s="120"/>
      <c r="AT13" s="120"/>
      <c r="AU13" s="130"/>
      <c r="AV13" s="120"/>
      <c r="AW13" s="120"/>
      <c r="AX13" s="130"/>
      <c r="AY13" s="141"/>
      <c r="AZ13" s="180">
        <f>AQ10</f>
        <v>10</v>
      </c>
      <c r="BA13" s="27" t="str">
        <f>IF(AZ12="","",CONCATENATE(VLOOKUP(AZ9,NP,18,FALSE)," pts - ",VLOOKUP(AZ9,NP,21,FALSE)))</f>
        <v/>
      </c>
      <c r="BB13" s="27"/>
      <c r="BC13" s="97"/>
      <c r="BD13" s="27"/>
      <c r="BE13" s="27"/>
      <c r="BF13" s="97"/>
      <c r="BG13" s="27"/>
      <c r="BP13" s="22"/>
    </row>
    <row r="14" spans="1:94" ht="12" customHeight="1">
      <c r="A14" s="73"/>
      <c r="B14" s="18"/>
      <c r="C14" s="18"/>
      <c r="D14" s="18"/>
      <c r="E14" s="18"/>
      <c r="F14" s="18"/>
      <c r="G14" s="18"/>
      <c r="H14" s="11"/>
      <c r="Q14" s="68"/>
      <c r="R14" s="68"/>
      <c r="Z14" s="132">
        <f>AH8</f>
        <v>15</v>
      </c>
      <c r="AA14" s="120"/>
      <c r="AB14" s="121"/>
      <c r="AC14" s="122"/>
      <c r="AD14" s="121"/>
      <c r="AE14" s="121"/>
      <c r="AF14" s="122"/>
      <c r="AP14" s="71"/>
      <c r="AQ14" s="187">
        <v>15</v>
      </c>
      <c r="AR14" s="84" t="str">
        <f>IF(VLOOKUP(AR12,NP,14,FALSE)=0,"",VLOOKUP(AR12,NP,14,FALSE))</f>
        <v/>
      </c>
      <c r="AS14" s="20" t="str">
        <f>IF(AR14="","",CONCATENATE(VLOOKUP(AR12,NP,15,FALSE),"  ",VLOOKUP(AR12,NP,16,FALSE)))</f>
        <v/>
      </c>
      <c r="AT14" s="134"/>
      <c r="AU14" s="135"/>
      <c r="AV14" s="134"/>
      <c r="AW14" s="134"/>
      <c r="AX14" s="135"/>
      <c r="AY14" s="3"/>
      <c r="AZ14" s="26"/>
      <c r="BA14" s="21" t="str">
        <f>IF(AZ12="","",CONCATENATE(IF(VLOOKUP(AR12,NP,23,FALSE)="","",IF(VLOOKUP(AR12,NP,12,FALSE)=1,VLOOKUP(AR12,NP,23,FALSE),-VLOOKUP(AR12,NP,23,FALSE))),IF(VLOOKUP(AR12,NP,24,FALSE)="","",CONCATENATE(" / ",IF(VLOOKUP(AR12,NP,12,FALSE)=1,VLOOKUP(AR12,NP,24,FALSE),-VLOOKUP(AR12,NP,24,FALSE)))),IF(VLOOKUP(AR12,NP,25,FALSE)="","",CONCATENATE(" / ",IF(VLOOKUP(AR12,NP,12,FALSE)=1,VLOOKUP(AR12,NP,25,FALSE),-VLOOKUP(AR12,NP,25,FALSE)))),IF(VLOOKUP(AR12,NP,26,FALSE)="","",CONCATENATE(" / ",IF(VLOOKUP(AR12,NP,12,FALSE)=1,VLOOKUP(AR12,NP,26,FALSE),-VLOOKUP(AR12,NP,26,FALSE)))),IF(VLOOKUP(AR12,NP,27,FALSE)="","",CONCATENATE(" / ",IF(VLOOKUP(AR12,NP,12,FALSE)=1,VLOOKUP(AR12,NP,27,FALSE),-VLOOKUP(AR12,NP,27,FALSE)))),IF(VLOOKUP(AR12,NP,28)="","",CONCATENATE(" / ",IF(VLOOKUP(AR12,NP,12)=1,VLOOKUP(AR12,NP,28),-VLOOKUP(AR12,NP,28)))),IF(VLOOKUP(AR12,NP,29)="","",CONCATENATE(" / ",IF(VLOOKUP(AR12,NP,12)=1,VLOOKUP(AR12,NP,29),-VLOOKUP(AR12,NP,29))))))</f>
        <v/>
      </c>
      <c r="BB14" s="21"/>
      <c r="BC14" s="17"/>
      <c r="BD14" s="21"/>
      <c r="BE14" s="21"/>
      <c r="BF14" s="17"/>
      <c r="BG14" s="21"/>
      <c r="BP14" s="136">
        <f>BH8</f>
        <v>7</v>
      </c>
    </row>
    <row r="15" spans="1:94" ht="12" customHeight="1">
      <c r="A15" s="73"/>
      <c r="B15" s="18"/>
      <c r="C15" s="18"/>
      <c r="D15" s="18"/>
      <c r="E15" s="18"/>
      <c r="F15" s="18"/>
      <c r="G15" s="18"/>
      <c r="H15" s="11"/>
      <c r="Q15" s="68"/>
      <c r="R15" s="68"/>
      <c r="S15" s="20" t="str">
        <f>IF(Z15="","",CONCATENATE(VLOOKUP(Z27,NP,5,FALSE),"  ",VLOOKUP(Z27,NP,6,FALSE)))</f>
        <v/>
      </c>
      <c r="T15" s="20"/>
      <c r="U15" s="92"/>
      <c r="V15" s="20"/>
      <c r="W15" s="20"/>
      <c r="X15" s="92"/>
      <c r="Y15" s="20"/>
      <c r="Z15" s="82" t="str">
        <f>IF(VLOOKUP(Z27,NP,4,FALSE)=0,"",VLOOKUP(Z27,NP,4,FALSE))</f>
        <v/>
      </c>
      <c r="AA15" s="125" t="s">
        <v>67</v>
      </c>
      <c r="AB15" s="125"/>
      <c r="AC15" s="126" t="str">
        <f>IF(VLOOKUP(AH15,NP,32,FALSE)="","",IF(VLOOKUP(AH15,NP,32,FALSE)=0,"",VLOOKUP(AH15,NP,32,FALSE)))</f>
        <v/>
      </c>
      <c r="AD15" s="127" t="str">
        <f>IF(VLOOKUP(AH15,NP,33,FALSE)="","",IF(VLOOKUP(AH15,NP,34,FALSE)=2,"",VLOOKUP(AH15,NP,34,FALSE)))</f>
        <v/>
      </c>
      <c r="AE15" s="127"/>
      <c r="AF15" s="128" t="str">
        <f>IF(VLOOKUP(AH15,NP,33,FALSE)="","",IF(VLOOKUP(AH15,NP,33,FALSE)=0,"",VLOOKUP(AH15,NP,33,FALSE)))</f>
        <v/>
      </c>
      <c r="AG15" s="137"/>
      <c r="AH15" s="139">
        <f>BH163+1</f>
        <v>409</v>
      </c>
      <c r="AR15" s="174" t="str">
        <f>IF(OR(AR14="",VLOOKUP(AR12,NP,20,FALSE)=0),"",IF(LEN(VLOOKUP(AR12,NP,20,FALSE))=7,VLOOKUP(AR12,NP,20,FALSE),VLOOKUP(AR12,NP,20,FALSE)))</f>
        <v/>
      </c>
      <c r="AS15" s="21" t="str">
        <f>IF(AR14="","",CONCATENATE(VLOOKUP(AR12,NP,18,FALSE)," pts - ",VLOOKUP(AR12,NP,21,FALSE)))</f>
        <v/>
      </c>
      <c r="AT15" s="21"/>
      <c r="AU15" s="17"/>
      <c r="AV15" s="21"/>
      <c r="AW15" s="21"/>
      <c r="AX15" s="17"/>
      <c r="AY15" s="21"/>
      <c r="AZ15" s="141"/>
      <c r="BA15" s="142"/>
      <c r="BB15" s="142"/>
      <c r="BC15" s="143"/>
      <c r="BD15" s="144"/>
      <c r="BE15" s="144"/>
      <c r="BF15" s="143"/>
      <c r="BG15" s="142"/>
      <c r="BH15" s="145">
        <f>AP93+1</f>
        <v>401</v>
      </c>
      <c r="BI15" s="125" t="s">
        <v>67</v>
      </c>
      <c r="BJ15" s="125"/>
      <c r="BK15" s="126" t="str">
        <f>IF(VLOOKUP(BH15,NP,32,FALSE)="","",IF(VLOOKUP(BH15,NP,32,FALSE)=0,"",VLOOKUP(BH15,NP,32,FALSE)))</f>
        <v/>
      </c>
      <c r="BL15" s="127" t="str">
        <f>IF(VLOOKUP(BH15,NP,33,FALSE)="","",IF(VLOOKUP(BH15,NP,34,FALSE)=2,"",VLOOKUP(BH15,NP,34,FALSE)))</f>
        <v/>
      </c>
      <c r="BM15" s="127"/>
      <c r="BN15" s="128" t="str">
        <f>IF(VLOOKUP(BH15,NP,33,FALSE)="","",IF(VLOOKUP(BH15,NP,33,FALSE)=0,"",VLOOKUP(BH15,NP,33,FALSE)))</f>
        <v/>
      </c>
      <c r="BO15" s="137"/>
      <c r="BP15" s="83" t="str">
        <f>IF(VLOOKUP(BP27,NP,4,FALSE)=0,"",VLOOKUP(BP27,NP,4,FALSE))</f>
        <v/>
      </c>
      <c r="BQ15" s="20" t="str">
        <f>IF(BP15="","",CONCATENATE(VLOOKUP(BP27,NP,5,FALSE),"  ",VLOOKUP(BP27,NP,6,FALSE)))</f>
        <v/>
      </c>
      <c r="BR15" s="20"/>
      <c r="BS15" s="92"/>
      <c r="BT15" s="20"/>
      <c r="BU15" s="20"/>
      <c r="BV15" s="92"/>
      <c r="BW15" s="20"/>
    </row>
    <row r="16" spans="1:94" ht="12" customHeight="1">
      <c r="A16" s="73"/>
      <c r="B16" s="18"/>
      <c r="C16" s="18"/>
      <c r="D16" s="18"/>
      <c r="E16" s="18"/>
      <c r="F16" s="18"/>
      <c r="G16" s="18"/>
      <c r="H16" s="11"/>
      <c r="R16" s="74"/>
      <c r="S16" s="64" t="str">
        <f>IF(Z15="","",CONCATENATE(VLOOKUP(Z27,NP,8,FALSE)," pts - ",VLOOKUP(Z27,NP,11,FALSE)))</f>
        <v/>
      </c>
      <c r="T16" s="64"/>
      <c r="U16" s="107"/>
      <c r="V16" s="64"/>
      <c r="W16" s="64"/>
      <c r="X16" s="107"/>
      <c r="Y16" s="64"/>
      <c r="Z16" s="71"/>
      <c r="AQ16" s="185">
        <v>18</v>
      </c>
      <c r="AR16" s="84" t="str">
        <f>IF(VLOOKUP(AR18,NP,4,FALSE)=0,"",VLOOKUP(AR18,NP,4,FALSE))</f>
        <v/>
      </c>
      <c r="AS16" s="20" t="str">
        <f>IF(AR16="","",CONCATENATE(VLOOKUP(AR18,NP,5,FALSE),"  ",VLOOKUP(AR18,NP,6,FALSE)))</f>
        <v/>
      </c>
      <c r="AT16" s="20"/>
      <c r="AU16" s="92"/>
      <c r="AV16" s="20"/>
      <c r="AW16" s="20"/>
      <c r="AX16" s="92"/>
      <c r="AY16" s="20"/>
      <c r="AZ16" s="2"/>
      <c r="BA16" s="121"/>
      <c r="BB16" s="121"/>
      <c r="BC16" s="122"/>
      <c r="BD16" s="121"/>
      <c r="BE16" s="121"/>
      <c r="BF16" s="122"/>
      <c r="BG16" s="4"/>
      <c r="BP16" s="25"/>
      <c r="BQ16" s="21" t="str">
        <f>IF(BP15="","",CONCATENATE(VLOOKUP(BP27,NP,8,FALSE)," pts - ",VLOOKUP(BP27,NP,11,FALSE)))</f>
        <v/>
      </c>
      <c r="BR16" s="21"/>
      <c r="BS16" s="17"/>
      <c r="BT16" s="21"/>
      <c r="BU16" s="21"/>
      <c r="BV16" s="17"/>
      <c r="BW16" s="21"/>
      <c r="BX16" s="22"/>
    </row>
    <row r="17" spans="1:84" ht="12" customHeight="1">
      <c r="A17" s="73"/>
      <c r="B17" s="18"/>
      <c r="C17" s="18"/>
      <c r="D17" s="18"/>
      <c r="E17" s="18"/>
      <c r="F17" s="18"/>
      <c r="G17" s="18"/>
      <c r="H17" s="11"/>
      <c r="R17" s="74"/>
      <c r="S17" s="64" t="str">
        <f>IF(Z15="","",CONCATENATE(IF(VLOOKUP(AH15,NP,23,FALSE)="","",IF(VLOOKUP(AH15,NP,12,FALSE)=1,VLOOKUP(AH15,NP,23,FALSE),-VLOOKUP(AH15,NP,23,FALSE))),IF(VLOOKUP(AH15,NP,24,FALSE)="","",CONCATENATE(" / ",IF(VLOOKUP(AH15,NP,12,FALSE)=1,VLOOKUP(AH15,NP,24,FALSE),-VLOOKUP(AH15,NP,24,FALSE)))),IF(VLOOKUP(AH15,NP,25,FALSE)="","",CONCATENATE(" / ",IF(VLOOKUP(AH15,NP,12,FALSE)=1,VLOOKUP(AH15,NP,25,FALSE),-VLOOKUP(AH15,NP,25,FALSE)))),IF(VLOOKUP(AH15,NP,26,FALSE)="","",CONCATENATE(" / ",IF(VLOOKUP(AH15,NP,12,FALSE)=1,VLOOKUP(AH15,NP,26,FALSE),-VLOOKUP(AH15,NP,26,FALSE)))),IF(VLOOKUP(AH15,NP,27,FALSE)="","",CONCATENATE(" / ",IF(VLOOKUP(AH15,NP,12,FALSE)=1,VLOOKUP(AH15,NP,27,FALSE),-VLOOKUP(AH15,NP,27,FALSE)))),IF(VLOOKUP(AH15,NP,28)="","",CONCATENATE(" / ",IF(VLOOKUP(AH15,NP,12)=1,VLOOKUP(AH15,NP,28),-VLOOKUP(AH15,NP,28)))),IF(VLOOKUP(AH15,NP,29)="","",CONCATENATE(" / ",IF(VLOOKUP(AH15,NP,12)=1,VLOOKUP(AH15,NP,29),-VLOOKUP(AH15,NP,29))))))</f>
        <v/>
      </c>
      <c r="T17" s="64"/>
      <c r="U17" s="107"/>
      <c r="V17" s="64"/>
      <c r="W17" s="64"/>
      <c r="X17" s="107"/>
      <c r="Y17" s="64"/>
      <c r="Z17" s="71"/>
      <c r="AP17" s="118">
        <f>AQ16</f>
        <v>18</v>
      </c>
      <c r="AQ17" s="186"/>
      <c r="AR17" s="174" t="str">
        <f>IF(OR(AR16="",VLOOKUP(AR18,NP,10,FALSE)=0),"",IF(LEN(VLOOKUP(AR18,NP,10,FALSE))=7,VLOOKUP(AR18,NP,10,FALSE),VLOOKUP(AR18,NP,10,FALSE)))</f>
        <v/>
      </c>
      <c r="AS17" s="21" t="str">
        <f>IF(AR16="","",CONCATENATE(VLOOKUP(AR18,NP,8,FALSE)," pts - ",VLOOKUP(AR18,NP,11,FALSE)))</f>
        <v/>
      </c>
      <c r="AT17" s="21"/>
      <c r="AU17" s="17"/>
      <c r="AV17" s="21"/>
      <c r="AW17" s="21"/>
      <c r="AX17" s="17"/>
      <c r="AY17" s="21"/>
      <c r="AZ17" s="180">
        <f>AQ20</f>
        <v>23</v>
      </c>
      <c r="BA17" s="120"/>
      <c r="BB17" s="121"/>
      <c r="BC17" s="122"/>
      <c r="BD17" s="121"/>
      <c r="BE17" s="121"/>
      <c r="BF17" s="122"/>
      <c r="BG17" s="4"/>
      <c r="BP17" s="26"/>
      <c r="BQ17" s="21" t="str">
        <f>IF(BP15="","",CONCATENATE(IF(VLOOKUP(BH15,NP,23,FALSE)="","",IF(VLOOKUP(BH15,NP,12,FALSE)=1,VLOOKUP(BH15,NP,23,FALSE),-VLOOKUP(BH15,NP,23,FALSE))),IF(VLOOKUP(BH15,NP,24,FALSE)="","",CONCATENATE(" / ",IF(VLOOKUP(BH15,NP,12,FALSE)=1,VLOOKUP(BH15,NP,24,FALSE),-VLOOKUP(BH15,NP,24,FALSE)))),IF(VLOOKUP(BH15,NP,25,FALSE)="","",CONCATENATE(" / ",IF(VLOOKUP(BH15,NP,12,FALSE)=1,VLOOKUP(BH15,NP,25,FALSE),-VLOOKUP(BH15,NP,25,FALSE)))),IF(VLOOKUP(BH15,NP,26,FALSE)="","",CONCATENATE(" / ",IF(VLOOKUP(BH15,NP,12,FALSE)=1,VLOOKUP(BH15,NP,26,FALSE),-VLOOKUP(BH15,NP,26,FALSE)))),IF(VLOOKUP(BH15,NP,27,FALSE)="","",CONCATENATE(" / ",IF(VLOOKUP(BH15,NP,12,FALSE)=1,VLOOKUP(BH15,NP,27,FALSE),-VLOOKUP(BH15,NP,27,FALSE)))),IF(VLOOKUP(BH15,NP,28)="","",CONCATENATE(" / ",IF(VLOOKUP(BH15,NP,12)=1,VLOOKUP(BH15,NP,28),-VLOOKUP(BH15,NP,28)))),IF(VLOOKUP(BH15,NP,29)="","",CONCATENATE(" / ",IF(VLOOKUP(BH15,NP,12)=1,VLOOKUP(BH15,NP,29),-VLOOKUP(BH15,NP,29))))))</f>
        <v/>
      </c>
      <c r="BR17" s="21"/>
      <c r="BS17" s="17"/>
      <c r="BT17" s="21"/>
      <c r="BU17" s="21"/>
      <c r="BV17" s="17"/>
      <c r="BW17" s="21"/>
      <c r="BX17" s="22"/>
    </row>
    <row r="18" spans="1:84" ht="12" customHeight="1">
      <c r="A18" s="73"/>
      <c r="B18" s="18"/>
      <c r="C18" s="18"/>
      <c r="D18" s="18"/>
      <c r="E18" s="18"/>
      <c r="F18" s="18"/>
      <c r="G18" s="18"/>
      <c r="H18" s="11"/>
      <c r="R18" s="74"/>
      <c r="S18" s="120"/>
      <c r="T18" s="121"/>
      <c r="U18" s="122"/>
      <c r="V18" s="121"/>
      <c r="W18" s="121"/>
      <c r="X18" s="122"/>
      <c r="Z18" s="71"/>
      <c r="AI18" s="20" t="str">
        <f>IF(AP18="","",IF(VLOOKUP(AR18,NP,12,FALSE)=0,CONCATENATE(VLOOKUP(AR18,NP,5,FALSE),"  ",VLOOKUP(AR18,NP,6,FALSE)),IF(VLOOKUP(AR18,NP,22,FALSE)=0,CONCATENATE(VLOOKUP(AR18,NP,15,FALSE),"  ",VLOOKUP(AR18,NP,16,FALSE)),"")))</f>
        <v/>
      </c>
      <c r="AJ18" s="20"/>
      <c r="AK18" s="92"/>
      <c r="AL18" s="20"/>
      <c r="AM18" s="20"/>
      <c r="AN18" s="92"/>
      <c r="AO18" s="20"/>
      <c r="AP18" s="90" t="str">
        <f>IF(AND(VLOOKUP(AR18,NP,12,FALSE)=0,VLOOKUP(AR18,NP,22,FALSE)=0),"",IF(VLOOKUP(AR18,NP,12,FALSE)=0,VLOOKUP(AR18,NP,4,FALSE),IF(VLOOKUP(AR18,NP,22,FALSE)=0,VLOOKUP(AR18,NP,14,FALSE),"")))</f>
        <v/>
      </c>
      <c r="AQ18" s="136"/>
      <c r="AR18" s="124">
        <f>AR12+1</f>
        <v>371</v>
      </c>
      <c r="AS18" s="125" t="s">
        <v>67</v>
      </c>
      <c r="AT18" s="125"/>
      <c r="AU18" s="126" t="str">
        <f>IF(VLOOKUP(AR18,NP,32,FALSE)="","",IF(VLOOKUP(AR18,NP,32,FALSE)=0,"",VLOOKUP(AR18,NP,32,FALSE)))</f>
        <v/>
      </c>
      <c r="AV18" s="127" t="str">
        <f>IF(VLOOKUP(AR18,NP,33,FALSE)="","",IF(VLOOKUP(AR18,NP,34,FALSE)=2,"",VLOOKUP(AR18,NP,34,FALSE)))</f>
        <v/>
      </c>
      <c r="AW18" s="127"/>
      <c r="AX18" s="128" t="str">
        <f>IF(VLOOKUP(AR18,NP,33,FALSE)="","",IF(VLOOKUP(AR18,NP,33,FALSE)=0,"",VLOOKUP(AR18,NP,33,FALSE)))</f>
        <v/>
      </c>
      <c r="AY18" s="137"/>
      <c r="AZ18" s="83" t="str">
        <f>IF(VLOOKUP(AZ21,NP,4,FALSE)=0,"",VLOOKUP(AZ21,NP,4,FALSE))</f>
        <v/>
      </c>
      <c r="BA18" s="20" t="str">
        <f>IF(AZ18="","",CONCATENATE(VLOOKUP(AZ21,NP,5,FALSE),"  ",VLOOKUP(AZ21,NP,6,FALSE)))</f>
        <v/>
      </c>
      <c r="BB18" s="20"/>
      <c r="BC18" s="92"/>
      <c r="BD18" s="20"/>
      <c r="BE18" s="20"/>
      <c r="BF18" s="92"/>
      <c r="BG18" s="20"/>
      <c r="BP18" s="22"/>
      <c r="BX18" s="22"/>
    </row>
    <row r="19" spans="1:84" ht="12" customHeight="1">
      <c r="A19" s="73"/>
      <c r="B19" s="18"/>
      <c r="C19" s="18"/>
      <c r="D19" s="18"/>
      <c r="E19" s="18"/>
      <c r="F19" s="18"/>
      <c r="G19" s="18"/>
      <c r="H19" s="11"/>
      <c r="R19" s="74"/>
      <c r="Z19" s="71"/>
      <c r="AH19" s="71"/>
      <c r="AI19" s="64" t="str">
        <f>IF(AP18="","",IF(VLOOKUP(AR18,NP,12,FALSE)=0,CONCATENATE(VLOOKUP(AR18,NP,8,FALSE)," pts - ",VLOOKUP(AR18,NP,11,FALSE)),IF(VLOOKUP(AR18,NP,22,FALSE)=0,CONCATENATE(VLOOKUP(AR18,NP,18,FALSE)," pts - ",VLOOKUP(AR18,NP,21,FALSE)),"")))</f>
        <v/>
      </c>
      <c r="AJ19" s="64"/>
      <c r="AK19" s="107"/>
      <c r="AL19" s="64"/>
      <c r="AM19" s="64"/>
      <c r="AN19" s="107"/>
      <c r="AO19" s="64"/>
      <c r="AP19" s="72"/>
      <c r="AQ19" s="136"/>
      <c r="AR19" s="2"/>
      <c r="AS19" s="120"/>
      <c r="AT19" s="120"/>
      <c r="AU19" s="130"/>
      <c r="AV19" s="120"/>
      <c r="AW19" s="120"/>
      <c r="AX19" s="130"/>
      <c r="AY19" s="141"/>
      <c r="AZ19" s="26"/>
      <c r="BA19" s="21" t="str">
        <f>IF(AZ18="","",CONCATENATE(VLOOKUP(AZ21,NP,8,FALSE)," pts - ",VLOOKUP(AZ21,NP,11,FALSE)))</f>
        <v/>
      </c>
      <c r="BB19" s="21"/>
      <c r="BC19" s="17"/>
      <c r="BD19" s="21"/>
      <c r="BE19" s="21"/>
      <c r="BF19" s="17"/>
      <c r="BG19" s="21"/>
      <c r="BH19" s="22"/>
      <c r="BP19" s="22"/>
      <c r="BX19" s="22"/>
    </row>
    <row r="20" spans="1:84" ht="12" customHeight="1">
      <c r="A20" s="73"/>
      <c r="B20" s="18"/>
      <c r="C20" s="18"/>
      <c r="D20" s="18"/>
      <c r="E20" s="18"/>
      <c r="F20" s="18"/>
      <c r="G20" s="18"/>
      <c r="H20" s="11"/>
      <c r="R20" s="74"/>
      <c r="Z20" s="71"/>
      <c r="AH20" s="71"/>
      <c r="AQ20" s="187">
        <v>23</v>
      </c>
      <c r="AR20" s="84" t="str">
        <f>IF(VLOOKUP(AR18,NP,14,FALSE)=0,"",VLOOKUP(AR18,NP,14,FALSE))</f>
        <v/>
      </c>
      <c r="AS20" s="20" t="str">
        <f>IF(AR20="","",CONCATENATE(VLOOKUP(AR18,NP,15,FALSE),"  ",VLOOKUP(AR18,NP,16,FALSE)))</f>
        <v/>
      </c>
      <c r="AT20" s="134"/>
      <c r="AU20" s="135"/>
      <c r="AV20" s="134"/>
      <c r="AW20" s="134"/>
      <c r="AX20" s="135"/>
      <c r="AY20" s="3"/>
      <c r="AZ20" s="26"/>
      <c r="BA20" s="21" t="str">
        <f>IF(AZ18="","",CONCATENATE(IF(VLOOKUP(AR18,NP,23,FALSE)="","",IF(VLOOKUP(AR18,NP,12,FALSE)=1,VLOOKUP(AR18,NP,23,FALSE),-VLOOKUP(AR18,NP,23,FALSE))),IF(VLOOKUP(AR18,NP,24,FALSE)="","",CONCATENATE(" / ",IF(VLOOKUP(AR18,NP,12,FALSE)=1,VLOOKUP(AR18,NP,24,FALSE),-VLOOKUP(AR18,NP,24,FALSE)))),IF(VLOOKUP(AR18,NP,25,FALSE)="","",CONCATENATE(" / ",IF(VLOOKUP(AR18,NP,12,FALSE)=1,VLOOKUP(AR18,NP,25,FALSE),-VLOOKUP(AR18,NP,25,FALSE)))),IF(VLOOKUP(AR18,NP,26,FALSE)="","",CONCATENATE(" / ",IF(VLOOKUP(AR18,NP,12,FALSE)=1,VLOOKUP(AR18,NP,26,FALSE),-VLOOKUP(AR18,NP,26,FALSE)))),IF(VLOOKUP(AR18,NP,27,FALSE)="","",CONCATENATE(" / ",IF(VLOOKUP(AR18,NP,12,FALSE)=1,VLOOKUP(AR18,NP,27,FALSE),-VLOOKUP(AR18,NP,27,FALSE)))),IF(VLOOKUP(AR18,NP,28)="","",CONCATENATE(" / ",IF(VLOOKUP(AR18,NP,12)=1,VLOOKUP(AR18,NP,28),-VLOOKUP(AR18,NP,28)))),IF(VLOOKUP(AR18,NP,29)="","",CONCATENATE(" / ",IF(VLOOKUP(AR18,NP,12)=1,VLOOKUP(AR18,NP,29),-VLOOKUP(AR18,NP,29))))))</f>
        <v/>
      </c>
      <c r="BB20" s="21"/>
      <c r="BC20" s="17"/>
      <c r="BD20" s="21"/>
      <c r="BE20" s="21"/>
      <c r="BF20" s="17"/>
      <c r="BG20" s="21"/>
      <c r="BH20" s="22"/>
      <c r="BI20" s="24"/>
      <c r="BJ20" s="24"/>
      <c r="BK20" s="98"/>
      <c r="BL20" s="24"/>
      <c r="BM20" s="24"/>
      <c r="BN20" s="98"/>
      <c r="BP20" s="22"/>
      <c r="BX20" s="22"/>
    </row>
    <row r="21" spans="1:84" ht="12" customHeight="1">
      <c r="A21" s="73"/>
      <c r="B21" s="18"/>
      <c r="C21" s="18"/>
      <c r="D21" s="18"/>
      <c r="E21" s="18"/>
      <c r="F21" s="18"/>
      <c r="G21" s="18"/>
      <c r="H21" s="11"/>
      <c r="J21" s="24"/>
      <c r="K21" s="24"/>
      <c r="L21" s="24"/>
      <c r="M21" s="98"/>
      <c r="N21" s="24"/>
      <c r="O21" s="24"/>
      <c r="R21" s="74"/>
      <c r="Z21" s="71"/>
      <c r="AA21" s="20" t="str">
        <f>IF(AH21="","",CONCATENATE(VLOOKUP(AH15,NP,15,FALSE),"  ",VLOOKUP(AH15,NP,16,FALSE)))</f>
        <v/>
      </c>
      <c r="AB21" s="20"/>
      <c r="AC21" s="92"/>
      <c r="AD21" s="20"/>
      <c r="AE21" s="20"/>
      <c r="AF21" s="92"/>
      <c r="AG21" s="20"/>
      <c r="AH21" s="82" t="str">
        <f>IF(VLOOKUP(AH15,NP,14,FALSE)=0,"",VLOOKUP(AH15,NP,14,FALSE))</f>
        <v/>
      </c>
      <c r="AI21" s="125" t="s">
        <v>67</v>
      </c>
      <c r="AJ21" s="125"/>
      <c r="AK21" s="126" t="str">
        <f>IF(VLOOKUP(AP21,NP,32,FALSE)="","",IF(VLOOKUP(AP21,NP,32,FALSE)=0,"",VLOOKUP(AP21,NP,32,FALSE)))</f>
        <v/>
      </c>
      <c r="AL21" s="127" t="str">
        <f>IF(VLOOKUP(AP21,NP,33,FALSE)="","",IF(VLOOKUP(AP21,NP,34,FALSE)=2,"",VLOOKUP(AP21,NP,34,FALSE)))</f>
        <v/>
      </c>
      <c r="AM21" s="127"/>
      <c r="AN21" s="128" t="str">
        <f>IF(VLOOKUP(AP21,NP,33,FALSE)="","",IF(VLOOKUP(AP21,NP,33,FALSE)=0,"",VLOOKUP(AP21,NP,33,FALSE)))</f>
        <v/>
      </c>
      <c r="AO21" s="137"/>
      <c r="AP21" s="138">
        <f>AP9+1</f>
        <v>394</v>
      </c>
      <c r="AR21" s="174" t="str">
        <f>IF(OR(AR20="",VLOOKUP(AR18,NP,20,FALSE)=0),"",IF(LEN(VLOOKUP(AR18,NP,20,FALSE))=7,VLOOKUP(AR18,NP,20,FALSE),VLOOKUP(AR18,NP,20,FALSE)))</f>
        <v/>
      </c>
      <c r="AS21" s="27" t="str">
        <f>IF(AR20="","",CONCATENATE(VLOOKUP(AR18,NP,18,FALSE)," pts - ",VLOOKUP(AR18,NP,21,FALSE)))</f>
        <v/>
      </c>
      <c r="AT21" s="27"/>
      <c r="AU21" s="97"/>
      <c r="AV21" s="27"/>
      <c r="AW21" s="27"/>
      <c r="AX21" s="97"/>
      <c r="AY21" s="27"/>
      <c r="AZ21" s="139">
        <f>AZ9+1</f>
        <v>386</v>
      </c>
      <c r="BA21" s="125" t="s">
        <v>67</v>
      </c>
      <c r="BB21" s="125"/>
      <c r="BC21" s="126" t="str">
        <f>IF(VLOOKUP(AZ21,NP,32,FALSE)="","",IF(VLOOKUP(AZ21,NP,32,FALSE)=0,"",VLOOKUP(AZ21,NP,32,FALSE)))</f>
        <v/>
      </c>
      <c r="BD21" s="127" t="str">
        <f>IF(VLOOKUP(AZ21,NP,33,FALSE)="","",IF(VLOOKUP(AZ21,NP,34,FALSE)=2,"",VLOOKUP(AZ21,NP,34,FALSE)))</f>
        <v/>
      </c>
      <c r="BE21" s="127"/>
      <c r="BF21" s="128" t="str">
        <f>IF(VLOOKUP(AZ21,NP,33,FALSE)="","",IF(VLOOKUP(AZ21,NP,33,FALSE)=0,"",VLOOKUP(AZ21,NP,33,FALSE)))</f>
        <v/>
      </c>
      <c r="BG21" s="137"/>
      <c r="BH21" s="83" t="str">
        <f>IF(VLOOKUP(BH15,NP,14,FALSE)=0,"",VLOOKUP(BH15,NP,14,FALSE))</f>
        <v/>
      </c>
      <c r="BI21" s="20" t="str">
        <f>IF(BH21="","",CONCATENATE(VLOOKUP(BH15,NP,15,FALSE),"  ",VLOOKUP(BH15,NP,16,FALSE)))</f>
        <v/>
      </c>
      <c r="BJ21" s="20"/>
      <c r="BK21" s="92"/>
      <c r="BL21" s="20"/>
      <c r="BM21" s="20"/>
      <c r="BN21" s="92"/>
      <c r="BO21" s="20"/>
      <c r="BP21" s="22"/>
      <c r="BX21" s="22"/>
    </row>
    <row r="22" spans="1:84" ht="12" customHeight="1">
      <c r="A22" s="73"/>
      <c r="B22" s="18"/>
      <c r="C22" s="18"/>
      <c r="D22" s="18"/>
      <c r="E22" s="18"/>
      <c r="F22" s="18"/>
      <c r="G22" s="18"/>
      <c r="H22" s="49"/>
      <c r="R22" s="74"/>
      <c r="AA22" s="66" t="str">
        <f>IF(AH21="","",CONCATENATE(VLOOKUP(AH15,NP,18,FALSE)," pts - ",VLOOKUP(AH15,NP,21,FALSE)))</f>
        <v/>
      </c>
      <c r="AB22" s="66"/>
      <c r="AC22" s="108"/>
      <c r="AD22" s="66"/>
      <c r="AE22" s="66"/>
      <c r="AF22" s="108"/>
      <c r="AG22" s="66"/>
      <c r="AH22" s="132">
        <f>AP17</f>
        <v>18</v>
      </c>
      <c r="AQ22" s="185">
        <v>26</v>
      </c>
      <c r="AR22" s="84" t="str">
        <f>IF(VLOOKUP(AR24,NP,4,FALSE)=0,"",VLOOKUP(AR24,NP,4,FALSE))</f>
        <v/>
      </c>
      <c r="AS22" s="20" t="str">
        <f>IF(AR22="","",CONCATENATE(VLOOKUP(AR24,NP,5,FALSE),"  ",VLOOKUP(AR24,NP,6,FALSE)))</f>
        <v/>
      </c>
      <c r="AT22" s="20"/>
      <c r="AU22" s="92"/>
      <c r="AV22" s="20"/>
      <c r="AW22" s="20"/>
      <c r="AX22" s="92"/>
      <c r="AY22" s="20"/>
      <c r="AZ22" s="2"/>
      <c r="BA22" s="18"/>
      <c r="BB22" s="18"/>
      <c r="BC22" s="99"/>
      <c r="BD22" s="18"/>
      <c r="BE22" s="18"/>
      <c r="BF22" s="99"/>
      <c r="BH22" s="136">
        <f>AZ25</f>
        <v>26</v>
      </c>
      <c r="BI22" s="27" t="str">
        <f>IF(BH21="","",CONCATENATE(VLOOKUP(BH15,NP,18,FALSE)," pts - ",VLOOKUP(BH15,NP,21,FALSE)))</f>
        <v/>
      </c>
      <c r="BJ22" s="27"/>
      <c r="BK22" s="97"/>
      <c r="BL22" s="27"/>
      <c r="BM22" s="27"/>
      <c r="BN22" s="97"/>
      <c r="BO22" s="27"/>
      <c r="BP22" s="11"/>
      <c r="BQ22" s="18"/>
      <c r="BR22" s="18"/>
      <c r="BS22" s="99"/>
      <c r="BT22" s="18"/>
      <c r="BU22" s="18"/>
      <c r="BV22" s="99"/>
      <c r="BW22" s="18"/>
      <c r="BX22" s="22"/>
    </row>
    <row r="23" spans="1:84" ht="12" customHeight="1">
      <c r="A23" s="73"/>
      <c r="B23" s="18"/>
      <c r="C23" s="18"/>
      <c r="D23" s="18"/>
      <c r="E23" s="18"/>
      <c r="F23" s="18"/>
      <c r="G23" s="18"/>
      <c r="H23" s="49"/>
      <c r="R23" s="74"/>
      <c r="AA23" s="64" t="str">
        <f>IF(AH21="","",CONCATENATE(IF(VLOOKUP(AP21,NP,23,FALSE)="","",IF(VLOOKUP(AP21,NP,12,FALSE)=1,VLOOKUP(AP21,NP,23,FALSE),-VLOOKUP(AP21,NP,23,FALSE))),IF(VLOOKUP(AP21,NP,24,FALSE)="","",CONCATENATE(" / ",IF(VLOOKUP(AP21,NP,12,FALSE)=1,VLOOKUP(AP21,NP,24,FALSE),-VLOOKUP(AP21,NP,24,FALSE)))),IF(VLOOKUP(AP21,NP,25,FALSE)="","",CONCATENATE(" / ",IF(VLOOKUP(AP21,NP,12,FALSE)=1,VLOOKUP(AP21,NP,25,FALSE),-VLOOKUP(AP21,NP,25,FALSE)))),IF(VLOOKUP(AP21,NP,26,FALSE)="","",CONCATENATE(" / ",IF(VLOOKUP(AP21,NP,12,FALSE)=1,VLOOKUP(AP21,NP,26,FALSE),-VLOOKUP(AP21,NP,26,FALSE)))),IF(VLOOKUP(AP21,NP,27,FALSE)="","",CONCATENATE(" / ",IF(VLOOKUP(AP21,NP,12,FALSE)=1,VLOOKUP(AP21,NP,27,FALSE),-VLOOKUP(AP21,NP,27,FALSE)))),IF(VLOOKUP(AP21,NP,28)="","",CONCATENATE(" / ",IF(VLOOKUP(AP21,NP,12)=1,VLOOKUP(AP21,NP,28),-VLOOKUP(AP21,NP,28)))),IF(VLOOKUP(AP21,NP,29)="","",CONCATENATE(" / ",IF(VLOOKUP(AP21,NP,12)=1,VLOOKUP(AP21,NP,29),-VLOOKUP(AP21,NP,29))))))</f>
        <v/>
      </c>
      <c r="AH23" s="71"/>
      <c r="AP23" s="118"/>
      <c r="AQ23" s="186"/>
      <c r="AR23" s="174" t="str">
        <f>IF(OR(AR22="",VLOOKUP(AR24,NP,10,FALSE)=0),"",IF(LEN(VLOOKUP(AR24,NP,10,FALSE))=7,VLOOKUP(AR24,NP,10,FALSE),VLOOKUP(AR24,NP,10,FALSE)))</f>
        <v/>
      </c>
      <c r="AS23" s="27" t="str">
        <f>IF(AR22="","",CONCATENATE(VLOOKUP(AR24,NP,8,FALSE)," pts - ",VLOOKUP(AR24,NP,11,FALSE)))</f>
        <v/>
      </c>
      <c r="AT23" s="27"/>
      <c r="AU23" s="97"/>
      <c r="AV23" s="27"/>
      <c r="AW23" s="27"/>
      <c r="AX23" s="97"/>
      <c r="AY23" s="85"/>
      <c r="AZ23" s="140"/>
      <c r="BA23" s="120"/>
      <c r="BB23" s="121"/>
      <c r="BC23" s="122"/>
      <c r="BD23" s="121"/>
      <c r="BE23" s="121"/>
      <c r="BF23" s="122"/>
      <c r="BG23" s="4"/>
      <c r="BH23" s="26"/>
      <c r="BI23" s="21" t="str">
        <f>IF(BH21="","",CONCATENATE(IF(VLOOKUP(AZ21,NP,23,FALSE)="","",IF(VLOOKUP(AZ21,NP,12,FALSE)=1,VLOOKUP(AZ21,NP,23,FALSE),-VLOOKUP(AZ21,NP,23,FALSE))),IF(VLOOKUP(AZ21,NP,24,FALSE)="","",CONCATENATE(" / ",IF(VLOOKUP(AZ21,NP,12,FALSE)=1,VLOOKUP(AZ21,NP,24,FALSE),-VLOOKUP(AZ21,NP,24,FALSE)))),IF(VLOOKUP(AZ21,NP,25,FALSE)="","",CONCATENATE(" / ",IF(VLOOKUP(AZ21,NP,12,FALSE)=1,VLOOKUP(AZ21,NP,25,FALSE),-VLOOKUP(AZ21,NP,25,FALSE)))),IF(VLOOKUP(AZ21,NP,26,FALSE)="","",CONCATENATE(" / ",IF(VLOOKUP(AZ21,NP,12,FALSE)=1,VLOOKUP(AZ21,NP,26,FALSE),-VLOOKUP(AZ21,NP,26,FALSE)))),IF(VLOOKUP(AZ21,NP,27,FALSE)="","",CONCATENATE(" / ",IF(VLOOKUP(AZ21,NP,12,FALSE)=1,VLOOKUP(AZ21,NP,27,FALSE),-VLOOKUP(AZ21,NP,27,FALSE)))),IF(VLOOKUP(AZ21,NP,28)="","",CONCATENATE(" / ",IF(VLOOKUP(AZ21,NP,12)=1,VLOOKUP(AZ21,NP,28),-VLOOKUP(AZ21,NP,28)))),IF(VLOOKUP(AZ21,NP,29)="","",CONCATENATE(" / ",IF(VLOOKUP(AZ21,NP,12)=1,VLOOKUP(AZ21,NP,29),-VLOOKUP(AZ21,NP,29))))))</f>
        <v/>
      </c>
      <c r="BJ23" s="21"/>
      <c r="BK23" s="17"/>
      <c r="BL23" s="21"/>
      <c r="BM23" s="21"/>
      <c r="BN23" s="17"/>
      <c r="BO23" s="21"/>
      <c r="BX23" s="22"/>
    </row>
    <row r="24" spans="1:84" ht="12" customHeight="1">
      <c r="A24" s="73"/>
      <c r="B24" s="18"/>
      <c r="C24" s="18"/>
      <c r="D24" s="18"/>
      <c r="E24" s="18"/>
      <c r="F24" s="18"/>
      <c r="G24" s="18"/>
      <c r="H24" s="49"/>
      <c r="R24" s="74"/>
      <c r="AH24" s="71"/>
      <c r="AI24" s="20" t="str">
        <f>IF(AP24="","",IF(VLOOKUP(AR24,NP,12,FALSE)=0,CONCATENATE(VLOOKUP(AR24,NP,5,FALSE),"  ",VLOOKUP(AR24,NP,6,FALSE)),IF(VLOOKUP(AR24,NP,22,FALSE)=0,CONCATENATE(VLOOKUP(AR24,NP,15,FALSE),"  ",VLOOKUP(AR24,NP,16,FALSE)),"")))</f>
        <v/>
      </c>
      <c r="AJ24" s="20"/>
      <c r="AK24" s="92"/>
      <c r="AL24" s="20"/>
      <c r="AM24" s="20"/>
      <c r="AN24" s="92"/>
      <c r="AO24" s="20"/>
      <c r="AP24" s="90" t="str">
        <f>IF(AND(VLOOKUP(AR24,NP,12,FALSE)=0,VLOOKUP(AR24,NP,22,FALSE)=0),"",IF(VLOOKUP(AR24,NP,12,FALSE)=0,VLOOKUP(AR24,NP,4,FALSE),IF(VLOOKUP(AR24,NP,22,FALSE)=0,VLOOKUP(AR24,NP,14,FALSE),"")))</f>
        <v/>
      </c>
      <c r="AQ24" s="136"/>
      <c r="AR24" s="124">
        <f>AR18+1</f>
        <v>372</v>
      </c>
      <c r="AS24" s="125" t="s">
        <v>67</v>
      </c>
      <c r="AT24" s="125"/>
      <c r="AU24" s="126" t="str">
        <f>IF(VLOOKUP(AR24,NP,32,FALSE)="","",IF(VLOOKUP(AR24,NP,32,FALSE)=0,"",VLOOKUP(AR24,NP,32,FALSE)))</f>
        <v/>
      </c>
      <c r="AV24" s="127" t="str">
        <f>IF(VLOOKUP(AR24,NP,33,FALSE)="","",IF(VLOOKUP(AR24,NP,34,FALSE)=2,"",VLOOKUP(AR24,NP,34,FALSE)))</f>
        <v/>
      </c>
      <c r="AW24" s="127"/>
      <c r="AX24" s="128" t="str">
        <f>IF(VLOOKUP(AR24,NP,33,FALSE)="","",IF(VLOOKUP(AR24,NP,33,FALSE)=0,"",VLOOKUP(AR24,NP,33,FALSE)))</f>
        <v/>
      </c>
      <c r="AY24" s="129"/>
      <c r="AZ24" s="83" t="str">
        <f>IF(VLOOKUP(AZ21,NP,14,FALSE)=0,"",VLOOKUP(AZ21,NP,14,FALSE))</f>
        <v/>
      </c>
      <c r="BA24" s="20" t="str">
        <f>IF(AZ24="","",CONCATENATE(VLOOKUP(AZ21,NP,15,FALSE),"  ",VLOOKUP(AZ21,NP,16,FALSE)))</f>
        <v/>
      </c>
      <c r="BB24" s="20"/>
      <c r="BC24" s="92"/>
      <c r="BD24" s="20"/>
      <c r="BE24" s="20"/>
      <c r="BF24" s="92"/>
      <c r="BG24" s="20"/>
      <c r="BH24" s="22"/>
      <c r="BI24" s="28"/>
      <c r="BJ24" s="28"/>
      <c r="BK24" s="15"/>
      <c r="BL24" s="28"/>
      <c r="BM24" s="28"/>
      <c r="BN24" s="15"/>
      <c r="BO24" s="18"/>
      <c r="BX24" s="22"/>
    </row>
    <row r="25" spans="1:84" ht="12" customHeight="1">
      <c r="A25" s="73"/>
      <c r="B25" s="18"/>
      <c r="C25" s="18"/>
      <c r="D25" s="18"/>
      <c r="E25" s="18"/>
      <c r="F25" s="18"/>
      <c r="G25" s="18"/>
      <c r="H25" s="49"/>
      <c r="J25" s="18"/>
      <c r="K25" s="18"/>
      <c r="L25" s="18"/>
      <c r="M25" s="99"/>
      <c r="N25" s="18"/>
      <c r="O25" s="18"/>
      <c r="P25" s="99"/>
      <c r="R25" s="74"/>
      <c r="AA25" s="18"/>
      <c r="AB25" s="18"/>
      <c r="AC25" s="99"/>
      <c r="AD25" s="18"/>
      <c r="AE25" s="18"/>
      <c r="AI25" s="64" t="str">
        <f>IF(AP24="","",IF(VLOOKUP(AR24,NP,12,FALSE)=0,CONCATENATE(VLOOKUP(AR24,NP,8,FALSE)," pts - ",VLOOKUP(AR24,NP,11,FALSE)),IF(VLOOKUP(AR24,NP,22,FALSE)=0,CONCATENATE(VLOOKUP(AR24,NP,18,FALSE)," pts - ",VLOOKUP(AR24,NP,21,FALSE)),"")))</f>
        <v/>
      </c>
      <c r="AJ25" s="64"/>
      <c r="AK25" s="97"/>
      <c r="AL25" s="27"/>
      <c r="AM25" s="27"/>
      <c r="AN25" s="97"/>
      <c r="AO25" s="27"/>
      <c r="AP25" s="118">
        <f>AQ26</f>
        <v>31</v>
      </c>
      <c r="AQ25" s="136"/>
      <c r="AR25" s="2"/>
      <c r="AS25" s="120"/>
      <c r="AT25" s="120"/>
      <c r="AU25" s="130"/>
      <c r="AV25" s="120"/>
      <c r="AW25" s="120"/>
      <c r="AX25" s="130"/>
      <c r="AY25" s="131"/>
      <c r="AZ25" s="180">
        <f>AQ22</f>
        <v>26</v>
      </c>
      <c r="BA25" s="27" t="str">
        <f>IF(AZ24="","",CONCATENATE(VLOOKUP(AZ21,NP,18,FALSE)," pts - ",VLOOKUP(AZ21,NP,21,FALSE)))</f>
        <v/>
      </c>
      <c r="BB25" s="27"/>
      <c r="BC25" s="97"/>
      <c r="BD25" s="27"/>
      <c r="BE25" s="27"/>
      <c r="BF25" s="97"/>
      <c r="BG25" s="27"/>
      <c r="BX25" s="22"/>
    </row>
    <row r="26" spans="1:84" ht="12" customHeight="1">
      <c r="A26" s="73"/>
      <c r="B26" s="18"/>
      <c r="C26" s="18"/>
      <c r="D26" s="18"/>
      <c r="E26" s="18"/>
      <c r="F26" s="18"/>
      <c r="G26" s="18"/>
      <c r="H26" s="49"/>
      <c r="J26" s="18"/>
      <c r="K26" s="18"/>
      <c r="L26" s="18"/>
      <c r="M26" s="99"/>
      <c r="N26" s="18"/>
      <c r="O26" s="18"/>
      <c r="P26" s="99"/>
      <c r="R26" s="132">
        <f>Z14</f>
        <v>15</v>
      </c>
      <c r="AP26" s="71"/>
      <c r="AQ26" s="187">
        <v>31</v>
      </c>
      <c r="AR26" s="84" t="str">
        <f>IF(VLOOKUP(AR24,NP,14,FALSE)=0,"",VLOOKUP(AR24,NP,14,FALSE))</f>
        <v/>
      </c>
      <c r="AS26" s="20" t="str">
        <f>IF(AR26="","",CONCATENATE(VLOOKUP(AR24,NP,15,FALSE),"  ",VLOOKUP(AR24,NP,16,FALSE)))</f>
        <v/>
      </c>
      <c r="AT26" s="134"/>
      <c r="AU26" s="135"/>
      <c r="AV26" s="134"/>
      <c r="AW26" s="134"/>
      <c r="AX26" s="135"/>
      <c r="AY26" s="86"/>
      <c r="AZ26" s="26"/>
      <c r="BA26" s="21" t="str">
        <f>IF(AZ24="","",CONCATENATE(IF(VLOOKUP(AR24,NP,23,FALSE)="","",IF(VLOOKUP(AR24,NP,12,FALSE)=1,VLOOKUP(AR24,NP,23,FALSE),-VLOOKUP(AR24,NP,23,FALSE))),IF(VLOOKUP(AR24,NP,24,FALSE)="","",CONCATENATE(" / ",IF(VLOOKUP(AR24,NP,12,FALSE)=1,VLOOKUP(AR24,NP,24,FALSE),-VLOOKUP(AR24,NP,24,FALSE)))),IF(VLOOKUP(AR24,NP,25,FALSE)="","",CONCATENATE(" / ",IF(VLOOKUP(AR24,NP,12,FALSE)=1,VLOOKUP(AR24,NP,25,FALSE),-VLOOKUP(AR24,NP,25,FALSE)))),IF(VLOOKUP(AR24,NP,26,FALSE)="","",CONCATENATE(" / ",IF(VLOOKUP(AR24,NP,12,FALSE)=1,VLOOKUP(AR24,NP,26,FALSE),-VLOOKUP(AR24,NP,26,FALSE)))),IF(VLOOKUP(AR24,NP,27,FALSE)="","",CONCATENATE(" / ",IF(VLOOKUP(AR24,NP,12,FALSE)=1,VLOOKUP(AR24,NP,27,FALSE),-VLOOKUP(AR24,NP,27,FALSE)))),IF(VLOOKUP(AR24,NP,28)="","",CONCATENATE(" / ",IF(VLOOKUP(AR24,NP,12)=1,VLOOKUP(AR24,NP,28),-VLOOKUP(AR24,NP,28)))),IF(VLOOKUP(AR24,NP,29)="","",CONCATENATE(" / ",IF(VLOOKUP(AR24,NP,12)=1,VLOOKUP(AR24,NP,29),-VLOOKUP(AR24,NP,29))))))</f>
        <v/>
      </c>
      <c r="BB26" s="21"/>
      <c r="BC26" s="17"/>
      <c r="BD26" s="21"/>
      <c r="BE26" s="21"/>
      <c r="BF26" s="17"/>
      <c r="BG26" s="21"/>
      <c r="BX26" s="136">
        <f>BP14</f>
        <v>7</v>
      </c>
    </row>
    <row r="27" spans="1:84" ht="12" customHeight="1">
      <c r="A27" s="73"/>
      <c r="B27" s="18"/>
      <c r="C27" s="18"/>
      <c r="D27" s="18"/>
      <c r="E27" s="18"/>
      <c r="F27" s="18"/>
      <c r="G27" s="18"/>
      <c r="H27" s="49"/>
      <c r="J27" s="18"/>
      <c r="K27" s="20" t="str">
        <f>IF(R27="","",CONCATENATE(VLOOKUP(R51,NP,5,FALSE),"  ",VLOOKUP(R51,NP,6,FALSE)))</f>
        <v/>
      </c>
      <c r="L27" s="20"/>
      <c r="M27" s="92"/>
      <c r="N27" s="20"/>
      <c r="O27" s="20"/>
      <c r="P27" s="92"/>
      <c r="Q27" s="20"/>
      <c r="R27" s="82" t="str">
        <f>IF(VLOOKUP(R51,NP,4,FALSE)=0,"",VLOOKUP(R51,NP,4,FALSE))</f>
        <v/>
      </c>
      <c r="S27" s="125" t="s">
        <v>67</v>
      </c>
      <c r="T27" s="125"/>
      <c r="U27" s="126" t="str">
        <f>IF(VLOOKUP(Z27,NP,32,FALSE)="","",IF(VLOOKUP(Z27,NP,32,FALSE)=0,"",VLOOKUP(Z27,NP,32,FALSE)))</f>
        <v/>
      </c>
      <c r="V27" s="127" t="str">
        <f>IF(VLOOKUP(Z27,NP,33,FALSE)="","",IF(VLOOKUP(Z27,NP,34,FALSE)=2,"",VLOOKUP(Z27,NP,34,FALSE)))</f>
        <v/>
      </c>
      <c r="W27" s="127"/>
      <c r="X27" s="128" t="str">
        <f>IF(VLOOKUP(Z27,NP,33,FALSE)="","",IF(VLOOKUP(Z27,NP,33,FALSE)=0,"",VLOOKUP(Z27,NP,33,FALSE)))</f>
        <v/>
      </c>
      <c r="Y27" s="137"/>
      <c r="Z27" s="145">
        <f>BP190+1</f>
        <v>425</v>
      </c>
      <c r="AR27" s="174" t="str">
        <f>IF(OR(AR26="",VLOOKUP(AR24,NP,20,FALSE)=0),"",IF(LEN(VLOOKUP(AR24,NP,20,FALSE))=7,VLOOKUP(AR24,NP,20,FALSE),VLOOKUP(AR24,NP,20,FALSE)))</f>
        <v/>
      </c>
      <c r="AS27" s="27" t="str">
        <f>IF(AR26="","",CONCATENATE(VLOOKUP(AR24,NP,18,FALSE)," pts - ",VLOOKUP(AR24,NP,21,FALSE)))</f>
        <v/>
      </c>
      <c r="AT27" s="27"/>
      <c r="AU27" s="97"/>
      <c r="AV27" s="27"/>
      <c r="AW27" s="27"/>
      <c r="AX27" s="97"/>
      <c r="AY27" s="27"/>
      <c r="AZ27" s="18"/>
      <c r="BA27" s="18"/>
      <c r="BP27" s="145">
        <f>AH163+1</f>
        <v>417</v>
      </c>
      <c r="BQ27" s="125" t="s">
        <v>67</v>
      </c>
      <c r="BR27" s="125"/>
      <c r="BS27" s="126" t="str">
        <f>IF(VLOOKUP(BP27,NP,32,FALSE)="","",IF(VLOOKUP(BP27,NP,32,FALSE)=0,"",VLOOKUP(BP27,NP,32,FALSE)))</f>
        <v/>
      </c>
      <c r="BT27" s="127" t="str">
        <f>IF(VLOOKUP(BP27,NP,33,FALSE)="","",IF(VLOOKUP(BP27,NP,34,FALSE)=2,"",VLOOKUP(BP27,NP,34,FALSE)))</f>
        <v/>
      </c>
      <c r="BU27" s="127"/>
      <c r="BV27" s="128" t="str">
        <f>IF(VLOOKUP(BP27,NP,33,FALSE)="","",IF(VLOOKUP(BP27,NP,33,FALSE)=0,"",VLOOKUP(BP27,NP,33,FALSE)))</f>
        <v/>
      </c>
      <c r="BW27" s="137"/>
      <c r="BX27" s="83" t="str">
        <f>IF(VLOOKUP(BX51,NP,4,FALSE)=0,"",VLOOKUP(BX51,NP,4,FALSE))</f>
        <v/>
      </c>
      <c r="BY27" s="20" t="str">
        <f>IF(BX27="","",CONCATENATE(VLOOKUP(BX51,NP,5,FALSE),"  ",VLOOKUP(BX51,NP,6,FALSE)))</f>
        <v/>
      </c>
      <c r="BZ27" s="20"/>
      <c r="CA27" s="92"/>
      <c r="CB27" s="20"/>
      <c r="CC27" s="20"/>
      <c r="CD27" s="92"/>
      <c r="CE27" s="20"/>
    </row>
    <row r="28" spans="1:84" ht="12" customHeight="1">
      <c r="A28" s="73"/>
      <c r="B28" s="18"/>
      <c r="C28" s="18"/>
      <c r="D28" s="18"/>
      <c r="E28" s="18"/>
      <c r="F28" s="18"/>
      <c r="G28" s="18"/>
      <c r="H28" s="49"/>
      <c r="J28" s="146"/>
      <c r="K28" s="64" t="str">
        <f>IF(R27="","",CONCATENATE(VLOOKUP(R51,NP,8,FALSE)," pts - ",VLOOKUP(R51,NP,11,FALSE)))</f>
        <v/>
      </c>
      <c r="L28" s="64"/>
      <c r="M28" s="107"/>
      <c r="N28" s="64"/>
      <c r="O28" s="64"/>
      <c r="P28" s="107"/>
      <c r="Q28" s="64"/>
      <c r="R28" s="74"/>
      <c r="S28" s="18"/>
      <c r="T28" s="18"/>
      <c r="U28" s="99"/>
      <c r="V28" s="18"/>
      <c r="W28" s="18"/>
      <c r="X28" s="99"/>
      <c r="Y28" s="18"/>
      <c r="AQ28" s="185">
        <v>34</v>
      </c>
      <c r="AR28" s="84" t="str">
        <f>IF(VLOOKUP(AR30,NP,4,FALSE)=0,"",VLOOKUP(AR30,NP,4,FALSE))</f>
        <v/>
      </c>
      <c r="AS28" s="20" t="str">
        <f>IF(AR28="","",CONCATENATE(VLOOKUP(AR30,NP,5,FALSE),"  ",VLOOKUP(AR30,NP,6,FALSE)))</f>
        <v/>
      </c>
      <c r="AT28" s="20"/>
      <c r="AU28" s="92"/>
      <c r="AV28" s="20"/>
      <c r="AW28" s="20"/>
      <c r="AX28" s="92"/>
      <c r="AY28" s="20"/>
      <c r="BX28" s="25"/>
      <c r="BY28" s="21" t="str">
        <f>IF(BX27="","",CONCATENATE(VLOOKUP(BX51,NP,8,FALSE)," pts - ",VLOOKUP(BX51,NP,11,FALSE)))</f>
        <v/>
      </c>
      <c r="BZ28" s="21"/>
      <c r="CA28" s="17"/>
      <c r="CB28" s="21"/>
      <c r="CC28" s="21"/>
      <c r="CD28" s="17"/>
      <c r="CE28" s="21"/>
      <c r="CF28" s="22"/>
    </row>
    <row r="29" spans="1:84" ht="12" customHeight="1">
      <c r="A29" s="73"/>
      <c r="B29" s="18"/>
      <c r="C29" s="18"/>
      <c r="D29" s="18"/>
      <c r="E29" s="18"/>
      <c r="F29" s="18"/>
      <c r="G29" s="18"/>
      <c r="H29" s="49"/>
      <c r="J29" s="72"/>
      <c r="K29" s="64" t="str">
        <f>IF(R27="","",CONCATENATE(IF(VLOOKUP(Z27,NP,23,FALSE)="","",IF(VLOOKUP(Z27,NP,12,FALSE)=1,VLOOKUP(Z27,NP,23,FALSE),-VLOOKUP(Z27,NP,23,FALSE))),IF(VLOOKUP(Z27,NP,24,FALSE)="","",CONCATENATE(" / ",IF(VLOOKUP(Z27,NP,12,FALSE)=1,VLOOKUP(Z27,NP,24,FALSE),-VLOOKUP(Z27,NP,24,FALSE)))),IF(VLOOKUP(Z27,NP,25,FALSE)="","",CONCATENATE(" / ",IF(VLOOKUP(Z27,NP,12,FALSE)=1,VLOOKUP(Z27,NP,25,FALSE),-VLOOKUP(Z27,NP,25,FALSE)))),IF(VLOOKUP(Z27,NP,26,FALSE)="","",CONCATENATE(" / ",IF(VLOOKUP(Z27,NP,12,FALSE)=1,VLOOKUP(Z27,NP,26,FALSE),-VLOOKUP(Z27,NP,26,FALSE)))),IF(VLOOKUP(Z27,NP,27,FALSE)="","",CONCATENATE(" / ",IF(VLOOKUP(Z27,NP,12,FALSE)=1,VLOOKUP(Z27,NP,27,FALSE),-VLOOKUP(Z27,NP,27,FALSE)))),IF(VLOOKUP(Z27,NP,28)="","",CONCATENATE(" / ",IF(VLOOKUP(Z27,NP,12)=1,VLOOKUP(Z27,NP,28),-VLOOKUP(Z27,NP,28)))),IF(VLOOKUP(Z27,NP,29)="","",CONCATENATE(" / ",IF(VLOOKUP(Z27,NP,12)=1,VLOOKUP(Z27,NP,29),-VLOOKUP(Z27,NP,29))))))</f>
        <v/>
      </c>
      <c r="L29" s="64"/>
      <c r="M29" s="107"/>
      <c r="N29" s="64"/>
      <c r="O29" s="64"/>
      <c r="P29" s="107"/>
      <c r="Q29" s="64"/>
      <c r="R29" s="74"/>
      <c r="S29" s="18"/>
      <c r="T29" s="18"/>
      <c r="U29" s="99"/>
      <c r="V29" s="18"/>
      <c r="W29" s="18"/>
      <c r="X29" s="99"/>
      <c r="Y29" s="18"/>
      <c r="AP29" s="118">
        <f>AQ28</f>
        <v>34</v>
      </c>
      <c r="AQ29" s="186"/>
      <c r="AR29" s="174" t="str">
        <f>IF(OR(AR28="",VLOOKUP(AR30,NP,10,FALSE)=0),"",IF(LEN(VLOOKUP(AR30,NP,10,FALSE))=7,VLOOKUP(AR30,NP,10,FALSE),VLOOKUP(AR30,NP,10,FALSE)))</f>
        <v/>
      </c>
      <c r="AS29" s="27" t="str">
        <f>IF(AR28="","",CONCATENATE(VLOOKUP(AR30,NP,8,FALSE)," pts - ",VLOOKUP(AR30,NP,11,FALSE)))</f>
        <v/>
      </c>
      <c r="AT29" s="27"/>
      <c r="AU29" s="97"/>
      <c r="AV29" s="27"/>
      <c r="AW29" s="27"/>
      <c r="AX29" s="97"/>
      <c r="AY29" s="85"/>
      <c r="AZ29" s="180">
        <f>AQ32</f>
        <v>39</v>
      </c>
      <c r="BA29" s="120"/>
      <c r="BB29" s="121"/>
      <c r="BC29" s="122"/>
      <c r="BD29" s="121"/>
      <c r="BE29" s="121"/>
      <c r="BF29" s="122"/>
      <c r="BG29" s="4"/>
      <c r="BX29" s="26"/>
      <c r="BY29" s="21" t="str">
        <f>IF(BX27="","",CONCATENATE(IF(VLOOKUP(BP27,NP,23,FALSE)="","",IF(VLOOKUP(BP27,NP,12,FALSE)=1,VLOOKUP(BP27,NP,23,FALSE),-VLOOKUP(BP27,NP,23,FALSE))),IF(VLOOKUP(BP27,NP,24,FALSE)="","",CONCATENATE(" / ",IF(VLOOKUP(BP27,NP,12,FALSE)=1,VLOOKUP(BP27,NP,24,FALSE),-VLOOKUP(BP27,NP,24,FALSE)))),IF(VLOOKUP(BP27,NP,25,FALSE)="","",CONCATENATE(" / ",IF(VLOOKUP(BP27,NP,12,FALSE)=1,VLOOKUP(BP27,NP,25,FALSE),-VLOOKUP(BP27,NP,25,FALSE)))),IF(VLOOKUP(BP27,NP,26,FALSE)="","",CONCATENATE(" / ",IF(VLOOKUP(BP27,NP,12,FALSE)=1,VLOOKUP(BP27,NP,26,FALSE),-VLOOKUP(BP27,NP,26,FALSE)))),IF(VLOOKUP(BP27,NP,27,FALSE)="","",CONCATENATE(" / ",IF(VLOOKUP(BP27,NP,12,FALSE)=1,VLOOKUP(BP27,NP,27,FALSE),-VLOOKUP(BP27,NP,27,FALSE)))),IF(VLOOKUP(BP27,NP,28)="","",CONCATENATE(" / ",IF(VLOOKUP(BP27,NP,12)=1,VLOOKUP(BP27,NP,28),-VLOOKUP(BP27,NP,28)))),IF(VLOOKUP(BP27,NP,29)="","",CONCATENATE(" / ",IF(VLOOKUP(BP27,NP,12)=1,VLOOKUP(BP27,NP,29),-VLOOKUP(BP27,NP,29))))))</f>
        <v/>
      </c>
      <c r="BZ29" s="21"/>
      <c r="CA29" s="17"/>
      <c r="CB29" s="21"/>
      <c r="CC29" s="21"/>
      <c r="CD29" s="17"/>
      <c r="CE29" s="21"/>
      <c r="CF29" s="22"/>
    </row>
    <row r="30" spans="1:84" ht="12" customHeight="1">
      <c r="J30" s="71"/>
      <c r="R30" s="74"/>
      <c r="AI30" s="20" t="str">
        <f>IF(AP30="","",IF(VLOOKUP(AR30,NP,12,FALSE)=0,CONCATENATE(VLOOKUP(AR30,NP,5,FALSE),"  ",VLOOKUP(AR30,NP,6,FALSE)),IF(VLOOKUP(AR30,NP,22,FALSE)=0,CONCATENATE(VLOOKUP(AR30,NP,15,FALSE),"  ",VLOOKUP(AR30,NP,16,FALSE)),"")))</f>
        <v/>
      </c>
      <c r="AJ30" s="20"/>
      <c r="AK30" s="92"/>
      <c r="AL30" s="20"/>
      <c r="AM30" s="20"/>
      <c r="AN30" s="92"/>
      <c r="AO30" s="20"/>
      <c r="AP30" s="90" t="str">
        <f>IF(AND(VLOOKUP(AR30,NP,12,FALSE)=0,VLOOKUP(AR30,NP,22,FALSE)=0),"",IF(VLOOKUP(AR30,NP,12,FALSE)=0,VLOOKUP(AR30,NP,4,FALSE),IF(VLOOKUP(AR30,NP,22,FALSE)=0,VLOOKUP(AR30,NP,14,FALSE),"")))</f>
        <v/>
      </c>
      <c r="AQ30" s="136"/>
      <c r="AR30" s="124">
        <f>AR24+1</f>
        <v>373</v>
      </c>
      <c r="AS30" s="125" t="s">
        <v>67</v>
      </c>
      <c r="AT30" s="125"/>
      <c r="AU30" s="126" t="str">
        <f>IF(VLOOKUP(AR30,NP,32,FALSE)="","",IF(VLOOKUP(AR30,NP,32,FALSE)=0,"",VLOOKUP(AR30,NP,32,FALSE)))</f>
        <v/>
      </c>
      <c r="AV30" s="127" t="str">
        <f>IF(VLOOKUP(AR30,NP,33,FALSE)="","",IF(VLOOKUP(AR30,NP,34,FALSE)=2,"",VLOOKUP(AR30,NP,34,FALSE)))</f>
        <v/>
      </c>
      <c r="AW30" s="127"/>
      <c r="AX30" s="128" t="str">
        <f>IF(VLOOKUP(AR30,NP,33,FALSE)="","",IF(VLOOKUP(AR30,NP,33,FALSE)=0,"",VLOOKUP(AR30,NP,33,FALSE)))</f>
        <v/>
      </c>
      <c r="AY30" s="129"/>
      <c r="AZ30" s="83" t="str">
        <f>IF(VLOOKUP(AZ33,NP,4,FALSE)=0,"",VLOOKUP(AZ33,NP,4,FALSE))</f>
        <v/>
      </c>
      <c r="BA30" s="20" t="str">
        <f>IF(AZ30="","",CONCATENATE(VLOOKUP(AZ33,NP,5,FALSE),"  ",VLOOKUP(AZ33,NP,6,FALSE)))</f>
        <v/>
      </c>
      <c r="BB30" s="20"/>
      <c r="BC30" s="92"/>
      <c r="BD30" s="20"/>
      <c r="BE30" s="20"/>
      <c r="BF30" s="92"/>
      <c r="BG30" s="20"/>
      <c r="BX30" s="22"/>
      <c r="CF30" s="22"/>
    </row>
    <row r="31" spans="1:84" ht="12" customHeight="1">
      <c r="H31" s="49"/>
      <c r="J31" s="71"/>
      <c r="R31" s="74"/>
      <c r="AA31" s="18"/>
      <c r="AB31" s="18"/>
      <c r="AC31" s="99"/>
      <c r="AD31" s="18"/>
      <c r="AE31" s="18"/>
      <c r="AH31" s="71"/>
      <c r="AI31" s="64" t="str">
        <f>IF(AP30="","",IF(VLOOKUP(AR30,NP,12,FALSE)=0,CONCATENATE(VLOOKUP(AR30,NP,8,FALSE)," pts - ",VLOOKUP(AR30,NP,11,FALSE)),IF(VLOOKUP(AR30,NP,22,FALSE)=0,CONCATENATE(VLOOKUP(AR30,NP,18,FALSE)," pts - ",VLOOKUP(AR30,NP,21,FALSE)),"")))</f>
        <v/>
      </c>
      <c r="AJ31" s="64"/>
      <c r="AK31" s="107"/>
      <c r="AL31" s="64"/>
      <c r="AM31" s="64"/>
      <c r="AN31" s="107"/>
      <c r="AO31" s="64"/>
      <c r="AP31" s="72"/>
      <c r="AQ31" s="136"/>
      <c r="AR31" s="2"/>
      <c r="AS31" s="120"/>
      <c r="AT31" s="120"/>
      <c r="AU31" s="130"/>
      <c r="AV31" s="120"/>
      <c r="AW31" s="120"/>
      <c r="AX31" s="130"/>
      <c r="AY31" s="131"/>
      <c r="AZ31" s="26"/>
      <c r="BA31" s="21" t="str">
        <f>IF(AZ30="","",CONCATENATE(VLOOKUP(AZ33,NP,8,FALSE)," pts - ",VLOOKUP(AZ33,NP,11,FALSE)))</f>
        <v/>
      </c>
      <c r="BB31" s="21"/>
      <c r="BC31" s="17"/>
      <c r="BD31" s="21"/>
      <c r="BE31" s="21"/>
      <c r="BF31" s="17"/>
      <c r="BG31" s="21"/>
      <c r="BH31" s="22"/>
      <c r="BX31" s="22"/>
      <c r="CF31" s="22"/>
    </row>
    <row r="32" spans="1:84" ht="12" customHeight="1">
      <c r="H32" s="49"/>
      <c r="J32" s="71"/>
      <c r="R32" s="74"/>
      <c r="AH32" s="132">
        <f>AP37</f>
        <v>47</v>
      </c>
      <c r="AQ32" s="187">
        <v>39</v>
      </c>
      <c r="AR32" s="84" t="str">
        <f>IF(VLOOKUP(AR30,NP,14,FALSE)=0,"",VLOOKUP(AR30,NP,14,FALSE))</f>
        <v/>
      </c>
      <c r="AS32" s="20" t="str">
        <f>IF(AR32="","",CONCATENATE(VLOOKUP(AR30,NP,15,FALSE),"  ",VLOOKUP(AR30,NP,16,FALSE)))</f>
        <v/>
      </c>
      <c r="AT32" s="134"/>
      <c r="AU32" s="135"/>
      <c r="AV32" s="134"/>
      <c r="AW32" s="134"/>
      <c r="AX32" s="135"/>
      <c r="AY32" s="86"/>
      <c r="AZ32" s="26"/>
      <c r="BA32" s="21" t="str">
        <f>IF(AZ30="","",CONCATENATE(IF(VLOOKUP(AR30,NP,23,FALSE)="","",IF(VLOOKUP(AR30,NP,12,FALSE)=1,VLOOKUP(AR30,NP,23,FALSE),-VLOOKUP(AR30,NP,23,FALSE))),IF(VLOOKUP(AR30,NP,24,FALSE)="","",CONCATENATE(" / ",IF(VLOOKUP(AR30,NP,12,FALSE)=1,VLOOKUP(AR30,NP,24,FALSE),-VLOOKUP(AR30,NP,24,FALSE)))),IF(VLOOKUP(AR30,NP,25,FALSE)="","",CONCATENATE(" / ",IF(VLOOKUP(AR30,NP,12,FALSE)=1,VLOOKUP(AR30,NP,25,FALSE),-VLOOKUP(AR30,NP,25,FALSE)))),IF(VLOOKUP(AR30,NP,26,FALSE)="","",CONCATENATE(" / ",IF(VLOOKUP(AR30,NP,12,FALSE)=1,VLOOKUP(AR30,NP,26,FALSE),-VLOOKUP(AR30,NP,26,FALSE)))),IF(VLOOKUP(AR30,NP,27,FALSE)="","",CONCATENATE(" / ",IF(VLOOKUP(AR30,NP,12,FALSE)=1,VLOOKUP(AR30,NP,27,FALSE),-VLOOKUP(AR30,NP,27,FALSE)))),IF(VLOOKUP(AR30,NP,28)="","",CONCATENATE(" / ",IF(VLOOKUP(AR30,NP,12)=1,VLOOKUP(AR30,NP,28),-VLOOKUP(AR30,NP,28)))),IF(VLOOKUP(AR30,NP,29)="","",CONCATENATE(" / ",IF(VLOOKUP(AR30,NP,12)=1,VLOOKUP(AR30,NP,29),-VLOOKUP(AR30,NP,29))))))</f>
        <v/>
      </c>
      <c r="BB32" s="21"/>
      <c r="BC32" s="17"/>
      <c r="BD32" s="21"/>
      <c r="BE32" s="21"/>
      <c r="BF32" s="17"/>
      <c r="BG32" s="21"/>
      <c r="BH32" s="136">
        <f>AZ29</f>
        <v>39</v>
      </c>
      <c r="BX32" s="22"/>
      <c r="CF32" s="22"/>
    </row>
    <row r="33" spans="1:84" ht="12" customHeight="1">
      <c r="A33" s="73"/>
      <c r="B33" s="18"/>
      <c r="C33" s="18"/>
      <c r="D33" s="18"/>
      <c r="E33" s="18"/>
      <c r="F33" s="18"/>
      <c r="G33" s="18"/>
      <c r="H33" s="49"/>
      <c r="J33" s="71"/>
      <c r="R33" s="74"/>
      <c r="AA33" s="20" t="str">
        <f>IF(AH33="","",CONCATENATE(VLOOKUP(AH39,NP,5,FALSE),"  ",VLOOKUP(AH39,NP,6,FALSE)))</f>
        <v/>
      </c>
      <c r="AB33" s="20"/>
      <c r="AC33" s="92"/>
      <c r="AD33" s="20"/>
      <c r="AE33" s="20"/>
      <c r="AF33" s="92"/>
      <c r="AG33" s="20"/>
      <c r="AH33" s="90" t="str">
        <f>IF(VLOOKUP(AH39,NP,4,FALSE)=0,"",VLOOKUP(AH39,NP,4,FALSE))</f>
        <v/>
      </c>
      <c r="AI33" s="125" t="s">
        <v>67</v>
      </c>
      <c r="AJ33" s="125"/>
      <c r="AK33" s="126" t="str">
        <f>IF(VLOOKUP(AP33,NP,32,FALSE)="","",IF(VLOOKUP(AP33,NP,32,FALSE)=0,"",VLOOKUP(AP33,NP,32,FALSE)))</f>
        <v/>
      </c>
      <c r="AL33" s="127" t="str">
        <f>IF(VLOOKUP(AP33,NP,33,FALSE)="","",IF(VLOOKUP(AP33,NP,34,FALSE)=2,"",VLOOKUP(AP33,NP,34,FALSE)))</f>
        <v/>
      </c>
      <c r="AM33" s="127"/>
      <c r="AN33" s="128" t="str">
        <f>IF(VLOOKUP(AP33,NP,33,FALSE)="","",IF(VLOOKUP(AP33,NP,33,FALSE)=0,"",VLOOKUP(AP33,NP,33,FALSE)))</f>
        <v/>
      </c>
      <c r="AO33" s="137"/>
      <c r="AP33" s="138">
        <f>AP21+1</f>
        <v>395</v>
      </c>
      <c r="AR33" s="174" t="str">
        <f>IF(OR(AR32="",VLOOKUP(AR30,NP,20,FALSE)=0),"",IF(LEN(VLOOKUP(AR30,NP,20,FALSE))=7,VLOOKUP(AR30,NP,20,FALSE),VLOOKUP(AR30,NP,20,FALSE)))</f>
        <v/>
      </c>
      <c r="AS33" s="27" t="str">
        <f>IF(AR32="","",CONCATENATE(VLOOKUP(AR30,NP,18,FALSE)," pts - ",VLOOKUP(AR30,NP,21,FALSE)))</f>
        <v/>
      </c>
      <c r="AT33" s="27"/>
      <c r="AU33" s="97"/>
      <c r="AV33" s="27"/>
      <c r="AW33" s="27"/>
      <c r="AX33" s="97"/>
      <c r="AY33" s="27"/>
      <c r="AZ33" s="139">
        <f>AZ21+1</f>
        <v>387</v>
      </c>
      <c r="BA33" s="125" t="s">
        <v>67</v>
      </c>
      <c r="BB33" s="125"/>
      <c r="BC33" s="126" t="str">
        <f>IF(VLOOKUP(AZ33,NP,32,FALSE)="","",IF(VLOOKUP(AZ33,NP,32,FALSE)=0,"",VLOOKUP(AZ33,NP,32,FALSE)))</f>
        <v/>
      </c>
      <c r="BD33" s="127" t="str">
        <f>IF(VLOOKUP(AZ33,NP,33,FALSE)="","",IF(VLOOKUP(AZ33,NP,34,FALSE)=2,"",VLOOKUP(AZ33,NP,34,FALSE)))</f>
        <v/>
      </c>
      <c r="BE33" s="127"/>
      <c r="BF33" s="128" t="str">
        <f>IF(VLOOKUP(AZ33,NP,33,FALSE)="","",IF(VLOOKUP(AZ33,NP,33,FALSE)=0,"",VLOOKUP(AZ33,NP,33,FALSE)))</f>
        <v/>
      </c>
      <c r="BG33" s="137"/>
      <c r="BH33" s="83" t="str">
        <f>IF(VLOOKUP(BH39,NP,4,FALSE)=0,"",VLOOKUP(BH39,NP,4,FALSE))</f>
        <v/>
      </c>
      <c r="BI33" s="20" t="str">
        <f>IF(BH33="","",CONCATENATE(VLOOKUP(BH39,NP,5,FALSE),"  ",VLOOKUP(BH39,NP,6,FALSE)))</f>
        <v/>
      </c>
      <c r="BJ33" s="20"/>
      <c r="BK33" s="92"/>
      <c r="BL33" s="20"/>
      <c r="BM33" s="20"/>
      <c r="BN33" s="92"/>
      <c r="BO33" s="20"/>
      <c r="BX33" s="22"/>
      <c r="CF33" s="22"/>
    </row>
    <row r="34" spans="1:84" ht="12" customHeight="1">
      <c r="A34" s="73"/>
      <c r="B34" s="18"/>
      <c r="C34" s="18"/>
      <c r="D34" s="18"/>
      <c r="E34" s="18"/>
      <c r="F34" s="18"/>
      <c r="G34" s="18"/>
      <c r="H34" s="49"/>
      <c r="J34" s="71"/>
      <c r="R34" s="74"/>
      <c r="Z34" s="71"/>
      <c r="AA34" s="64" t="str">
        <f>IF(AH33="","",CONCATENATE(VLOOKUP(AH39,NP,8,FALSE)," pts - ",VLOOKUP(AH39,NP,11,FALSE)))</f>
        <v/>
      </c>
      <c r="AB34" s="64"/>
      <c r="AC34" s="107"/>
      <c r="AD34" s="64"/>
      <c r="AE34" s="64"/>
      <c r="AF34" s="107"/>
      <c r="AG34" s="64"/>
      <c r="AH34" s="72"/>
      <c r="AQ34" s="185">
        <v>42</v>
      </c>
      <c r="AR34" s="84" t="str">
        <f>IF(VLOOKUP(AR36,NP,4,FALSE)=0,"",VLOOKUP(AR36,NP,4,FALSE))</f>
        <v/>
      </c>
      <c r="AS34" s="20" t="str">
        <f>IF(AR34="","",CONCATENATE(VLOOKUP(AR36,NP,5,FALSE),"  ",VLOOKUP(AR36,NP,6,FALSE)))</f>
        <v/>
      </c>
      <c r="AT34" s="20"/>
      <c r="AU34" s="92"/>
      <c r="AV34" s="20"/>
      <c r="AW34" s="20"/>
      <c r="AX34" s="92"/>
      <c r="AY34" s="20"/>
      <c r="AZ34" s="2"/>
      <c r="BA34" s="121"/>
      <c r="BB34" s="121"/>
      <c r="BC34" s="122"/>
      <c r="BD34" s="121"/>
      <c r="BE34" s="121"/>
      <c r="BF34" s="122"/>
      <c r="BG34" s="4"/>
      <c r="BH34" s="25"/>
      <c r="BI34" s="21" t="str">
        <f>IF(BH33="","",CONCATENATE(VLOOKUP(BH39,NP,8,FALSE)," pts - ",VLOOKUP(BH39,NP,11,FALSE)))</f>
        <v/>
      </c>
      <c r="BJ34" s="21"/>
      <c r="BK34" s="17"/>
      <c r="BL34" s="21"/>
      <c r="BM34" s="21"/>
      <c r="BN34" s="17"/>
      <c r="BO34" s="21"/>
      <c r="BP34" s="22"/>
      <c r="BX34" s="22"/>
      <c r="CF34" s="22"/>
    </row>
    <row r="35" spans="1:84" ht="12" customHeight="1">
      <c r="A35" s="73"/>
      <c r="B35" s="18"/>
      <c r="C35" s="18"/>
      <c r="D35" s="18"/>
      <c r="E35" s="18"/>
      <c r="F35" s="18"/>
      <c r="G35" s="18"/>
      <c r="H35" s="49"/>
      <c r="J35" s="71"/>
      <c r="R35" s="74"/>
      <c r="Z35" s="71"/>
      <c r="AA35" s="64" t="str">
        <f>IF(AH33="","",CONCATENATE(IF(VLOOKUP(AP33,NP,23,FALSE)="","",IF(VLOOKUP(AP33,NP,12,FALSE)=1,VLOOKUP(AP33,NP,23,FALSE),-VLOOKUP(AP33,NP,23,FALSE))),IF(VLOOKUP(AP33,NP,24,FALSE)="","",CONCATENATE(" / ",IF(VLOOKUP(AP33,NP,12,FALSE)=1,VLOOKUP(AP33,NP,24,FALSE),-VLOOKUP(AP33,NP,24,FALSE)))),IF(VLOOKUP(AP33,NP,25,FALSE)="","",CONCATENATE(" / ",IF(VLOOKUP(AP33,NP,12,FALSE)=1,VLOOKUP(AP33,NP,25,FALSE),-VLOOKUP(AP33,NP,25,FALSE)))),IF(VLOOKUP(AP33,NP,26,FALSE)="","",CONCATENATE(" / ",IF(VLOOKUP(AP33,NP,12,FALSE)=1,VLOOKUP(AP33,NP,26,FALSE),-VLOOKUP(AP33,NP,26,FALSE)))),IF(VLOOKUP(AP33,NP,27,FALSE)="","",CONCATENATE(" / ",IF(VLOOKUP(AP33,NP,12,FALSE)=1,VLOOKUP(AP33,NP,27,FALSE),-VLOOKUP(AP33,NP,27,FALSE)))),IF(VLOOKUP(AP33,NP,28)="","",CONCATENATE(" / ",IF(VLOOKUP(AP33,NP,12)=1,VLOOKUP(AP33,NP,28),-VLOOKUP(AP33,NP,28)))),IF(VLOOKUP(AP33,NP,29)="","",CONCATENATE(" / ",IF(VLOOKUP(AP33,NP,12)=1,VLOOKUP(AP33,NP,29),-VLOOKUP(AP33,NP,29))))))</f>
        <v/>
      </c>
      <c r="AB35" s="64"/>
      <c r="AC35" s="107"/>
      <c r="AD35" s="64"/>
      <c r="AE35" s="64"/>
      <c r="AF35" s="107"/>
      <c r="AG35" s="64"/>
      <c r="AH35" s="71"/>
      <c r="AP35" s="118"/>
      <c r="AQ35" s="186"/>
      <c r="AR35" s="174" t="str">
        <f>IF(OR(AR34="",VLOOKUP(AR36,NP,10,FALSE)=0),"",IF(LEN(VLOOKUP(AR36,NP,10,FALSE))=7,VLOOKUP(AR36,NP,10,FALSE),VLOOKUP(AR36,NP,10,FALSE)))</f>
        <v/>
      </c>
      <c r="AS35" s="21" t="str">
        <f>IF(AR34="","",CONCATENATE(VLOOKUP(AR36,NP,8,FALSE)," pts - ",VLOOKUP(AR36,NP,11,FALSE)))</f>
        <v/>
      </c>
      <c r="AT35" s="21"/>
      <c r="AU35" s="17"/>
      <c r="AV35" s="21"/>
      <c r="AW35" s="21"/>
      <c r="AX35" s="17"/>
      <c r="AY35" s="21"/>
      <c r="AZ35" s="140"/>
      <c r="BA35" s="120"/>
      <c r="BB35" s="121"/>
      <c r="BC35" s="122"/>
      <c r="BD35" s="121"/>
      <c r="BE35" s="121"/>
      <c r="BF35" s="122"/>
      <c r="BG35" s="4"/>
      <c r="BH35" s="26"/>
      <c r="BI35" s="21" t="str">
        <f>IF(BH33="","",CONCATENATE(IF(VLOOKUP(AZ33,NP,23,FALSE)="","",IF(VLOOKUP(AZ33,NP,12,FALSE)=1,VLOOKUP(AZ33,NP,23,FALSE),-VLOOKUP(AZ33,NP,23,FALSE))),IF(VLOOKUP(AZ33,NP,24,FALSE)="","",CONCATENATE(" / ",IF(VLOOKUP(AZ33,NP,12,FALSE)=1,VLOOKUP(AZ33,NP,24,FALSE),-VLOOKUP(AZ33,NP,24,FALSE)))),IF(VLOOKUP(AZ33,NP,25,FALSE)="","",CONCATENATE(" / ",IF(VLOOKUP(AZ33,NP,12,FALSE)=1,VLOOKUP(AZ33,NP,25,FALSE),-VLOOKUP(AZ33,NP,25,FALSE)))),IF(VLOOKUP(AZ33,NP,26,FALSE)="","",CONCATENATE(" / ",IF(VLOOKUP(AZ33,NP,12,FALSE)=1,VLOOKUP(AZ33,NP,26,FALSE),-VLOOKUP(AZ33,NP,26,FALSE)))),IF(VLOOKUP(AZ33,NP,27,FALSE)="","",CONCATENATE(" / ",IF(VLOOKUP(AZ33,NP,12,FALSE)=1,VLOOKUP(AZ33,NP,27,FALSE),-VLOOKUP(AZ33,NP,27,FALSE)))),IF(VLOOKUP(AZ33,NP,28)="","",CONCATENATE(" / ",IF(VLOOKUP(AZ33,NP,12)=1,VLOOKUP(AZ33,NP,28),-VLOOKUP(AZ33,NP,28)))),IF(VLOOKUP(AZ33,NP,29)="","",CONCATENATE(" / ",IF(VLOOKUP(AZ33,NP,12)=1,VLOOKUP(AZ33,NP,29),-VLOOKUP(AZ33,NP,29))))))</f>
        <v/>
      </c>
      <c r="BJ35" s="21"/>
      <c r="BK35" s="17"/>
      <c r="BL35" s="21"/>
      <c r="BM35" s="21"/>
      <c r="BN35" s="17"/>
      <c r="BO35" s="21"/>
      <c r="BP35" s="22"/>
      <c r="BX35" s="22"/>
      <c r="CF35" s="22"/>
    </row>
    <row r="36" spans="1:84" ht="12" customHeight="1">
      <c r="A36" s="73"/>
      <c r="B36" s="18"/>
      <c r="C36" s="18"/>
      <c r="D36" s="18"/>
      <c r="E36" s="18"/>
      <c r="F36" s="18"/>
      <c r="G36" s="18"/>
      <c r="H36" s="49"/>
      <c r="J36" s="71"/>
      <c r="R36" s="74"/>
      <c r="Z36" s="71"/>
      <c r="AH36" s="71"/>
      <c r="AI36" s="20" t="str">
        <f>IF(AP36="","",IF(VLOOKUP(AR36,NP,12,FALSE)=0,CONCATENATE(VLOOKUP(AR36,NP,5,FALSE),"  ",VLOOKUP(AR36,NP,6,FALSE)),IF(VLOOKUP(AR36,NP,22,FALSE)=0,CONCATENATE(VLOOKUP(AR36,NP,15,FALSE),"  ",VLOOKUP(AR36,NP,16,FALSE)),"")))</f>
        <v/>
      </c>
      <c r="AJ36" s="20"/>
      <c r="AK36" s="92"/>
      <c r="AL36" s="20"/>
      <c r="AM36" s="20"/>
      <c r="AN36" s="92"/>
      <c r="AO36" s="20"/>
      <c r="AP36" s="90" t="str">
        <f>IF(AND(VLOOKUP(AR36,NP,12,FALSE)=0,VLOOKUP(AR36,NP,22,FALSE)=0),"",IF(VLOOKUP(AR36,NP,12,FALSE)=0,VLOOKUP(AR36,NP,4,FALSE),IF(VLOOKUP(AR36,NP,22,FALSE)=0,VLOOKUP(AR36,NP,14,FALSE),"")))</f>
        <v/>
      </c>
      <c r="AQ36" s="136"/>
      <c r="AR36" s="124">
        <f>AR30+1</f>
        <v>374</v>
      </c>
      <c r="AS36" s="125" t="s">
        <v>67</v>
      </c>
      <c r="AT36" s="125"/>
      <c r="AU36" s="126" t="str">
        <f>IF(VLOOKUP(AR36,NP,32,FALSE)="","",IF(VLOOKUP(AR36,NP,32,FALSE)=0,"",VLOOKUP(AR36,NP,32,FALSE)))</f>
        <v/>
      </c>
      <c r="AV36" s="127" t="str">
        <f>IF(VLOOKUP(AR36,NP,33,FALSE)="","",IF(VLOOKUP(AR36,NP,34,FALSE)=2,"",VLOOKUP(AR36,NP,34,FALSE)))</f>
        <v/>
      </c>
      <c r="AW36" s="127"/>
      <c r="AX36" s="128" t="str">
        <f>IF(VLOOKUP(AR36,NP,33,FALSE)="","",IF(VLOOKUP(AR36,NP,33,FALSE)=0,"",VLOOKUP(AR36,NP,33,FALSE)))</f>
        <v/>
      </c>
      <c r="AY36" s="137"/>
      <c r="AZ36" s="83" t="str">
        <f>IF(VLOOKUP(AZ33,NP,14,FALSE)=0,"",VLOOKUP(AZ33,NP,14,FALSE))</f>
        <v/>
      </c>
      <c r="BA36" s="20" t="str">
        <f>IF(AZ36="","",CONCATENATE(VLOOKUP(AZ33,NP,15,FALSE),"  ",VLOOKUP(AZ33,NP,16,FALSE)))</f>
        <v/>
      </c>
      <c r="BB36" s="20"/>
      <c r="BC36" s="92"/>
      <c r="BD36" s="20"/>
      <c r="BE36" s="20"/>
      <c r="BF36" s="92"/>
      <c r="BG36" s="20"/>
      <c r="BH36" s="22"/>
      <c r="BP36" s="22"/>
      <c r="BX36" s="22"/>
      <c r="CF36" s="22"/>
    </row>
    <row r="37" spans="1:84" ht="12" customHeight="1">
      <c r="A37" s="73"/>
      <c r="B37" s="18"/>
      <c r="C37" s="18"/>
      <c r="D37" s="18"/>
      <c r="E37" s="18"/>
      <c r="F37" s="18"/>
      <c r="G37" s="18"/>
      <c r="H37" s="49"/>
      <c r="J37" s="71"/>
      <c r="R37" s="74"/>
      <c r="Z37" s="71"/>
      <c r="AA37" s="121"/>
      <c r="AB37" s="121"/>
      <c r="AC37" s="122"/>
      <c r="AD37" s="121"/>
      <c r="AE37" s="121"/>
      <c r="AF37" s="122"/>
      <c r="AG37" s="4"/>
      <c r="AI37" s="64" t="str">
        <f>IF(AP36="","",IF(VLOOKUP(AR36,NP,12,FALSE)=0,CONCATENATE(VLOOKUP(AR36,NP,8,FALSE)," pts - ",VLOOKUP(AR36,NP,11,FALSE)),IF(VLOOKUP(AR36,NP,22,FALSE)=0,CONCATENATE(VLOOKUP(AR36,NP,18,FALSE)," pts - ",VLOOKUP(AR36,NP,21,FALSE)),"")))</f>
        <v/>
      </c>
      <c r="AJ37" s="64"/>
      <c r="AK37" s="107"/>
      <c r="AL37" s="64"/>
      <c r="AM37" s="64"/>
      <c r="AN37" s="107"/>
      <c r="AO37" s="64"/>
      <c r="AP37" s="118">
        <f>AQ38</f>
        <v>47</v>
      </c>
      <c r="AQ37" s="136"/>
      <c r="AR37" s="2"/>
      <c r="AS37" s="120"/>
      <c r="AT37" s="120"/>
      <c r="AU37" s="130"/>
      <c r="AV37" s="120"/>
      <c r="AW37" s="120"/>
      <c r="AX37" s="130"/>
      <c r="AY37" s="141"/>
      <c r="AZ37" s="180">
        <f>AQ34</f>
        <v>42</v>
      </c>
      <c r="BA37" s="27" t="str">
        <f>IF(AZ36="","",CONCATENATE(VLOOKUP(AZ33,NP,18,FALSE)," pts - ",VLOOKUP(AZ33,NP,21,FALSE)))</f>
        <v/>
      </c>
      <c r="BB37" s="27"/>
      <c r="BC37" s="97"/>
      <c r="BD37" s="27"/>
      <c r="BE37" s="27"/>
      <c r="BF37" s="97"/>
      <c r="BG37" s="27"/>
      <c r="BP37" s="22"/>
      <c r="BX37" s="22"/>
      <c r="CF37" s="22"/>
    </row>
    <row r="38" spans="1:84" ht="12" customHeight="1">
      <c r="A38" s="73"/>
      <c r="B38" s="18"/>
      <c r="C38" s="18"/>
      <c r="D38" s="18"/>
      <c r="E38" s="18"/>
      <c r="F38" s="18"/>
      <c r="G38" s="18"/>
      <c r="H38" s="49"/>
      <c r="J38" s="71"/>
      <c r="R38" s="74"/>
      <c r="Z38" s="71"/>
      <c r="AA38" s="120"/>
      <c r="AB38" s="121"/>
      <c r="AC38" s="122"/>
      <c r="AD38" s="121"/>
      <c r="AE38" s="121"/>
      <c r="AF38" s="122"/>
      <c r="AG38" s="4"/>
      <c r="AP38" s="71"/>
      <c r="AQ38" s="187">
        <v>47</v>
      </c>
      <c r="AR38" s="84" t="str">
        <f>IF(VLOOKUP(AR36,NP,14,FALSE)=0,"",VLOOKUP(AR36,NP,14,FALSE))</f>
        <v/>
      </c>
      <c r="AS38" s="20" t="str">
        <f>IF(AR38="","",CONCATENATE(VLOOKUP(AR36,NP,15,FALSE),"  ",VLOOKUP(AR36,NP,16,FALSE)))</f>
        <v/>
      </c>
      <c r="AT38" s="134"/>
      <c r="AU38" s="135"/>
      <c r="AV38" s="134"/>
      <c r="AW38" s="134"/>
      <c r="AX38" s="135"/>
      <c r="AY38" s="3"/>
      <c r="AZ38" s="26"/>
      <c r="BA38" s="21" t="str">
        <f>IF(AZ36="","",CONCATENATE(IF(VLOOKUP(AR36,NP,23,FALSE)="","",IF(VLOOKUP(AR36,NP,12,FALSE)=1,VLOOKUP(AR36,NP,23,FALSE),-VLOOKUP(AR36,NP,23,FALSE))),IF(VLOOKUP(AR36,NP,24,FALSE)="","",CONCATENATE(" / ",IF(VLOOKUP(AR36,NP,12,FALSE)=1,VLOOKUP(AR36,NP,24,FALSE),-VLOOKUP(AR36,NP,24,FALSE)))),IF(VLOOKUP(AR36,NP,25,FALSE)="","",CONCATENATE(" / ",IF(VLOOKUP(AR36,NP,12,FALSE)=1,VLOOKUP(AR36,NP,25,FALSE),-VLOOKUP(AR36,NP,25,FALSE)))),IF(VLOOKUP(AR36,NP,26,FALSE)="","",CONCATENATE(" / ",IF(VLOOKUP(AR36,NP,12,FALSE)=1,VLOOKUP(AR36,NP,26,FALSE),-VLOOKUP(AR36,NP,26,FALSE)))),IF(VLOOKUP(AR36,NP,27,FALSE)="","",CONCATENATE(" / ",IF(VLOOKUP(AR36,NP,12,FALSE)=1,VLOOKUP(AR36,NP,27,FALSE),-VLOOKUP(AR36,NP,27,FALSE)))),IF(VLOOKUP(AR36,NP,28)="","",CONCATENATE(" / ",IF(VLOOKUP(AR36,NP,12)=1,VLOOKUP(AR36,NP,28),-VLOOKUP(AR36,NP,28)))),IF(VLOOKUP(AR36,NP,29)="","",CONCATENATE(" / ",IF(VLOOKUP(AR36,NP,12)=1,VLOOKUP(AR36,NP,29),-VLOOKUP(AR36,NP,29))))))</f>
        <v/>
      </c>
      <c r="BB38" s="21"/>
      <c r="BC38" s="17"/>
      <c r="BD38" s="21"/>
      <c r="BE38" s="21"/>
      <c r="BF38" s="17"/>
      <c r="BG38" s="21"/>
      <c r="BP38" s="22"/>
      <c r="BX38" s="22"/>
      <c r="CF38" s="22"/>
    </row>
    <row r="39" spans="1:84" ht="12" customHeight="1">
      <c r="A39" s="73"/>
      <c r="B39" s="18"/>
      <c r="C39" s="18"/>
      <c r="D39" s="18"/>
      <c r="E39" s="18"/>
      <c r="F39" s="18"/>
      <c r="G39" s="18"/>
      <c r="H39" s="49"/>
      <c r="J39" s="71"/>
      <c r="R39" s="71"/>
      <c r="S39" s="20" t="str">
        <f>IF(Z39="","",CONCATENATE(VLOOKUP(Z27,NP,15,FALSE),"  ",VLOOKUP(Z27,NP,16,FALSE)))</f>
        <v/>
      </c>
      <c r="T39" s="20"/>
      <c r="U39" s="92"/>
      <c r="V39" s="20"/>
      <c r="W39" s="20"/>
      <c r="X39" s="92"/>
      <c r="Y39" s="20"/>
      <c r="Z39" s="82" t="str">
        <f>IF(VLOOKUP(Z27,NP,14,FALSE)=0,"",VLOOKUP(Z27,NP,14,FALSE))</f>
        <v/>
      </c>
      <c r="AA39" s="125" t="s">
        <v>67</v>
      </c>
      <c r="AB39" s="125"/>
      <c r="AC39" s="126" t="str">
        <f>IF(VLOOKUP(AH39,NP,32,FALSE)="","",IF(VLOOKUP(AH39,NP,32,FALSE)=0,"",VLOOKUP(AH39,NP,32,FALSE)))</f>
        <v/>
      </c>
      <c r="AD39" s="127" t="str">
        <f>IF(VLOOKUP(AH39,NP,33,FALSE)="","",IF(VLOOKUP(AH39,NP,34,FALSE)=2,"",VLOOKUP(AH39,NP,34,FALSE)))</f>
        <v/>
      </c>
      <c r="AE39" s="127"/>
      <c r="AF39" s="128" t="str">
        <f>IF(VLOOKUP(AH39,NP,33,FALSE)="","",IF(VLOOKUP(AH39,NP,33,FALSE)=0,"",VLOOKUP(AH39,NP,33,FALSE)))</f>
        <v/>
      </c>
      <c r="AG39" s="137"/>
      <c r="AH39" s="139">
        <f>AH15+1</f>
        <v>410</v>
      </c>
      <c r="AR39" s="174" t="str">
        <f>IF(OR(AR38="",VLOOKUP(AR36,NP,20,FALSE)=0),"",IF(LEN(VLOOKUP(AR36,NP,20,FALSE))=7,VLOOKUP(AR36,NP,20,FALSE),VLOOKUP(AR36,NP,20,FALSE)))</f>
        <v/>
      </c>
      <c r="AS39" s="21" t="str">
        <f>IF(AR38="","",CONCATENATE(VLOOKUP(AR36,NP,18,FALSE)," pts - ",VLOOKUP(AR36,NP,21,FALSE)))</f>
        <v/>
      </c>
      <c r="AT39" s="21"/>
      <c r="AU39" s="17"/>
      <c r="AV39" s="21"/>
      <c r="AW39" s="21"/>
      <c r="AX39" s="17"/>
      <c r="AY39" s="21"/>
      <c r="AZ39" s="141"/>
      <c r="BA39" s="142"/>
      <c r="BB39" s="142"/>
      <c r="BC39" s="143"/>
      <c r="BD39" s="144"/>
      <c r="BE39" s="144"/>
      <c r="BF39" s="143"/>
      <c r="BG39" s="142"/>
      <c r="BH39" s="145">
        <f>BH15+1</f>
        <v>402</v>
      </c>
      <c r="BI39" s="125" t="s">
        <v>67</v>
      </c>
      <c r="BJ39" s="125"/>
      <c r="BK39" s="126" t="str">
        <f>IF(VLOOKUP(BH39,NP,32,FALSE)="","",IF(VLOOKUP(BH39,NP,32,FALSE)=0,"",VLOOKUP(BH39,NP,32,FALSE)))</f>
        <v/>
      </c>
      <c r="BL39" s="127" t="str">
        <f>IF(VLOOKUP(BH39,NP,33,FALSE)="","",IF(VLOOKUP(BH39,NP,34,FALSE)=2,"",VLOOKUP(BH39,NP,34,FALSE)))</f>
        <v/>
      </c>
      <c r="BM39" s="127"/>
      <c r="BN39" s="128" t="str">
        <f>IF(VLOOKUP(BH39,NP,33,FALSE)="","",IF(VLOOKUP(BH39,NP,33,FALSE)=0,"",VLOOKUP(BH39,NP,33,FALSE)))</f>
        <v/>
      </c>
      <c r="BO39" s="137"/>
      <c r="BP39" s="83" t="str">
        <f>IF(VLOOKUP(BP27,NP,14,FALSE)=0,"",VLOOKUP(BP27,NP,14,FALSE))</f>
        <v/>
      </c>
      <c r="BQ39" s="20" t="str">
        <f>IF(BP39="","",CONCATENATE(VLOOKUP(BP27,NP,15,FALSE),"  ",VLOOKUP(BP27,NP,16,FALSE)))</f>
        <v/>
      </c>
      <c r="BR39" s="20"/>
      <c r="BS39" s="92"/>
      <c r="BT39" s="20"/>
      <c r="BU39" s="20"/>
      <c r="BV39" s="92"/>
      <c r="BW39" s="20"/>
      <c r="BX39" s="22"/>
      <c r="CF39" s="22"/>
    </row>
    <row r="40" spans="1:84" ht="12" customHeight="1">
      <c r="A40" s="73"/>
      <c r="B40" s="18"/>
      <c r="C40" s="18"/>
      <c r="D40" s="18"/>
      <c r="E40" s="18"/>
      <c r="F40" s="18"/>
      <c r="G40" s="18"/>
      <c r="H40" s="49"/>
      <c r="J40" s="71"/>
      <c r="R40" s="11"/>
      <c r="S40" s="66" t="str">
        <f>IF(Z39="","",CONCATENATE(VLOOKUP(Z27,NP,18,FALSE)," pts - ",VLOOKUP(Z27,NP,21,FALSE)))</f>
        <v/>
      </c>
      <c r="T40" s="66"/>
      <c r="U40" s="108"/>
      <c r="V40" s="66"/>
      <c r="W40" s="66"/>
      <c r="X40" s="108"/>
      <c r="Y40" s="66"/>
      <c r="Z40" s="132">
        <f>AH46</f>
        <v>50</v>
      </c>
      <c r="AQ40" s="185">
        <v>50</v>
      </c>
      <c r="AR40" s="84" t="str">
        <f>IF(VLOOKUP(AR42,NP,4,FALSE)=0,"",VLOOKUP(AR42,NP,4,FALSE))</f>
        <v/>
      </c>
      <c r="AS40" s="20" t="str">
        <f>IF(AR40="","",CONCATENATE(VLOOKUP(AR42,NP,5,FALSE),"  ",VLOOKUP(AR42,NP,6,FALSE)))</f>
        <v/>
      </c>
      <c r="AT40" s="20"/>
      <c r="AU40" s="92"/>
      <c r="AV40" s="20"/>
      <c r="AW40" s="20"/>
      <c r="AX40" s="92"/>
      <c r="AY40" s="20"/>
      <c r="AZ40" s="2"/>
      <c r="BA40" s="121"/>
      <c r="BB40" s="121"/>
      <c r="BC40" s="122"/>
      <c r="BD40" s="121"/>
      <c r="BE40" s="121"/>
      <c r="BF40" s="122"/>
      <c r="BG40" s="4"/>
      <c r="BP40" s="136">
        <f>BH46</f>
        <v>58</v>
      </c>
      <c r="BQ40" s="27" t="str">
        <f>IF(BP39="","",CONCATENATE(VLOOKUP(BP27,NP,18,FALSE)," pts - ",VLOOKUP(BP27,NP,21,FALSE)))</f>
        <v/>
      </c>
      <c r="BR40" s="27"/>
      <c r="BS40" s="97"/>
      <c r="BT40" s="27"/>
      <c r="BU40" s="27"/>
      <c r="BV40" s="97"/>
      <c r="BW40" s="27"/>
      <c r="CF40" s="22"/>
    </row>
    <row r="41" spans="1:84" ht="12" customHeight="1">
      <c r="A41" s="73"/>
      <c r="B41" s="18"/>
      <c r="C41" s="18"/>
      <c r="D41" s="18"/>
      <c r="E41" s="18"/>
      <c r="F41" s="18"/>
      <c r="G41" s="18"/>
      <c r="H41" s="49"/>
      <c r="J41" s="71"/>
      <c r="R41" s="11"/>
      <c r="S41" s="64" t="str">
        <f>IF(Z39="","",CONCATENATE(IF(VLOOKUP(AH39,NP,23,FALSE)="","",IF(VLOOKUP(AH39,NP,12,FALSE)=1,VLOOKUP(AH39,NP,23,FALSE),-VLOOKUP(AH39,NP,23,FALSE))),IF(VLOOKUP(AH39,NP,24,FALSE)="","",CONCATENATE(" / ",IF(VLOOKUP(AH39,NP,12,FALSE)=1,VLOOKUP(AH39,NP,24,FALSE),-VLOOKUP(AH39,NP,24,FALSE)))),IF(VLOOKUP(AH39,NP,25,FALSE)="","",CONCATENATE(" / ",IF(VLOOKUP(AH39,NP,12,FALSE)=1,VLOOKUP(AH39,NP,25,FALSE),-VLOOKUP(AH39,NP,25,FALSE)))),IF(VLOOKUP(AH39,NP,26,FALSE)="","",CONCATENATE(" / ",IF(VLOOKUP(AH39,NP,12,FALSE)=1,VLOOKUP(AH39,NP,26,FALSE),-VLOOKUP(AH39,NP,26,FALSE)))),IF(VLOOKUP(AH39,NP,27,FALSE)="","",CONCATENATE(" / ",IF(VLOOKUP(AH39,NP,12,FALSE)=1,VLOOKUP(AH39,NP,27,FALSE),-VLOOKUP(AH39,NP,27,FALSE)))),IF(VLOOKUP(AH39,NP,28)="","",CONCATENATE(" / ",IF(VLOOKUP(AH39,NP,12)=1,VLOOKUP(AH39,NP,28),-VLOOKUP(AH39,NP,28)))),IF(VLOOKUP(AH39,NP,29)="","",CONCATENATE(" / ",IF(VLOOKUP(AH39,NP,12)=1,VLOOKUP(AH39,NP,29),-VLOOKUP(AH39,NP,29))))))</f>
        <v/>
      </c>
      <c r="T41" s="64"/>
      <c r="U41" s="107"/>
      <c r="V41" s="64"/>
      <c r="W41" s="64"/>
      <c r="X41" s="107"/>
      <c r="Y41" s="64"/>
      <c r="Z41" s="71"/>
      <c r="AP41" s="118">
        <f>AQ40</f>
        <v>50</v>
      </c>
      <c r="AQ41" s="186"/>
      <c r="AR41" s="174" t="str">
        <f>IF(OR(AR40="",VLOOKUP(AR42,NP,10,FALSE)=0),"",IF(LEN(VLOOKUP(AR42,NP,10,FALSE))=7,VLOOKUP(AR42,NP,10,FALSE),VLOOKUP(AR42,NP,10,FALSE)))</f>
        <v/>
      </c>
      <c r="AS41" s="21" t="str">
        <f>IF(AR40="","",CONCATENATE(VLOOKUP(AR42,NP,8,FALSE)," pts - ",VLOOKUP(AR42,NP,11,FALSE)))</f>
        <v/>
      </c>
      <c r="AT41" s="21"/>
      <c r="AU41" s="17"/>
      <c r="AV41" s="21"/>
      <c r="AW41" s="21"/>
      <c r="AX41" s="17"/>
      <c r="AY41" s="21"/>
      <c r="AZ41" s="180">
        <f>AQ44</f>
        <v>55</v>
      </c>
      <c r="BA41" s="120"/>
      <c r="BB41" s="121"/>
      <c r="BC41" s="122"/>
      <c r="BD41" s="121"/>
      <c r="BE41" s="121"/>
      <c r="BF41" s="122"/>
      <c r="BG41" s="4"/>
      <c r="BP41" s="26"/>
      <c r="BQ41" s="21" t="str">
        <f>IF(BP39="","",CONCATENATE(IF(VLOOKUP(BH39,NP,23,FALSE)="","",IF(VLOOKUP(BH39,NP,12,FALSE)=1,VLOOKUP(BH39,NP,23,FALSE),-VLOOKUP(BH39,NP,23,FALSE))),IF(VLOOKUP(BH39,NP,24,FALSE)="","",CONCATENATE(" / ",IF(VLOOKUP(BH39,NP,12,FALSE)=1,VLOOKUP(BH39,NP,24,FALSE),-VLOOKUP(BH39,NP,24,FALSE)))),IF(VLOOKUP(BH39,NP,25,FALSE)="","",CONCATENATE(" / ",IF(VLOOKUP(BH39,NP,12,FALSE)=1,VLOOKUP(BH39,NP,25,FALSE),-VLOOKUP(BH39,NP,25,FALSE)))),IF(VLOOKUP(BH39,NP,26,FALSE)="","",CONCATENATE(" / ",IF(VLOOKUP(BH39,NP,12,FALSE)=1,VLOOKUP(BH39,NP,26,FALSE),-VLOOKUP(BH39,NP,26,FALSE)))),IF(VLOOKUP(BH39,NP,27,FALSE)="","",CONCATENATE(" / ",IF(VLOOKUP(BH39,NP,12,FALSE)=1,VLOOKUP(BH39,NP,27,FALSE),-VLOOKUP(BH39,NP,27,FALSE)))),IF(VLOOKUP(BH39,NP,28)="","",CONCATENATE(" / ",IF(VLOOKUP(BH39,NP,12)=1,VLOOKUP(BH39,NP,28),-VLOOKUP(BH39,NP,28)))),IF(VLOOKUP(BH39,NP,29)="","",CONCATENATE(" / ",IF(VLOOKUP(BH39,NP,12)=1,VLOOKUP(BH39,NP,29),-VLOOKUP(BH39,NP,29))))))</f>
        <v/>
      </c>
      <c r="BR41" s="21"/>
      <c r="BS41" s="17"/>
      <c r="BT41" s="21"/>
      <c r="BU41" s="21"/>
      <c r="BV41" s="17"/>
      <c r="BW41" s="21"/>
      <c r="CF41" s="22"/>
    </row>
    <row r="42" spans="1:84" ht="12" customHeight="1">
      <c r="A42" s="73"/>
      <c r="B42" s="18"/>
      <c r="C42" s="18"/>
      <c r="D42" s="18"/>
      <c r="E42" s="18"/>
      <c r="F42" s="18"/>
      <c r="G42" s="18"/>
      <c r="H42" s="49"/>
      <c r="J42" s="71"/>
      <c r="R42" s="11"/>
      <c r="Z42" s="71"/>
      <c r="AI42" s="20" t="str">
        <f>IF(AP42="","",IF(VLOOKUP(AR42,NP,12,FALSE)=0,CONCATENATE(VLOOKUP(AR42,NP,5,FALSE),"  ",VLOOKUP(AR42,NP,6,FALSE)),IF(VLOOKUP(AR42,NP,22,FALSE)=0,CONCATENATE(VLOOKUP(AR42,NP,15,FALSE),"  ",VLOOKUP(AR42,NP,16,FALSE)),"")))</f>
        <v/>
      </c>
      <c r="AJ42" s="20"/>
      <c r="AK42" s="92"/>
      <c r="AL42" s="20"/>
      <c r="AM42" s="20"/>
      <c r="AN42" s="92"/>
      <c r="AO42" s="20"/>
      <c r="AP42" s="90" t="str">
        <f>IF(AND(VLOOKUP(AR42,NP,12,FALSE)=0,VLOOKUP(AR42,NP,22,FALSE)=0),"",IF(VLOOKUP(AR42,NP,12,FALSE)=0,VLOOKUP(AR42,NP,4,FALSE),IF(VLOOKUP(AR42,NP,22,FALSE)=0,VLOOKUP(AR42,NP,14,FALSE),"")))</f>
        <v/>
      </c>
      <c r="AQ42" s="136"/>
      <c r="AR42" s="124">
        <f>AR36+1</f>
        <v>375</v>
      </c>
      <c r="AS42" s="125" t="s">
        <v>67</v>
      </c>
      <c r="AT42" s="125"/>
      <c r="AU42" s="126" t="str">
        <f>IF(VLOOKUP(AR42,NP,32,FALSE)="","",IF(VLOOKUP(AR42,NP,32,FALSE)=0,"",VLOOKUP(AR42,NP,32,FALSE)))</f>
        <v/>
      </c>
      <c r="AV42" s="127" t="str">
        <f>IF(VLOOKUP(AR42,NP,33,FALSE)="","",IF(VLOOKUP(AR42,NP,34,FALSE)=2,"",VLOOKUP(AR42,NP,34,FALSE)))</f>
        <v/>
      </c>
      <c r="AW42" s="127"/>
      <c r="AX42" s="128" t="str">
        <f>IF(VLOOKUP(AR42,NP,33,FALSE)="","",IF(VLOOKUP(AR42,NP,33,FALSE)=0,"",VLOOKUP(AR42,NP,33,FALSE)))</f>
        <v/>
      </c>
      <c r="AY42" s="137"/>
      <c r="AZ42" s="83" t="str">
        <f>IF(VLOOKUP(AZ45,NP,4,FALSE)=0,"",VLOOKUP(AZ45,NP,4,FALSE))</f>
        <v/>
      </c>
      <c r="BA42" s="20" t="str">
        <f>IF(AZ42="","",CONCATENATE(VLOOKUP(AZ45,NP,5,FALSE),"  ",VLOOKUP(AZ45,NP,6,FALSE)))</f>
        <v/>
      </c>
      <c r="BB42" s="20"/>
      <c r="BC42" s="92"/>
      <c r="BD42" s="20"/>
      <c r="BE42" s="20"/>
      <c r="BF42" s="92"/>
      <c r="BG42" s="20"/>
      <c r="BP42" s="22"/>
      <c r="CF42" s="22"/>
    </row>
    <row r="43" spans="1:84" ht="12" customHeight="1">
      <c r="A43" s="73"/>
      <c r="B43" s="18"/>
      <c r="C43" s="18"/>
      <c r="D43" s="18"/>
      <c r="E43" s="18"/>
      <c r="F43" s="18"/>
      <c r="G43" s="18"/>
      <c r="H43" s="49"/>
      <c r="J43" s="71"/>
      <c r="Z43" s="71"/>
      <c r="AH43" s="71"/>
      <c r="AI43" s="64" t="str">
        <f>IF(AP42="","",IF(VLOOKUP(AR42,NP,12,FALSE)=0,CONCATENATE(VLOOKUP(AR42,NP,8,FALSE)," pts - ",VLOOKUP(AR42,NP,11,FALSE)),IF(VLOOKUP(AR42,NP,22,FALSE)=0,CONCATENATE(VLOOKUP(AR42,NP,18,FALSE)," pts - ",VLOOKUP(AR42,NP,21,FALSE)),"")))</f>
        <v/>
      </c>
      <c r="AJ43" s="64"/>
      <c r="AK43" s="107"/>
      <c r="AL43" s="64"/>
      <c r="AM43" s="64"/>
      <c r="AN43" s="107"/>
      <c r="AO43" s="64"/>
      <c r="AP43" s="72"/>
      <c r="AQ43" s="136"/>
      <c r="AR43" s="2"/>
      <c r="AS43" s="120"/>
      <c r="AT43" s="120"/>
      <c r="AU43" s="130"/>
      <c r="AV43" s="120"/>
      <c r="AW43" s="120"/>
      <c r="AX43" s="130"/>
      <c r="AY43" s="141"/>
      <c r="AZ43" s="26"/>
      <c r="BA43" s="21" t="str">
        <f>IF(AZ42="","",CONCATENATE(VLOOKUP(AZ45,NP,8,FALSE)," pts - ",VLOOKUP(AZ45,NP,11,FALSE)))</f>
        <v/>
      </c>
      <c r="BB43" s="21"/>
      <c r="BC43" s="17"/>
      <c r="BD43" s="21"/>
      <c r="BE43" s="21"/>
      <c r="BF43" s="17"/>
      <c r="BG43" s="21"/>
      <c r="BH43" s="22"/>
      <c r="BP43" s="22"/>
      <c r="CF43" s="22"/>
    </row>
    <row r="44" spans="1:84" ht="12" customHeight="1">
      <c r="J44" s="71"/>
      <c r="Z44" s="71"/>
      <c r="AH44" s="71"/>
      <c r="AQ44" s="187">
        <v>55</v>
      </c>
      <c r="AR44" s="84" t="str">
        <f>IF(VLOOKUP(AR42,NP,14,FALSE)=0,"",VLOOKUP(AR42,NP,14,FALSE))</f>
        <v/>
      </c>
      <c r="AS44" s="20" t="str">
        <f>IF(AR44="","",CONCATENATE(VLOOKUP(AR42,NP,15,FALSE),"  ",VLOOKUP(AR42,NP,16,FALSE)))</f>
        <v/>
      </c>
      <c r="AT44" s="134"/>
      <c r="AU44" s="135"/>
      <c r="AV44" s="134"/>
      <c r="AW44" s="134"/>
      <c r="AX44" s="135"/>
      <c r="AY44" s="3"/>
      <c r="AZ44" s="26"/>
      <c r="BA44" s="21" t="str">
        <f>IF(AZ42="","",CONCATENATE(IF(VLOOKUP(AR42,NP,23,FALSE)="","",IF(VLOOKUP(AR42,NP,12,FALSE)=1,VLOOKUP(AR42,NP,23,FALSE),-VLOOKUP(AR42,NP,23,FALSE))),IF(VLOOKUP(AR42,NP,24,FALSE)="","",CONCATENATE(" / ",IF(VLOOKUP(AR42,NP,12,FALSE)=1,VLOOKUP(AR42,NP,24,FALSE),-VLOOKUP(AR42,NP,24,FALSE)))),IF(VLOOKUP(AR42,NP,25,FALSE)="","",CONCATENATE(" / ",IF(VLOOKUP(AR42,NP,12,FALSE)=1,VLOOKUP(AR42,NP,25,FALSE),-VLOOKUP(AR42,NP,25,FALSE)))),IF(VLOOKUP(AR42,NP,26,FALSE)="","",CONCATENATE(" / ",IF(VLOOKUP(AR42,NP,12,FALSE)=1,VLOOKUP(AR42,NP,26,FALSE),-VLOOKUP(AR42,NP,26,FALSE)))),IF(VLOOKUP(AR42,NP,27,FALSE)="","",CONCATENATE(" / ",IF(VLOOKUP(AR42,NP,12,FALSE)=1,VLOOKUP(AR42,NP,27,FALSE),-VLOOKUP(AR42,NP,27,FALSE)))),IF(VLOOKUP(AR42,NP,28)="","",CONCATENATE(" / ",IF(VLOOKUP(AR42,NP,12)=1,VLOOKUP(AR42,NP,28),-VLOOKUP(AR42,NP,28)))),IF(VLOOKUP(AR42,NP,29)="","",CONCATENATE(" / ",IF(VLOOKUP(AR42,NP,12)=1,VLOOKUP(AR42,NP,29),-VLOOKUP(AR42,NP,29))))))</f>
        <v/>
      </c>
      <c r="BB44" s="21"/>
      <c r="BC44" s="17"/>
      <c r="BD44" s="21"/>
      <c r="BE44" s="21"/>
      <c r="BF44" s="17"/>
      <c r="BG44" s="21"/>
      <c r="BH44" s="22"/>
      <c r="BI44" s="24"/>
      <c r="BJ44" s="24"/>
      <c r="BK44" s="98"/>
      <c r="BL44" s="24"/>
      <c r="BM44" s="24"/>
      <c r="BN44" s="98"/>
      <c r="BP44" s="22"/>
      <c r="CF44" s="22"/>
    </row>
    <row r="45" spans="1:84" ht="12" customHeight="1">
      <c r="J45" s="71"/>
      <c r="Z45" s="71"/>
      <c r="AA45" s="20" t="str">
        <f>IF(AH45="","",CONCATENATE(VLOOKUP(AH39,NP,15,FALSE),"  ",VLOOKUP(AH39,NP,16,FALSE)))</f>
        <v/>
      </c>
      <c r="AB45" s="20"/>
      <c r="AC45" s="92"/>
      <c r="AD45" s="20"/>
      <c r="AE45" s="20"/>
      <c r="AF45" s="92"/>
      <c r="AG45" s="20"/>
      <c r="AH45" s="82" t="str">
        <f>IF(VLOOKUP(AH39,NP,14,FALSE)=0,"",VLOOKUP(AH39,NP,14,FALSE))</f>
        <v/>
      </c>
      <c r="AI45" s="125" t="s">
        <v>67</v>
      </c>
      <c r="AJ45" s="125"/>
      <c r="AK45" s="126" t="str">
        <f>IF(VLOOKUP(AP45,NP,32,FALSE)="","",IF(VLOOKUP(AP45,NP,32,FALSE)=0,"",VLOOKUP(AP45,NP,32,FALSE)))</f>
        <v/>
      </c>
      <c r="AL45" s="127" t="str">
        <f>IF(VLOOKUP(AP45,NP,33,FALSE)="","",IF(VLOOKUP(AP45,NP,34,FALSE)=2,"",VLOOKUP(AP45,NP,34,FALSE)))</f>
        <v/>
      </c>
      <c r="AM45" s="127"/>
      <c r="AN45" s="128" t="str">
        <f>IF(VLOOKUP(AP45,NP,33,FALSE)="","",IF(VLOOKUP(AP45,NP,33,FALSE)=0,"",VLOOKUP(AP45,NP,33,FALSE)))</f>
        <v/>
      </c>
      <c r="AO45" s="137"/>
      <c r="AP45" s="138">
        <f>AP33+1</f>
        <v>396</v>
      </c>
      <c r="AR45" s="174" t="str">
        <f>IF(OR(AR44="",VLOOKUP(AR42,NP,20,FALSE)=0),"",IF(LEN(VLOOKUP(AR42,NP,20,FALSE))=7,VLOOKUP(AR42,NP,20,FALSE),VLOOKUP(AR42,NP,20,FALSE)))</f>
        <v/>
      </c>
      <c r="AS45" s="21" t="str">
        <f>IF(AR44="","",CONCATENATE(VLOOKUP(AR42,NP,18,FALSE)," pts - ",VLOOKUP(AR42,NP,21,FALSE)))</f>
        <v/>
      </c>
      <c r="AT45" s="21"/>
      <c r="AU45" s="17"/>
      <c r="AV45" s="21"/>
      <c r="AW45" s="21"/>
      <c r="AX45" s="17"/>
      <c r="AY45" s="21"/>
      <c r="AZ45" s="139">
        <f>AZ33+1</f>
        <v>388</v>
      </c>
      <c r="BA45" s="125" t="s">
        <v>67</v>
      </c>
      <c r="BB45" s="125"/>
      <c r="BC45" s="126" t="str">
        <f>IF(VLOOKUP(AZ45,NP,32,FALSE)="","",IF(VLOOKUP(AZ45,NP,32,FALSE)=0,"",VLOOKUP(AZ45,NP,32,FALSE)))</f>
        <v/>
      </c>
      <c r="BD45" s="127" t="str">
        <f>IF(VLOOKUP(AZ45,NP,33,FALSE)="","",IF(VLOOKUP(AZ45,NP,34,FALSE)=2,"",VLOOKUP(AZ45,NP,34,FALSE)))</f>
        <v/>
      </c>
      <c r="BE45" s="127"/>
      <c r="BF45" s="128" t="str">
        <f>IF(VLOOKUP(AZ45,NP,33,FALSE)="","",IF(VLOOKUP(AZ45,NP,33,FALSE)=0,"",VLOOKUP(AZ45,NP,33,FALSE)))</f>
        <v/>
      </c>
      <c r="BG45" s="137"/>
      <c r="BH45" s="83" t="str">
        <f>IF(VLOOKUP(BH39,NP,14,FALSE)=0,"",VLOOKUP(BH39,NP,14,FALSE))</f>
        <v/>
      </c>
      <c r="BI45" s="20" t="str">
        <f>IF(BH45="","",CONCATENATE(VLOOKUP(BH39,NP,15,FALSE),"  ",VLOOKUP(BH39,NP,16,FALSE)))</f>
        <v/>
      </c>
      <c r="BJ45" s="20"/>
      <c r="BK45" s="92"/>
      <c r="BL45" s="20"/>
      <c r="BM45" s="20"/>
      <c r="BN45" s="92"/>
      <c r="BO45" s="20"/>
      <c r="BP45" s="22"/>
      <c r="CF45" s="22"/>
    </row>
    <row r="46" spans="1:84" ht="12" customHeight="1">
      <c r="J46" s="71"/>
      <c r="AA46" s="66" t="str">
        <f>IF(AH45="","",CONCATENATE(VLOOKUP(AH39,NP,18,FALSE)," pts - ",VLOOKUP(AH39,NP,21,FALSE)))</f>
        <v/>
      </c>
      <c r="AB46" s="66"/>
      <c r="AC46" s="108"/>
      <c r="AD46" s="66"/>
      <c r="AE46" s="66"/>
      <c r="AF46" s="108"/>
      <c r="AG46" s="66"/>
      <c r="AH46" s="132">
        <f>AP41</f>
        <v>50</v>
      </c>
      <c r="AQ46" s="185">
        <v>58</v>
      </c>
      <c r="AR46" s="84" t="str">
        <f>IF(VLOOKUP(AR48,NP,4,FALSE)=0,"",VLOOKUP(AR48,NP,4,FALSE))</f>
        <v/>
      </c>
      <c r="AS46" s="20" t="str">
        <f>IF(AR46="","",CONCATENATE(VLOOKUP(AR48,NP,5,FALSE),"  ",VLOOKUP(AR48,NP,6,FALSE)))</f>
        <v/>
      </c>
      <c r="AT46" s="20"/>
      <c r="AU46" s="92"/>
      <c r="AV46" s="20"/>
      <c r="AW46" s="20"/>
      <c r="AX46" s="92"/>
      <c r="AY46" s="20"/>
      <c r="AZ46" s="2"/>
      <c r="BA46" s="18"/>
      <c r="BB46" s="18"/>
      <c r="BC46" s="99"/>
      <c r="BD46" s="18"/>
      <c r="BE46" s="18"/>
      <c r="BF46" s="99"/>
      <c r="BH46" s="136">
        <f>AZ49</f>
        <v>58</v>
      </c>
      <c r="BI46" s="27" t="str">
        <f>IF(BH45="","",CONCATENATE(VLOOKUP(BH39,NP,18,FALSE)," pts - ",VLOOKUP(BH39,NP,21,FALSE)))</f>
        <v/>
      </c>
      <c r="BJ46" s="27"/>
      <c r="BK46" s="97"/>
      <c r="BL46" s="27"/>
      <c r="BM46" s="27"/>
      <c r="BN46" s="97"/>
      <c r="BO46" s="27"/>
      <c r="BP46" s="11"/>
      <c r="BQ46" s="18"/>
      <c r="BR46" s="18"/>
      <c r="BS46" s="99"/>
      <c r="BT46" s="18"/>
      <c r="BU46" s="18"/>
      <c r="BV46" s="99"/>
      <c r="BW46" s="18"/>
      <c r="CF46" s="22"/>
    </row>
    <row r="47" spans="1:84" ht="12" customHeight="1">
      <c r="J47" s="71"/>
      <c r="AA47" s="64" t="str">
        <f>IF(AH45="","",CONCATENATE(IF(VLOOKUP(AP45,NP,23,FALSE)="","",IF(VLOOKUP(AP45,NP,12,FALSE)=1,VLOOKUP(AP45,NP,23,FALSE),-VLOOKUP(AP45,NP,23,FALSE))),IF(VLOOKUP(AP45,NP,24,FALSE)="","",CONCATENATE(" / ",IF(VLOOKUP(AP45,NP,12,FALSE)=1,VLOOKUP(AP45,NP,24,FALSE),-VLOOKUP(AP45,NP,24,FALSE)))),IF(VLOOKUP(AP45,NP,25,FALSE)="","",CONCATENATE(" / ",IF(VLOOKUP(AP45,NP,12,FALSE)=1,VLOOKUP(AP45,NP,25,FALSE),-VLOOKUP(AP45,NP,25,FALSE)))),IF(VLOOKUP(AP45,NP,26,FALSE)="","",CONCATENATE(" / ",IF(VLOOKUP(AP45,NP,12,FALSE)=1,VLOOKUP(AP45,NP,26,FALSE),-VLOOKUP(AP45,NP,26,FALSE)))),IF(VLOOKUP(AP45,NP,27,FALSE)="","",CONCATENATE(" / ",IF(VLOOKUP(AP45,NP,12,FALSE)=1,VLOOKUP(AP45,NP,27,FALSE),-VLOOKUP(AP45,NP,27,FALSE)))),IF(VLOOKUP(AP45,NP,28)="","",CONCATENATE(" / ",IF(VLOOKUP(AP45,NP,12)=1,VLOOKUP(AP45,NP,28),-VLOOKUP(AP45,NP,28)))),IF(VLOOKUP(AP45,NP,29)="","",CONCATENATE(" / ",IF(VLOOKUP(AP45,NP,12)=1,VLOOKUP(AP45,NP,29),-VLOOKUP(AP45,NP,29))))))</f>
        <v/>
      </c>
      <c r="AB47" s="64"/>
      <c r="AC47" s="107"/>
      <c r="AD47" s="64"/>
      <c r="AE47" s="64"/>
      <c r="AF47" s="107"/>
      <c r="AG47" s="64"/>
      <c r="AH47" s="71"/>
      <c r="AP47" s="118"/>
      <c r="AQ47" s="186"/>
      <c r="AR47" s="174" t="str">
        <f>IF(OR(AR46="",VLOOKUP(AR48,NP,10,FALSE)=0),"",IF(LEN(VLOOKUP(AR48,NP,10,FALSE))=7,VLOOKUP(AR48,NP,10,FALSE),VLOOKUP(AR48,NP,10,FALSE)))</f>
        <v/>
      </c>
      <c r="AS47" s="27" t="str">
        <f>IF(AR46="","",CONCATENATE(VLOOKUP(AR48,NP,8,FALSE)," pts - ",VLOOKUP(AR48,NP,11,FALSE)))</f>
        <v/>
      </c>
      <c r="AT47" s="27"/>
      <c r="AU47" s="97"/>
      <c r="AV47" s="27"/>
      <c r="AW47" s="27"/>
      <c r="AX47" s="97"/>
      <c r="AY47" s="85"/>
      <c r="AZ47" s="140"/>
      <c r="BA47" s="18"/>
      <c r="BB47" s="18"/>
      <c r="BC47" s="99"/>
      <c r="BD47" s="18"/>
      <c r="BE47" s="18"/>
      <c r="BF47" s="99"/>
      <c r="BH47" s="26"/>
      <c r="BI47" s="21" t="str">
        <f>IF(BH45="","",CONCATENATE(IF(VLOOKUP(AZ45,NP,23,FALSE)="","",IF(VLOOKUP(AZ45,NP,12,FALSE)=1,VLOOKUP(AZ45,NP,23,FALSE),-VLOOKUP(AZ45,NP,23,FALSE))),IF(VLOOKUP(AZ45,NP,24,FALSE)="","",CONCATENATE(" / ",IF(VLOOKUP(AZ45,NP,12,FALSE)=1,VLOOKUP(AZ45,NP,24,FALSE),-VLOOKUP(AZ45,NP,24,FALSE)))),IF(VLOOKUP(AZ45,NP,25,FALSE)="","",CONCATENATE(" / ",IF(VLOOKUP(AZ45,NP,12,FALSE)=1,VLOOKUP(AZ45,NP,25,FALSE),-VLOOKUP(AZ45,NP,25,FALSE)))),IF(VLOOKUP(AZ45,NP,26,FALSE)="","",CONCATENATE(" / ",IF(VLOOKUP(AZ45,NP,12,FALSE)=1,VLOOKUP(AZ45,NP,26,FALSE),-VLOOKUP(AZ45,NP,26,FALSE)))),IF(VLOOKUP(AZ45,NP,27,FALSE)="","",CONCATENATE(" / ",IF(VLOOKUP(AZ45,NP,12,FALSE)=1,VLOOKUP(AZ45,NP,27,FALSE),-VLOOKUP(AZ45,NP,27,FALSE)))),IF(VLOOKUP(AZ45,NP,28)="","",CONCATENATE(" / ",IF(VLOOKUP(AZ45,NP,12)=1,VLOOKUP(AZ45,NP,28),-VLOOKUP(AZ45,NP,28)))),IF(VLOOKUP(AZ45,NP,29)="","",CONCATENATE(" / ",IF(VLOOKUP(AZ45,NP,12)=1,VLOOKUP(AZ45,NP,29),-VLOOKUP(AZ45,NP,29))))))</f>
        <v/>
      </c>
      <c r="BJ47" s="21"/>
      <c r="BK47" s="17"/>
      <c r="BL47" s="21"/>
      <c r="BM47" s="21"/>
      <c r="BN47" s="17"/>
      <c r="BO47" s="21"/>
      <c r="CF47" s="22"/>
    </row>
    <row r="48" spans="1:84" ht="12" customHeight="1">
      <c r="J48" s="71"/>
      <c r="AH48" s="71"/>
      <c r="AI48" s="20" t="str">
        <f>IF(AP48="","",IF(VLOOKUP(AR48,NP,12,FALSE)=0,CONCATENATE(VLOOKUP(AR48,NP,5,FALSE),"  ",VLOOKUP(AR48,NP,6,FALSE)),IF(VLOOKUP(AR48,NP,22,FALSE)=0,CONCATENATE(VLOOKUP(AR48,NP,15,FALSE),"  ",VLOOKUP(AR48,NP,16,FALSE)),"")))</f>
        <v/>
      </c>
      <c r="AJ48" s="20"/>
      <c r="AK48" s="92"/>
      <c r="AL48" s="20"/>
      <c r="AM48" s="20"/>
      <c r="AN48" s="92"/>
      <c r="AO48" s="20"/>
      <c r="AP48" s="90" t="str">
        <f>IF(AND(VLOOKUP(AR48,NP,12,FALSE)=0,VLOOKUP(AR48,NP,22,FALSE)=0),"",IF(VLOOKUP(AR48,NP,12,FALSE)=0,VLOOKUP(AR48,NP,4,FALSE),IF(VLOOKUP(AR48,NP,22,FALSE)=0,VLOOKUP(AR48,NP,14,FALSE),"")))</f>
        <v/>
      </c>
      <c r="AQ48" s="136"/>
      <c r="AR48" s="124">
        <f>AR42+1</f>
        <v>376</v>
      </c>
      <c r="AS48" s="125" t="s">
        <v>67</v>
      </c>
      <c r="AT48" s="125"/>
      <c r="AU48" s="126" t="str">
        <f>IF(VLOOKUP(AR48,NP,32,FALSE)="","",IF(VLOOKUP(AR48,NP,32,FALSE)=0,"",VLOOKUP(AR48,NP,32,FALSE)))</f>
        <v/>
      </c>
      <c r="AV48" s="127" t="str">
        <f>IF(VLOOKUP(AR48,NP,33,FALSE)="","",IF(VLOOKUP(AR48,NP,34,FALSE)=2,"",VLOOKUP(AR48,NP,34,FALSE)))</f>
        <v/>
      </c>
      <c r="AW48" s="127"/>
      <c r="AX48" s="128" t="str">
        <f>IF(VLOOKUP(AR48,NP,33,FALSE)="","",IF(VLOOKUP(AR48,NP,33,FALSE)=0,"",VLOOKUP(AR48,NP,33,FALSE)))</f>
        <v/>
      </c>
      <c r="AY48" s="129"/>
      <c r="AZ48" s="83" t="str">
        <f>IF(VLOOKUP(AZ45,NP,14,FALSE)=0,"",VLOOKUP(AZ45,NP,14,FALSE))</f>
        <v/>
      </c>
      <c r="BA48" s="20" t="str">
        <f>IF(AZ48="","",CONCATENATE(VLOOKUP(AZ45,NP,15,FALSE),"  ",VLOOKUP(AZ45,NP,16,FALSE)))</f>
        <v/>
      </c>
      <c r="BB48" s="20"/>
      <c r="BC48" s="92"/>
      <c r="BD48" s="20"/>
      <c r="BE48" s="20"/>
      <c r="BF48" s="92"/>
      <c r="BG48" s="20"/>
      <c r="BH48" s="22"/>
      <c r="BI48" s="28"/>
      <c r="BJ48" s="28"/>
      <c r="BK48" s="15"/>
      <c r="BL48" s="28"/>
      <c r="BM48" s="28"/>
      <c r="BN48" s="15"/>
      <c r="BO48" s="18"/>
      <c r="CF48" s="22"/>
    </row>
    <row r="49" spans="1:93" ht="12" customHeight="1">
      <c r="J49" s="71"/>
      <c r="AI49" s="64" t="str">
        <f>IF(AP48="","",IF(VLOOKUP(AR48,NP,12,FALSE)=0,CONCATENATE(VLOOKUP(AR48,NP,8,FALSE)," pts - ",VLOOKUP(AR48,NP,11,FALSE)),IF(VLOOKUP(AR48,NP,22,FALSE)=0,CONCATENATE(VLOOKUP(AR48,NP,18,FALSE)," pts - ",VLOOKUP(AR48,NP,21,FALSE)),"")))</f>
        <v/>
      </c>
      <c r="AJ49" s="64"/>
      <c r="AK49" s="97"/>
      <c r="AL49" s="27"/>
      <c r="AM49" s="27"/>
      <c r="AN49" s="97"/>
      <c r="AO49" s="27"/>
      <c r="AP49" s="118">
        <f>AQ50</f>
        <v>63</v>
      </c>
      <c r="AQ49" s="136"/>
      <c r="AR49" s="2"/>
      <c r="AS49" s="120"/>
      <c r="AT49" s="120"/>
      <c r="AU49" s="130"/>
      <c r="AV49" s="120"/>
      <c r="AW49" s="120"/>
      <c r="AX49" s="130"/>
      <c r="AY49" s="131"/>
      <c r="AZ49" s="180">
        <f>AQ46</f>
        <v>58</v>
      </c>
      <c r="BA49" s="27" t="str">
        <f>IF(AZ48="","",CONCATENATE(VLOOKUP(AZ45,NP,18,FALSE)," pts - ",VLOOKUP(AZ45,NP,21,FALSE)))</f>
        <v/>
      </c>
      <c r="BB49" s="27"/>
      <c r="BC49" s="97"/>
      <c r="BD49" s="27"/>
      <c r="BE49" s="27"/>
      <c r="BF49" s="97"/>
      <c r="BG49" s="27"/>
      <c r="CF49" s="22"/>
    </row>
    <row r="50" spans="1:93" ht="12" customHeight="1">
      <c r="J50" s="71"/>
      <c r="AP50" s="71"/>
      <c r="AQ50" s="187">
        <v>63</v>
      </c>
      <c r="AR50" s="84" t="str">
        <f>IF(VLOOKUP(AR48,NP,14,FALSE)=0,"",VLOOKUP(AR48,NP,14,FALSE))</f>
        <v/>
      </c>
      <c r="AS50" s="20" t="str">
        <f>IF(AR50="","",CONCATENATE(VLOOKUP(AR48,NP,15,FALSE),"  ",VLOOKUP(AR48,NP,16,FALSE)))</f>
        <v/>
      </c>
      <c r="AT50" s="134"/>
      <c r="AU50" s="135"/>
      <c r="AV50" s="134"/>
      <c r="AW50" s="134"/>
      <c r="AX50" s="135"/>
      <c r="AY50" s="86"/>
      <c r="AZ50" s="26"/>
      <c r="BA50" s="21" t="str">
        <f>IF(AZ48="","",CONCATENATE(IF(VLOOKUP(AR48,NP,23,FALSE)="","",IF(VLOOKUP(AR48,NP,12,FALSE)=1,VLOOKUP(AR48,NP,23,FALSE),-VLOOKUP(AR48,NP,23,FALSE))),IF(VLOOKUP(AR48,NP,24,FALSE)="","",CONCATENATE(" / ",IF(VLOOKUP(AR48,NP,12,FALSE)=1,VLOOKUP(AR48,NP,24,FALSE),-VLOOKUP(AR48,NP,24,FALSE)))),IF(VLOOKUP(AR48,NP,25,FALSE)="","",CONCATENATE(" / ",IF(VLOOKUP(AR48,NP,12,FALSE)=1,VLOOKUP(AR48,NP,25,FALSE),-VLOOKUP(AR48,NP,25,FALSE)))),IF(VLOOKUP(AR48,NP,26,FALSE)="","",CONCATENATE(" / ",IF(VLOOKUP(AR48,NP,12,FALSE)=1,VLOOKUP(AR48,NP,26,FALSE),-VLOOKUP(AR48,NP,26,FALSE)))),IF(VLOOKUP(AR48,NP,27,FALSE)="","",CONCATENATE(" / ",IF(VLOOKUP(AR48,NP,12,FALSE)=1,VLOOKUP(AR48,NP,27,FALSE),-VLOOKUP(AR48,NP,27,FALSE)))),IF(VLOOKUP(AR48,NP,28)="","",CONCATENATE(" / ",IF(VLOOKUP(AR48,NP,12)=1,VLOOKUP(AR48,NP,28),-VLOOKUP(AR48,NP,28)))),IF(VLOOKUP(AR48,NP,29)="","",CONCATENATE(" / ",IF(VLOOKUP(AR48,NP,12)=1,VLOOKUP(AR48,NP,29),-VLOOKUP(AR48,NP,29))))))</f>
        <v/>
      </c>
      <c r="BB50" s="21"/>
      <c r="BC50" s="17"/>
      <c r="BD50" s="21"/>
      <c r="BE50" s="21"/>
      <c r="BF50" s="17"/>
      <c r="BG50" s="21"/>
      <c r="CF50" s="22"/>
    </row>
    <row r="51" spans="1:93" ht="12" customHeight="1">
      <c r="A51" s="176">
        <f>CN204+1</f>
        <v>113</v>
      </c>
      <c r="B51" s="50" t="s">
        <v>110</v>
      </c>
      <c r="C51" s="20" t="str">
        <f>IF(J51="","",IF(VLOOKUP(R51,NP,12,FALSE)=1,CONCATENATE(VLOOKUP(R51,NP,5,FALSE),"  ",VLOOKUP(R51,NP,6,FALSE)),IF(VLOOKUP(R51,NP,22,FALSE)=1,CONCATENATE(VLOOKUP(R51,NP,15,FALSE),"  ",VLOOKUP(R51,NP,16,FALSE)),"")))</f>
        <v/>
      </c>
      <c r="D51" s="20"/>
      <c r="E51" s="20"/>
      <c r="F51" s="20"/>
      <c r="G51" s="20"/>
      <c r="H51" s="20"/>
      <c r="I51" s="20"/>
      <c r="J51" s="82" t="str">
        <f>IF(VLOOKUP(R51,NP,12,FALSE)=1,VLOOKUP(R51,NP,4,FALSE),IF(VLOOKUP(R51,NP,22,FALSE)=1,VLOOKUP(R51,NP,14,FALSE),""))</f>
        <v/>
      </c>
      <c r="K51" s="125" t="s">
        <v>67</v>
      </c>
      <c r="L51" s="125"/>
      <c r="M51" s="126" t="str">
        <f>IF(VLOOKUP(R51,NP,32,FALSE)="","",IF(VLOOKUP(R51,NP,32,FALSE)=0,"",VLOOKUP(R51,NP,32,FALSE)))</f>
        <v/>
      </c>
      <c r="N51" s="127" t="str">
        <f>IF(VLOOKUP(R51,NP,33,FALSE)="","",IF(VLOOKUP(R51,NP,34,FALSE)=2,"",VLOOKUP(R51,NP,34,FALSE)))</f>
        <v/>
      </c>
      <c r="O51" s="127"/>
      <c r="P51" s="128" t="str">
        <f>IF(VLOOKUP(R51,NP,33,FALSE)="","",IF(VLOOKUP(R51,NP,33,FALSE)=0,"",VLOOKUP(R51,NP,33,FALSE)))</f>
        <v/>
      </c>
      <c r="Q51" s="137"/>
      <c r="R51" s="147">
        <f>BX200+1</f>
        <v>441</v>
      </c>
      <c r="AR51" s="174" t="str">
        <f>IF(OR(AR50="",VLOOKUP(AR48,NP,20,FALSE)=0),"",IF(LEN(VLOOKUP(AR48,NP,20,FALSE))=7,VLOOKUP(AR48,NP,20,FALSE),VLOOKUP(AR48,NP,20,FALSE)))</f>
        <v/>
      </c>
      <c r="AS51" s="27" t="str">
        <f>IF(AR50="","",CONCATENATE(VLOOKUP(AR48,NP,18,FALSE)," pts - ",VLOOKUP(AR48,NP,21,FALSE)))</f>
        <v/>
      </c>
      <c r="AT51" s="27"/>
      <c r="AU51" s="97"/>
      <c r="AV51" s="27"/>
      <c r="AW51" s="27"/>
      <c r="AX51" s="97"/>
      <c r="AY51" s="27"/>
      <c r="BX51" s="148">
        <f>Z190+1</f>
        <v>433</v>
      </c>
      <c r="BY51" s="125" t="s">
        <v>67</v>
      </c>
      <c r="BZ51" s="125"/>
      <c r="CA51" s="126" t="str">
        <f>IF(VLOOKUP(BX51,NP,32,FALSE)="","",IF(VLOOKUP(BX51,NP,32,FALSE)=0,"",VLOOKUP(BX51,NP,32,FALSE)))</f>
        <v/>
      </c>
      <c r="CB51" s="127" t="str">
        <f>IF(VLOOKUP(BX51,NP,33,FALSE)="","",IF(VLOOKUP(BX51,NP,34,FALSE)=2,"",VLOOKUP(BX51,NP,34,FALSE)))</f>
        <v/>
      </c>
      <c r="CC51" s="127"/>
      <c r="CD51" s="128" t="str">
        <f>IF(VLOOKUP(BX51,NP,33,FALSE)="","",IF(VLOOKUP(BX51,NP,33,FALSE)=0,"",VLOOKUP(BX51,NP,33,FALSE)))</f>
        <v/>
      </c>
      <c r="CE51" s="137"/>
      <c r="CF51" s="83" t="str">
        <f>IF(VLOOKUP(BX51,NP,12,FALSE)=1,VLOOKUP(BX51,NP,4,FALSE),IF(VLOOKUP(BX51,NP,22,FALSE)=1,VLOOKUP(BX51,NP,14,FALSE),""))</f>
        <v/>
      </c>
      <c r="CG51" s="20" t="str">
        <f>IF(CF51="","",IF(VLOOKUP(BX51,NP,12,FALSE)=1,CONCATENATE(VLOOKUP(BX51,NP,5,FALSE),"  ",VLOOKUP(BX51,NP,6,FALSE)),IF(VLOOKUP(BX51,NP,22,FALSE)=1,CONCATENATE(VLOOKUP(BX51,NP,15,FALSE),"  ",VLOOKUP(BX51,NP,16,FALSE)),"")))</f>
        <v/>
      </c>
      <c r="CH51" s="20"/>
      <c r="CI51" s="20"/>
      <c r="CJ51" s="20"/>
      <c r="CK51" s="20"/>
      <c r="CL51" s="20"/>
      <c r="CM51" s="20"/>
      <c r="CN51" s="176">
        <v>97</v>
      </c>
      <c r="CO51" s="50" t="s">
        <v>110</v>
      </c>
    </row>
    <row r="52" spans="1:93" ht="12" customHeight="1">
      <c r="A52" s="178"/>
      <c r="B52" s="16"/>
      <c r="C52" s="64" t="str">
        <f>IF(J51="","",IF(VLOOKUP(R51,NP,12,FALSE)=1,CONCATENATE(VLOOKUP(R51,NP,8,FALSE)," pts - ",VLOOKUP(R51,NP,11,FALSE)),IF(VLOOKUP(R51,NP,22,FALSE)=1,CONCATENATE(VLOOKUP(R51,NP,18,FALSE)," pts - ",VLOOKUP(R51,NP,21,FALSE)),"")))</f>
        <v/>
      </c>
      <c r="D52" s="64"/>
      <c r="E52" s="64"/>
      <c r="F52" s="64"/>
      <c r="G52" s="64"/>
      <c r="H52" s="64"/>
      <c r="I52" s="64"/>
      <c r="J52" s="87"/>
      <c r="AQ52" s="185">
        <v>66</v>
      </c>
      <c r="AR52" s="84" t="str">
        <f>IF(VLOOKUP(AR54,NP,4,FALSE)=0,"",VLOOKUP(AR54,NP,4,FALSE))</f>
        <v/>
      </c>
      <c r="AS52" s="20" t="str">
        <f>IF(AR52="","",CONCATENATE(VLOOKUP(AR54,NP,5,FALSE),"  ",VLOOKUP(AR54,NP,6,FALSE)))</f>
        <v/>
      </c>
      <c r="AT52" s="20"/>
      <c r="AU52" s="92"/>
      <c r="AV52" s="20"/>
      <c r="AW52" s="20"/>
      <c r="AX52" s="92"/>
      <c r="AY52" s="20"/>
      <c r="CF52" s="25"/>
      <c r="CG52" s="21" t="str">
        <f>IF(CF51="","",IF(VLOOKUP(BX51,NP,12,FALSE)=1,CONCATENATE(VLOOKUP(BX51,NP,8,FALSE)," pts - ",VLOOKUP(BX51,NP,11,FALSE)),IF(VLOOKUP(BX51,NP,22,FALSE)=1,CONCATENATE(VLOOKUP(BX51,NP,18,FALSE)," pts - ",VLOOKUP(BX51,NP,21,FALSE)),"")))</f>
        <v/>
      </c>
      <c r="CH52" s="21"/>
      <c r="CI52" s="21"/>
      <c r="CJ52" s="21"/>
      <c r="CK52" s="21"/>
      <c r="CL52" s="21"/>
      <c r="CM52" s="21"/>
      <c r="CN52" s="178"/>
    </row>
    <row r="53" spans="1:93" ht="12" customHeight="1">
      <c r="A53" s="178"/>
      <c r="B53" s="16"/>
      <c r="C53" s="64" t="str">
        <f>IF(J51="","",CONCATENATE(IF(VLOOKUP(R51,NP,23,FALSE)="","",IF(VLOOKUP(R51,NP,12,FALSE)=1,VLOOKUP(R51,NP,23,FALSE),-VLOOKUP(R51,NP,23,FALSE))),IF(VLOOKUP(R51,NP,24,FALSE)="","",CONCATENATE(" / ",IF(VLOOKUP(R51,NP,12,FALSE)=1,VLOOKUP(R51,NP,24,FALSE),-VLOOKUP(R51,NP,24,FALSE)))),IF(VLOOKUP(R51,NP,25,FALSE)="","",CONCATENATE(" / ",IF(VLOOKUP(R51,NP,12,FALSE)=1,VLOOKUP(R51,NP,25,FALSE),-VLOOKUP(R51,NP,25,FALSE)))),IF(VLOOKUP(R51,NP,26,FALSE)="","",CONCATENATE(" / ",IF(VLOOKUP(R51,NP,12,FALSE)=1,VLOOKUP(R51,NP,26,FALSE),-VLOOKUP(R51,NP,26,FALSE)))),IF(VLOOKUP(R51,NP,27,FALSE)="","",CONCATENATE(" / ",IF(VLOOKUP(R51,NP,12,FALSE)=1,VLOOKUP(R51,NP,27,FALSE),-VLOOKUP(R51,NP,27,FALSE)))),IF(VLOOKUP(R51,NP,28)="","",CONCATENATE(" / ",IF(VLOOKUP(R51,NP,12)=1,VLOOKUP(R51,NP,28),-VLOOKUP(R51,NP,28)))),IF(VLOOKUP(R51,NP,29)="","",CONCATENATE(" / ",IF(VLOOKUP(R51,NP,12)=1,VLOOKUP(R51,NP,29),-VLOOKUP(R51,NP,29))))))</f>
        <v/>
      </c>
      <c r="D53" s="64"/>
      <c r="E53" s="64"/>
      <c r="F53" s="64"/>
      <c r="G53" s="64"/>
      <c r="H53" s="64"/>
      <c r="I53" s="64"/>
      <c r="J53" s="87"/>
      <c r="AP53" s="118">
        <f>AQ52</f>
        <v>66</v>
      </c>
      <c r="AQ53" s="186"/>
      <c r="AR53" s="174" t="str">
        <f>IF(OR(AR52="",VLOOKUP(AR54,NP,10,FALSE)=0),"",IF(LEN(VLOOKUP(AR54,NP,10,FALSE))=7,VLOOKUP(AR54,NP,10,FALSE),VLOOKUP(AR54,NP,10,FALSE)))</f>
        <v/>
      </c>
      <c r="AS53" s="27" t="str">
        <f>IF(AR52="","",CONCATENATE(VLOOKUP(AR54,NP,8,FALSE)," pts - ",VLOOKUP(AR54,NP,11,FALSE)))</f>
        <v/>
      </c>
      <c r="AT53" s="27"/>
      <c r="AU53" s="97"/>
      <c r="AV53" s="27"/>
      <c r="AW53" s="27"/>
      <c r="AX53" s="97"/>
      <c r="AY53" s="85"/>
      <c r="AZ53" s="180">
        <f>AQ56</f>
        <v>71</v>
      </c>
      <c r="BA53" s="120"/>
      <c r="BB53" s="121"/>
      <c r="BC53" s="122"/>
      <c r="BD53" s="121"/>
      <c r="BE53" s="121"/>
      <c r="BF53" s="122"/>
      <c r="BG53" s="4"/>
      <c r="CF53" s="26"/>
      <c r="CG53" s="21" t="str">
        <f>IF(CF51="","",CONCATENATE(IF(VLOOKUP(BX51,NP,23,FALSE)="","",IF(VLOOKUP(BX51,NP,12,FALSE)=1,VLOOKUP(BX51,NP,23,FALSE),-VLOOKUP(BX51,NP,23,FALSE))),IF(VLOOKUP(BX51,NP,24,FALSE)="","",CONCATENATE(" / ",IF(VLOOKUP(BX51,NP,12,FALSE)=1,VLOOKUP(BX51,NP,24,FALSE),-VLOOKUP(BX51,NP,24,FALSE)))),IF(VLOOKUP(BX51,NP,25,FALSE)="","",CONCATENATE(" / ",IF(VLOOKUP(BX51,NP,12,FALSE)=1,VLOOKUP(BX51,NP,25,FALSE),-VLOOKUP(BX51,NP,25,FALSE)))),IF(VLOOKUP(BX51,NP,26,FALSE)="","",CONCATENATE(" / ",IF(VLOOKUP(BX51,NP,12,FALSE)=1,VLOOKUP(BX51,NP,26,FALSE),-VLOOKUP(BX51,NP,26,FALSE)))),IF(VLOOKUP(BX51,NP,27,FALSE)="","",CONCATENATE(" / ",IF(VLOOKUP(BX51,NP,12,FALSE)=1,VLOOKUP(BX51,NP,27,FALSE),-VLOOKUP(BX51,NP,27,FALSE)))),IF(VLOOKUP(BX51,NP,28)="","",CONCATENATE(" / ",IF(VLOOKUP(BX51,NP,12)=1,VLOOKUP(BX51,NP,28),-VLOOKUP(BX51,NP,28)))),IF(VLOOKUP(BX51,NP,29)="","",CONCATENATE(" / ",IF(VLOOKUP(BX51,NP,12)=1,VLOOKUP(BX51,NP,29),-VLOOKUP(BX51,NP,29))))))</f>
        <v/>
      </c>
      <c r="CH53" s="21"/>
      <c r="CI53" s="21"/>
      <c r="CJ53" s="21"/>
      <c r="CK53" s="21"/>
      <c r="CL53" s="21"/>
      <c r="CM53" s="21"/>
      <c r="CN53" s="178"/>
    </row>
    <row r="54" spans="1:93" ht="12" customHeight="1">
      <c r="A54" s="181"/>
      <c r="B54" s="16"/>
      <c r="J54" s="87"/>
      <c r="AI54" s="20" t="str">
        <f>IF(AP54="","",IF(VLOOKUP(AR54,NP,12,FALSE)=0,CONCATENATE(VLOOKUP(AR54,NP,5,FALSE),"  ",VLOOKUP(AR54,NP,6,FALSE)),IF(VLOOKUP(AR54,NP,22,FALSE)=0,CONCATENATE(VLOOKUP(AR54,NP,15,FALSE),"  ",VLOOKUP(AR54,NP,16,FALSE)),"")))</f>
        <v/>
      </c>
      <c r="AJ54" s="20"/>
      <c r="AK54" s="92"/>
      <c r="AL54" s="20"/>
      <c r="AM54" s="20"/>
      <c r="AN54" s="92"/>
      <c r="AO54" s="20"/>
      <c r="AP54" s="90" t="str">
        <f>IF(AND(VLOOKUP(AR54,NP,12,FALSE)=0,VLOOKUP(AR54,NP,22,FALSE)=0),"",IF(VLOOKUP(AR54,NP,12,FALSE)=0,VLOOKUP(AR54,NP,4,FALSE),IF(VLOOKUP(AR54,NP,22,FALSE)=0,VLOOKUP(AR54,NP,14,FALSE),"")))</f>
        <v/>
      </c>
      <c r="AQ54" s="136"/>
      <c r="AR54" s="124">
        <f>AR48+1</f>
        <v>377</v>
      </c>
      <c r="AS54" s="125" t="s">
        <v>67</v>
      </c>
      <c r="AT54" s="125"/>
      <c r="AU54" s="126" t="str">
        <f>IF(VLOOKUP(AR54,NP,32,FALSE)="","",IF(VLOOKUP(AR54,NP,32,FALSE)=0,"",VLOOKUP(AR54,NP,32,FALSE)))</f>
        <v/>
      </c>
      <c r="AV54" s="127" t="str">
        <f>IF(VLOOKUP(AR54,NP,33,FALSE)="","",IF(VLOOKUP(AR54,NP,34,FALSE)=2,"",VLOOKUP(AR54,NP,34,FALSE)))</f>
        <v/>
      </c>
      <c r="AW54" s="127"/>
      <c r="AX54" s="128" t="str">
        <f>IF(VLOOKUP(AR54,NP,33,FALSE)="","",IF(VLOOKUP(AR54,NP,33,FALSE)=0,"",VLOOKUP(AR54,NP,33,FALSE)))</f>
        <v/>
      </c>
      <c r="AY54" s="129"/>
      <c r="AZ54" s="83" t="str">
        <f>IF(VLOOKUP(AZ57,NP,4,FALSE)=0,"",VLOOKUP(AZ57,NP,4,FALSE))</f>
        <v/>
      </c>
      <c r="BA54" s="20" t="str">
        <f>IF(AZ54="","",CONCATENATE(VLOOKUP(AZ57,NP,5,FALSE),"  ",VLOOKUP(AZ57,NP,6,FALSE)))</f>
        <v/>
      </c>
      <c r="BB54" s="20"/>
      <c r="BC54" s="92"/>
      <c r="BD54" s="20"/>
      <c r="BE54" s="20"/>
      <c r="BF54" s="92"/>
      <c r="BG54" s="20"/>
      <c r="CF54" s="22"/>
    </row>
    <row r="55" spans="1:93" ht="12" customHeight="1">
      <c r="A55" s="181"/>
      <c r="B55" s="16"/>
      <c r="J55" s="87"/>
      <c r="AH55" s="71"/>
      <c r="AI55" s="64" t="str">
        <f>IF(AP54="","",IF(VLOOKUP(AR54,NP,12,FALSE)=0,CONCATENATE(VLOOKUP(AR54,NP,8,FALSE)," pts - ",VLOOKUP(AR54,NP,11,FALSE)),IF(VLOOKUP(AR54,NP,22,FALSE)=0,CONCATENATE(VLOOKUP(AR54,NP,18,FALSE)," pts - ",VLOOKUP(AR54,NP,21,FALSE)),"")))</f>
        <v/>
      </c>
      <c r="AJ55" s="64"/>
      <c r="AK55" s="107"/>
      <c r="AL55" s="64"/>
      <c r="AM55" s="64"/>
      <c r="AN55" s="107"/>
      <c r="AO55" s="64"/>
      <c r="AP55" s="72"/>
      <c r="AQ55" s="136"/>
      <c r="AR55" s="2"/>
      <c r="AS55" s="120"/>
      <c r="AT55" s="120"/>
      <c r="AU55" s="130"/>
      <c r="AV55" s="120"/>
      <c r="AW55" s="120"/>
      <c r="AX55" s="130"/>
      <c r="AY55" s="131"/>
      <c r="AZ55" s="26"/>
      <c r="BA55" s="21" t="str">
        <f>IF(AZ54="","",CONCATENATE(VLOOKUP(AZ57,NP,8,FALSE)," pts - ",VLOOKUP(AZ57,NP,11,FALSE)))</f>
        <v/>
      </c>
      <c r="BB55" s="21"/>
      <c r="BC55" s="17"/>
      <c r="BD55" s="21"/>
      <c r="BE55" s="21"/>
      <c r="BF55" s="17"/>
      <c r="BG55" s="21"/>
      <c r="BH55" s="22"/>
      <c r="CF55" s="22"/>
    </row>
    <row r="56" spans="1:93" ht="12" customHeight="1">
      <c r="A56" s="181"/>
      <c r="B56" s="16"/>
      <c r="J56" s="87"/>
      <c r="AH56" s="132">
        <f>AP61</f>
        <v>79</v>
      </c>
      <c r="AQ56" s="187">
        <v>71</v>
      </c>
      <c r="AR56" s="84" t="str">
        <f>IF(VLOOKUP(AR54,NP,14,FALSE)=0,"",VLOOKUP(AR54,NP,14,FALSE))</f>
        <v/>
      </c>
      <c r="AS56" s="20" t="str">
        <f>IF(AR56="","",CONCATENATE(VLOOKUP(AR54,NP,15,FALSE),"  ",VLOOKUP(AR54,NP,16,FALSE)))</f>
        <v/>
      </c>
      <c r="AT56" s="134"/>
      <c r="AU56" s="135"/>
      <c r="AV56" s="134"/>
      <c r="AW56" s="134"/>
      <c r="AX56" s="135"/>
      <c r="AY56" s="86"/>
      <c r="AZ56" s="26"/>
      <c r="BA56" s="21" t="str">
        <f>IF(AZ54="","",CONCATENATE(IF(VLOOKUP(AR54,NP,23,FALSE)="","",IF(VLOOKUP(AR54,NP,12,FALSE)=1,VLOOKUP(AR54,NP,23,FALSE),-VLOOKUP(AR54,NP,23,FALSE))),IF(VLOOKUP(AR54,NP,24,FALSE)="","",CONCATENATE(" / ",IF(VLOOKUP(AR54,NP,12,FALSE)=1,VLOOKUP(AR54,NP,24,FALSE),-VLOOKUP(AR54,NP,24,FALSE)))),IF(VLOOKUP(AR54,NP,25,FALSE)="","",CONCATENATE(" / ",IF(VLOOKUP(AR54,NP,12,FALSE)=1,VLOOKUP(AR54,NP,25,FALSE),-VLOOKUP(AR54,NP,25,FALSE)))),IF(VLOOKUP(AR54,NP,26,FALSE)="","",CONCATENATE(" / ",IF(VLOOKUP(AR54,NP,12,FALSE)=1,VLOOKUP(AR54,NP,26,FALSE),-VLOOKUP(AR54,NP,26,FALSE)))),IF(VLOOKUP(AR54,NP,27,FALSE)="","",CONCATENATE(" / ",IF(VLOOKUP(AR54,NP,12,FALSE)=1,VLOOKUP(AR54,NP,27,FALSE),-VLOOKUP(AR54,NP,27,FALSE)))),IF(VLOOKUP(AR54,NP,28)="","",CONCATENATE(" / ",IF(VLOOKUP(AR54,NP,12)=1,VLOOKUP(AR54,NP,28),-VLOOKUP(AR54,NP,28)))),IF(VLOOKUP(AR54,NP,29)="","",CONCATENATE(" / ",IF(VLOOKUP(AR54,NP,12)=1,VLOOKUP(AR54,NP,29),-VLOOKUP(AR54,NP,29))))))</f>
        <v/>
      </c>
      <c r="BB56" s="21"/>
      <c r="BC56" s="17"/>
      <c r="BD56" s="21"/>
      <c r="BE56" s="21"/>
      <c r="BF56" s="17"/>
      <c r="BG56" s="21"/>
      <c r="BH56" s="136">
        <f>AZ53</f>
        <v>71</v>
      </c>
      <c r="CF56" s="22"/>
    </row>
    <row r="57" spans="1:93" ht="12" customHeight="1">
      <c r="A57" s="181"/>
      <c r="B57" s="16"/>
      <c r="J57" s="87"/>
      <c r="AA57" s="20" t="str">
        <f>IF(AH57="","",CONCATENATE(VLOOKUP(AH63,NP,5,FALSE),"  ",VLOOKUP(AH63,NP,6,FALSE)))</f>
        <v/>
      </c>
      <c r="AB57" s="20"/>
      <c r="AC57" s="92"/>
      <c r="AD57" s="20"/>
      <c r="AE57" s="20"/>
      <c r="AF57" s="92"/>
      <c r="AG57" s="20"/>
      <c r="AH57" s="90" t="str">
        <f>IF(VLOOKUP(AH63,NP,4,FALSE)=0,"",VLOOKUP(AH63,NP,4,FALSE))</f>
        <v/>
      </c>
      <c r="AI57" s="125" t="s">
        <v>67</v>
      </c>
      <c r="AJ57" s="125"/>
      <c r="AK57" s="126" t="str">
        <f>IF(VLOOKUP(AP57,NP,32,FALSE)="","",IF(VLOOKUP(AP57,NP,32,FALSE)=0,"",VLOOKUP(AP57,NP,32,FALSE)))</f>
        <v/>
      </c>
      <c r="AL57" s="127" t="str">
        <f>IF(VLOOKUP(AP57,NP,33,FALSE)="","",IF(VLOOKUP(AP57,NP,34,FALSE)=2,"",VLOOKUP(AP57,NP,34,FALSE)))</f>
        <v/>
      </c>
      <c r="AM57" s="127"/>
      <c r="AN57" s="128" t="str">
        <f>IF(VLOOKUP(AP57,NP,33,FALSE)="","",IF(VLOOKUP(AP57,NP,33,FALSE)=0,"",VLOOKUP(AP57,NP,33,FALSE)))</f>
        <v/>
      </c>
      <c r="AO57" s="137"/>
      <c r="AP57" s="138">
        <f>AP45+1</f>
        <v>397</v>
      </c>
      <c r="AR57" s="174" t="str">
        <f>IF(OR(AR56="",VLOOKUP(AR54,NP,20,FALSE)=0),"",IF(LEN(VLOOKUP(AR54,NP,20,FALSE))=7,VLOOKUP(AR54,NP,20,FALSE),VLOOKUP(AR54,NP,20,FALSE)))</f>
        <v/>
      </c>
      <c r="AS57" s="27" t="str">
        <f>IF(AR56="","",CONCATENATE(VLOOKUP(AR54,NP,18,FALSE)," pts - ",VLOOKUP(AR54,NP,21,FALSE)))</f>
        <v/>
      </c>
      <c r="AT57" s="27"/>
      <c r="AU57" s="97"/>
      <c r="AV57" s="27"/>
      <c r="AW57" s="27"/>
      <c r="AX57" s="97"/>
      <c r="AY57" s="27"/>
      <c r="AZ57" s="139">
        <f>AZ45+1</f>
        <v>389</v>
      </c>
      <c r="BA57" s="125" t="s">
        <v>67</v>
      </c>
      <c r="BB57" s="125"/>
      <c r="BC57" s="126" t="str">
        <f>IF(VLOOKUP(AZ57,NP,32,FALSE)="","",IF(VLOOKUP(AZ57,NP,32,FALSE)=0,"",VLOOKUP(AZ57,NP,32,FALSE)))</f>
        <v/>
      </c>
      <c r="BD57" s="127" t="str">
        <f>IF(VLOOKUP(AZ57,NP,33,FALSE)="","",IF(VLOOKUP(AZ57,NP,34,FALSE)=2,"",VLOOKUP(AZ57,NP,34,FALSE)))</f>
        <v/>
      </c>
      <c r="BE57" s="127"/>
      <c r="BF57" s="128" t="str">
        <f>IF(VLOOKUP(AZ57,NP,33,FALSE)="","",IF(VLOOKUP(AZ57,NP,33,FALSE)=0,"",VLOOKUP(AZ57,NP,33,FALSE)))</f>
        <v/>
      </c>
      <c r="BG57" s="137"/>
      <c r="BH57" s="83" t="str">
        <f>IF(VLOOKUP(BH63,NP,4,FALSE)=0,"",VLOOKUP(BH63,NP,4,FALSE))</f>
        <v/>
      </c>
      <c r="BI57" s="20" t="str">
        <f>IF(BH57="","",CONCATENATE(VLOOKUP(BH63,NP,5,FALSE),"  ",VLOOKUP(BH63,NP,6,FALSE)))</f>
        <v/>
      </c>
      <c r="BJ57" s="20"/>
      <c r="BK57" s="92"/>
      <c r="BL57" s="20"/>
      <c r="BM57" s="20"/>
      <c r="BN57" s="92"/>
      <c r="BO57" s="20"/>
      <c r="CF57" s="22"/>
    </row>
    <row r="58" spans="1:93" ht="12" customHeight="1">
      <c r="A58" s="181"/>
      <c r="B58" s="16"/>
      <c r="J58" s="87"/>
      <c r="Z58" s="71"/>
      <c r="AA58" s="64" t="str">
        <f>IF(AH57="","",CONCATENATE(VLOOKUP(AH63,NP,8,FALSE)," pts - ",VLOOKUP(AH63,NP,11,FALSE)))</f>
        <v/>
      </c>
      <c r="AB58" s="64"/>
      <c r="AC58" s="107"/>
      <c r="AD58" s="64"/>
      <c r="AE58" s="64"/>
      <c r="AF58" s="107"/>
      <c r="AG58" s="64"/>
      <c r="AH58" s="72"/>
      <c r="AQ58" s="185">
        <v>74</v>
      </c>
      <c r="AR58" s="84" t="str">
        <f>IF(VLOOKUP(AR60,NP,4,FALSE)=0,"",VLOOKUP(AR60,NP,4,FALSE))</f>
        <v/>
      </c>
      <c r="AS58" s="20" t="str">
        <f>IF(AR58="","",CONCATENATE(VLOOKUP(AR60,NP,5,FALSE),"  ",VLOOKUP(AR60,NP,6,FALSE)))</f>
        <v/>
      </c>
      <c r="AT58" s="20"/>
      <c r="AU58" s="92"/>
      <c r="AV58" s="20"/>
      <c r="AW58" s="20"/>
      <c r="AX58" s="92"/>
      <c r="AY58" s="20"/>
      <c r="AZ58" s="2"/>
      <c r="BA58" s="121"/>
      <c r="BB58" s="121"/>
      <c r="BC58" s="122"/>
      <c r="BD58" s="121"/>
      <c r="BE58" s="121"/>
      <c r="BF58" s="122"/>
      <c r="BG58" s="4"/>
      <c r="BH58" s="25"/>
      <c r="BI58" s="21" t="str">
        <f>IF(BH57="","",CONCATENATE(VLOOKUP(BH63,NP,8,FALSE)," pts - ",VLOOKUP(BH63,NP,11,FALSE)))</f>
        <v/>
      </c>
      <c r="BJ58" s="21"/>
      <c r="BK58" s="17"/>
      <c r="BL58" s="21"/>
      <c r="BM58" s="21"/>
      <c r="BN58" s="17"/>
      <c r="BO58" s="21"/>
      <c r="BP58" s="22"/>
      <c r="CF58" s="22"/>
    </row>
    <row r="59" spans="1:93" ht="12" customHeight="1">
      <c r="A59" s="181"/>
      <c r="B59" s="16"/>
      <c r="J59" s="87"/>
      <c r="Z59" s="71"/>
      <c r="AA59" s="64" t="str">
        <f>IF(AH57="","",CONCATENATE(IF(VLOOKUP(AP57,NP,23,FALSE)="","",IF(VLOOKUP(AP57,NP,12,FALSE)=1,VLOOKUP(AP57,NP,23,FALSE),-VLOOKUP(AP57,NP,23,FALSE))),IF(VLOOKUP(AP57,NP,24,FALSE)="","",CONCATENATE(" / ",IF(VLOOKUP(AP57,NP,12,FALSE)=1,VLOOKUP(AP57,NP,24,FALSE),-VLOOKUP(AP57,NP,24,FALSE)))),IF(VLOOKUP(AP57,NP,25,FALSE)="","",CONCATENATE(" / ",IF(VLOOKUP(AP57,NP,12,FALSE)=1,VLOOKUP(AP57,NP,25,FALSE),-VLOOKUP(AP57,NP,25,FALSE)))),IF(VLOOKUP(AP57,NP,26,FALSE)="","",CONCATENATE(" / ",IF(VLOOKUP(AP57,NP,12,FALSE)=1,VLOOKUP(AP57,NP,26,FALSE),-VLOOKUP(AP57,NP,26,FALSE)))),IF(VLOOKUP(AP57,NP,27,FALSE)="","",CONCATENATE(" / ",IF(VLOOKUP(AP57,NP,12,FALSE)=1,VLOOKUP(AP57,NP,27,FALSE),-VLOOKUP(AP57,NP,27,FALSE)))),IF(VLOOKUP(AP57,NP,28)="","",CONCATENATE(" / ",IF(VLOOKUP(AP57,NP,12)=1,VLOOKUP(AP57,NP,28),-VLOOKUP(AP57,NP,28)))),IF(VLOOKUP(AP57,NP,29)="","",CONCATENATE(" / ",IF(VLOOKUP(AP57,NP,12)=1,VLOOKUP(AP57,NP,29),-VLOOKUP(AP57,NP,29))))))</f>
        <v/>
      </c>
      <c r="AB59" s="64"/>
      <c r="AC59" s="107"/>
      <c r="AD59" s="64"/>
      <c r="AE59" s="64"/>
      <c r="AF59" s="107"/>
      <c r="AG59" s="64"/>
      <c r="AH59" s="71"/>
      <c r="AI59" s="18"/>
      <c r="AJ59" s="18"/>
      <c r="AK59" s="99"/>
      <c r="AL59" s="18"/>
      <c r="AM59" s="18"/>
      <c r="AN59" s="99"/>
      <c r="AO59" s="18"/>
      <c r="AP59" s="118"/>
      <c r="AQ59" s="186"/>
      <c r="AR59" s="174" t="str">
        <f>IF(OR(AR58="",VLOOKUP(AR60,NP,10,FALSE)=0),"",IF(LEN(VLOOKUP(AR60,NP,10,FALSE))=7,VLOOKUP(AR60,NP,10,FALSE),VLOOKUP(AR60,NP,10,FALSE)))</f>
        <v/>
      </c>
      <c r="AS59" s="21" t="str">
        <f>IF(AR58="","",CONCATENATE(VLOOKUP(AR60,NP,8,FALSE)," pts - ",VLOOKUP(AR60,NP,11,FALSE)))</f>
        <v/>
      </c>
      <c r="AT59" s="21"/>
      <c r="AU59" s="17"/>
      <c r="AV59" s="21"/>
      <c r="AW59" s="21"/>
      <c r="AX59" s="17"/>
      <c r="AY59" s="21"/>
      <c r="AZ59" s="140"/>
      <c r="BA59" s="120"/>
      <c r="BB59" s="121"/>
      <c r="BC59" s="122"/>
      <c r="BD59" s="121"/>
      <c r="BE59" s="121"/>
      <c r="BF59" s="122"/>
      <c r="BG59" s="4"/>
      <c r="BH59" s="26"/>
      <c r="BI59" s="21" t="str">
        <f>IF(BH57="","",CONCATENATE(IF(VLOOKUP(AZ57,NP,23,FALSE)="","",IF(VLOOKUP(AZ57,NP,12,FALSE)=1,VLOOKUP(AZ57,NP,23,FALSE),-VLOOKUP(AZ57,NP,23,FALSE))),IF(VLOOKUP(AZ57,NP,24,FALSE)="","",CONCATENATE(" / ",IF(VLOOKUP(AZ57,NP,12,FALSE)=1,VLOOKUP(AZ57,NP,24,FALSE),-VLOOKUP(AZ57,NP,24,FALSE)))),IF(VLOOKUP(AZ57,NP,25,FALSE)="","",CONCATENATE(" / ",IF(VLOOKUP(AZ57,NP,12,FALSE)=1,VLOOKUP(AZ57,NP,25,FALSE),-VLOOKUP(AZ57,NP,25,FALSE)))),IF(VLOOKUP(AZ57,NP,26,FALSE)="","",CONCATENATE(" / ",IF(VLOOKUP(AZ57,NP,12,FALSE)=1,VLOOKUP(AZ57,NP,26,FALSE),-VLOOKUP(AZ57,NP,26,FALSE)))),IF(VLOOKUP(AZ57,NP,27,FALSE)="","",CONCATENATE(" / ",IF(VLOOKUP(AZ57,NP,12,FALSE)=1,VLOOKUP(AZ57,NP,27,FALSE),-VLOOKUP(AZ57,NP,27,FALSE)))),IF(VLOOKUP(AZ57,NP,28)="","",CONCATENATE(" / ",IF(VLOOKUP(AZ57,NP,12)=1,VLOOKUP(AZ57,NP,28),-VLOOKUP(AZ57,NP,28)))),IF(VLOOKUP(AZ57,NP,29)="","",CONCATENATE(" / ",IF(VLOOKUP(AZ57,NP,12)=1,VLOOKUP(AZ57,NP,29),-VLOOKUP(AZ57,NP,29))))))</f>
        <v/>
      </c>
      <c r="BJ59" s="21"/>
      <c r="BK59" s="17"/>
      <c r="BL59" s="21"/>
      <c r="BM59" s="21"/>
      <c r="BN59" s="17"/>
      <c r="BO59" s="21"/>
      <c r="BP59" s="22"/>
      <c r="CF59" s="22"/>
    </row>
    <row r="60" spans="1:93" ht="12" customHeight="1">
      <c r="A60" s="181"/>
      <c r="B60" s="16"/>
      <c r="J60" s="87"/>
      <c r="Z60" s="71"/>
      <c r="AH60" s="71"/>
      <c r="AI60" s="20" t="str">
        <f>IF(AP60="","",IF(VLOOKUP(AR60,NP,12,FALSE)=0,CONCATENATE(VLOOKUP(AR60,NP,5,FALSE),"  ",VLOOKUP(AR60,NP,6,FALSE)),IF(VLOOKUP(AR60,NP,22,FALSE)=0,CONCATENATE(VLOOKUP(AR60,NP,15,FALSE),"  ",VLOOKUP(AR60,NP,16,FALSE)),"")))</f>
        <v/>
      </c>
      <c r="AJ60" s="20"/>
      <c r="AK60" s="92"/>
      <c r="AL60" s="20"/>
      <c r="AM60" s="20"/>
      <c r="AN60" s="92"/>
      <c r="AO60" s="20"/>
      <c r="AP60" s="90" t="str">
        <f>IF(AND(VLOOKUP(AR60,NP,12,FALSE)=0,VLOOKUP(AR60,NP,22,FALSE)=0),"",IF(VLOOKUP(AR60,NP,12,FALSE)=0,VLOOKUP(AR60,NP,4,FALSE),IF(VLOOKUP(AR60,NP,22,FALSE)=0,VLOOKUP(AR60,NP,14,FALSE),"")))</f>
        <v/>
      </c>
      <c r="AQ60" s="136"/>
      <c r="AR60" s="124">
        <f>AR54+1</f>
        <v>378</v>
      </c>
      <c r="AS60" s="125" t="s">
        <v>67</v>
      </c>
      <c r="AT60" s="125"/>
      <c r="AU60" s="126" t="str">
        <f>IF(VLOOKUP(AR60,NP,32,FALSE)="","",IF(VLOOKUP(AR60,NP,32,FALSE)=0,"",VLOOKUP(AR60,NP,32,FALSE)))</f>
        <v/>
      </c>
      <c r="AV60" s="127" t="str">
        <f>IF(VLOOKUP(AR60,NP,33,FALSE)="","",IF(VLOOKUP(AR60,NP,34,FALSE)=2,"",VLOOKUP(AR60,NP,34,FALSE)))</f>
        <v/>
      </c>
      <c r="AW60" s="127"/>
      <c r="AX60" s="128" t="str">
        <f>IF(VLOOKUP(AR60,NP,33,FALSE)="","",IF(VLOOKUP(AR60,NP,33,FALSE)=0,"",VLOOKUP(AR60,NP,33,FALSE)))</f>
        <v/>
      </c>
      <c r="AY60" s="137"/>
      <c r="AZ60" s="83" t="str">
        <f>IF(VLOOKUP(AZ57,NP,14,FALSE)=0,"",VLOOKUP(AZ57,NP,14,FALSE))</f>
        <v/>
      </c>
      <c r="BA60" s="20" t="str">
        <f>IF(AZ60="","",CONCATENATE(VLOOKUP(AZ57,NP,15,FALSE),"  ",VLOOKUP(AZ57,NP,16,FALSE)))</f>
        <v/>
      </c>
      <c r="BB60" s="20"/>
      <c r="BC60" s="92"/>
      <c r="BD60" s="20"/>
      <c r="BE60" s="20"/>
      <c r="BF60" s="92"/>
      <c r="BG60" s="20"/>
      <c r="BH60" s="22"/>
      <c r="BP60" s="22"/>
      <c r="CF60" s="22"/>
    </row>
    <row r="61" spans="1:93" ht="12" customHeight="1">
      <c r="A61" s="181"/>
      <c r="B61" s="16"/>
      <c r="J61" s="87"/>
      <c r="Z61" s="71"/>
      <c r="AI61" s="64" t="str">
        <f>IF(AP60="","",IF(VLOOKUP(AR60,NP,12,FALSE)=0,CONCATENATE(VLOOKUP(AR60,NP,8,FALSE)," pts - ",VLOOKUP(AR60,NP,11,FALSE)),IF(VLOOKUP(AR60,NP,22,FALSE)=0,CONCATENATE(VLOOKUP(AR60,NP,18,FALSE)," pts - ",VLOOKUP(AR60,NP,21,FALSE)),"")))</f>
        <v/>
      </c>
      <c r="AJ61" s="64"/>
      <c r="AK61" s="107"/>
      <c r="AL61" s="64"/>
      <c r="AM61" s="64"/>
      <c r="AN61" s="107"/>
      <c r="AO61" s="64"/>
      <c r="AP61" s="118">
        <f>AQ62</f>
        <v>79</v>
      </c>
      <c r="AQ61" s="136"/>
      <c r="AR61" s="2"/>
      <c r="AS61" s="120"/>
      <c r="AT61" s="120"/>
      <c r="AU61" s="130"/>
      <c r="AV61" s="120"/>
      <c r="AW61" s="120"/>
      <c r="AX61" s="130"/>
      <c r="AY61" s="141"/>
      <c r="AZ61" s="180">
        <f>AQ58</f>
        <v>74</v>
      </c>
      <c r="BA61" s="27" t="str">
        <f>IF(AZ60="","",CONCATENATE(VLOOKUP(AZ57,NP,18,FALSE)," pts - ",VLOOKUP(AZ57,NP,21,FALSE)))</f>
        <v/>
      </c>
      <c r="BB61" s="27"/>
      <c r="BC61" s="97"/>
      <c r="BD61" s="27"/>
      <c r="BE61" s="27"/>
      <c r="BF61" s="97"/>
      <c r="BG61" s="27"/>
      <c r="BP61" s="22"/>
      <c r="CF61" s="22"/>
    </row>
    <row r="62" spans="1:93" ht="12" customHeight="1">
      <c r="A62" s="181"/>
      <c r="B62" s="16"/>
      <c r="J62" s="87"/>
      <c r="Z62" s="132">
        <f>AH56</f>
        <v>79</v>
      </c>
      <c r="AP62" s="71"/>
      <c r="AQ62" s="187">
        <v>79</v>
      </c>
      <c r="AR62" s="84" t="str">
        <f>IF(VLOOKUP(AR60,NP,14,FALSE)=0,"",VLOOKUP(AR60,NP,14,FALSE))</f>
        <v/>
      </c>
      <c r="AS62" s="20" t="str">
        <f>IF(AR62="","",CONCATENATE(VLOOKUP(AR60,NP,15,FALSE),"  ",VLOOKUP(AR60,NP,16,FALSE)))</f>
        <v/>
      </c>
      <c r="AT62" s="134"/>
      <c r="AU62" s="135"/>
      <c r="AV62" s="134"/>
      <c r="AW62" s="134"/>
      <c r="AX62" s="135"/>
      <c r="AY62" s="3"/>
      <c r="AZ62" s="26"/>
      <c r="BA62" s="21" t="str">
        <f>IF(AZ60="","",CONCATENATE(IF(VLOOKUP(AR60,NP,23,FALSE)="","",IF(VLOOKUP(AR60,NP,12,FALSE)=1,VLOOKUP(AR60,NP,23,FALSE),-VLOOKUP(AR60,NP,23,FALSE))),IF(VLOOKUP(AR60,NP,24,FALSE)="","",CONCATENATE(" / ",IF(VLOOKUP(AR60,NP,12,FALSE)=1,VLOOKUP(AR60,NP,24,FALSE),-VLOOKUP(AR60,NP,24,FALSE)))),IF(VLOOKUP(AR60,NP,25,FALSE)="","",CONCATENATE(" / ",IF(VLOOKUP(AR60,NP,12,FALSE)=1,VLOOKUP(AR60,NP,25,FALSE),-VLOOKUP(AR60,NP,25,FALSE)))),IF(VLOOKUP(AR60,NP,26,FALSE)="","",CONCATENATE(" / ",IF(VLOOKUP(AR60,NP,12,FALSE)=1,VLOOKUP(AR60,NP,26,FALSE),-VLOOKUP(AR60,NP,26,FALSE)))),IF(VLOOKUP(AR60,NP,27,FALSE)="","",CONCATENATE(" / ",IF(VLOOKUP(AR60,NP,12,FALSE)=1,VLOOKUP(AR60,NP,27,FALSE),-VLOOKUP(AR60,NP,27,FALSE)))),IF(VLOOKUP(AR60,NP,28)="","",CONCATENATE(" / ",IF(VLOOKUP(AR60,NP,12)=1,VLOOKUP(AR60,NP,28),-VLOOKUP(AR60,NP,28)))),IF(VLOOKUP(AR60,NP,29)="","",CONCATENATE(" / ",IF(VLOOKUP(AR60,NP,12)=1,VLOOKUP(AR60,NP,29),-VLOOKUP(AR60,NP,29))))))</f>
        <v/>
      </c>
      <c r="BB62" s="21"/>
      <c r="BC62" s="17"/>
      <c r="BD62" s="21"/>
      <c r="BE62" s="21"/>
      <c r="BF62" s="17"/>
      <c r="BG62" s="21"/>
      <c r="BP62" s="136">
        <f>BH56</f>
        <v>71</v>
      </c>
      <c r="CF62" s="22"/>
    </row>
    <row r="63" spans="1:93" ht="12" customHeight="1">
      <c r="A63" s="181"/>
      <c r="B63" s="16"/>
      <c r="J63" s="87"/>
      <c r="S63" s="20" t="str">
        <f>IF(Z63="","",CONCATENATE(VLOOKUP(Z75,NP,5,FALSE),"  ",VLOOKUP(Z75,NP,6,FALSE)))</f>
        <v/>
      </c>
      <c r="T63" s="20"/>
      <c r="U63" s="92"/>
      <c r="V63" s="20"/>
      <c r="W63" s="20"/>
      <c r="X63" s="92"/>
      <c r="Y63" s="20"/>
      <c r="Z63" s="82" t="str">
        <f>IF(VLOOKUP(Z75,NP,4,FALSE)=0,"",VLOOKUP(Z75,NP,4,FALSE))</f>
        <v/>
      </c>
      <c r="AA63" s="125" t="s">
        <v>67</v>
      </c>
      <c r="AB63" s="125"/>
      <c r="AC63" s="126" t="str">
        <f>IF(VLOOKUP(AH63,NP,32,FALSE)="","",IF(VLOOKUP(AH63,NP,32,FALSE)=0,"",VLOOKUP(AH63,NP,32,FALSE)))</f>
        <v/>
      </c>
      <c r="AD63" s="127" t="str">
        <f>IF(VLOOKUP(AH63,NP,33,FALSE)="","",IF(VLOOKUP(AH63,NP,34,FALSE)=2,"",VLOOKUP(AH63,NP,34,FALSE)))</f>
        <v/>
      </c>
      <c r="AE63" s="127"/>
      <c r="AF63" s="128" t="str">
        <f>IF(VLOOKUP(AH63,NP,33,FALSE)="","",IF(VLOOKUP(AH63,NP,33,FALSE)=0,"",VLOOKUP(AH63,NP,33,FALSE)))</f>
        <v/>
      </c>
      <c r="AG63" s="137"/>
      <c r="AH63" s="139">
        <f>AH39+1</f>
        <v>411</v>
      </c>
      <c r="AR63" s="174" t="str">
        <f>IF(OR(AR62="",VLOOKUP(AR60,NP,20,FALSE)=0),"",IF(LEN(VLOOKUP(AR60,NP,20,FALSE))=7,VLOOKUP(AR60,NP,20,FALSE),VLOOKUP(AR60,NP,20,FALSE)))</f>
        <v/>
      </c>
      <c r="AS63" s="21" t="str">
        <f>IF(AR62="","",CONCATENATE(VLOOKUP(AR60,NP,18,FALSE)," pts - ",VLOOKUP(AR60,NP,21,FALSE)))</f>
        <v/>
      </c>
      <c r="AT63" s="21"/>
      <c r="AU63" s="17"/>
      <c r="AV63" s="21"/>
      <c r="AW63" s="21"/>
      <c r="AX63" s="17"/>
      <c r="AY63" s="21"/>
      <c r="AZ63" s="141"/>
      <c r="BA63" s="142"/>
      <c r="BB63" s="142"/>
      <c r="BC63" s="143"/>
      <c r="BD63" s="144"/>
      <c r="BE63" s="144"/>
      <c r="BF63" s="143"/>
      <c r="BG63" s="142"/>
      <c r="BH63" s="145">
        <f>BH39+1</f>
        <v>403</v>
      </c>
      <c r="BI63" s="125" t="s">
        <v>67</v>
      </c>
      <c r="BJ63" s="125"/>
      <c r="BK63" s="126" t="str">
        <f>IF(VLOOKUP(BH63,NP,32,FALSE)="","",IF(VLOOKUP(BH63,NP,32,FALSE)=0,"",VLOOKUP(BH63,NP,32,FALSE)))</f>
        <v/>
      </c>
      <c r="BL63" s="127" t="str">
        <f>IF(VLOOKUP(BH63,NP,33,FALSE)="","",IF(VLOOKUP(BH63,NP,34,FALSE)=2,"",VLOOKUP(BH63,NP,34,FALSE)))</f>
        <v/>
      </c>
      <c r="BM63" s="127"/>
      <c r="BN63" s="128" t="str">
        <f>IF(VLOOKUP(BH63,NP,33,FALSE)="","",IF(VLOOKUP(BH63,NP,33,FALSE)=0,"",VLOOKUP(BH63,NP,33,FALSE)))</f>
        <v/>
      </c>
      <c r="BO63" s="137"/>
      <c r="BP63" s="83" t="str">
        <f>IF(VLOOKUP(BP75,NP,4,FALSE)=0,"",VLOOKUP(BP75,NP,4,FALSE))</f>
        <v/>
      </c>
      <c r="BQ63" s="20" t="str">
        <f>IF(BP63="","",CONCATENATE(VLOOKUP(BP75,NP,5,FALSE),"  ",VLOOKUP(BP75,NP,6,FALSE)))</f>
        <v/>
      </c>
      <c r="BR63" s="20"/>
      <c r="BS63" s="92"/>
      <c r="BT63" s="20"/>
      <c r="BU63" s="20"/>
      <c r="BV63" s="92"/>
      <c r="BW63" s="20"/>
      <c r="CF63" s="22"/>
    </row>
    <row r="64" spans="1:93" ht="12" customHeight="1">
      <c r="A64" s="181"/>
      <c r="B64" s="16"/>
      <c r="J64" s="87"/>
      <c r="R64" s="71"/>
      <c r="S64" s="64" t="str">
        <f>IF(Z63="","",CONCATENATE(VLOOKUP(Z75,NP,8,FALSE)," pts - ",VLOOKUP(Z75,NP,11,FALSE)))</f>
        <v/>
      </c>
      <c r="T64" s="64"/>
      <c r="U64" s="107"/>
      <c r="V64" s="64"/>
      <c r="W64" s="64"/>
      <c r="X64" s="107"/>
      <c r="Y64" s="64"/>
      <c r="Z64" s="71"/>
      <c r="AQ64" s="185">
        <v>82</v>
      </c>
      <c r="AR64" s="84" t="str">
        <f>IF(VLOOKUP(AR66,NP,4,FALSE)=0,"",VLOOKUP(AR66,NP,4,FALSE))</f>
        <v/>
      </c>
      <c r="AS64" s="20" t="str">
        <f>IF(AR64="","",CONCATENATE(VLOOKUP(AR66,NP,5,FALSE),"  ",VLOOKUP(AR66,NP,6,FALSE)))</f>
        <v/>
      </c>
      <c r="AT64" s="20"/>
      <c r="AU64" s="92"/>
      <c r="AV64" s="20"/>
      <c r="AW64" s="20"/>
      <c r="AX64" s="92"/>
      <c r="AY64" s="20"/>
      <c r="AZ64" s="2"/>
      <c r="BA64" s="121"/>
      <c r="BB64" s="121"/>
      <c r="BC64" s="122"/>
      <c r="BD64" s="121"/>
      <c r="BE64" s="121"/>
      <c r="BF64" s="122"/>
      <c r="BG64" s="4"/>
      <c r="BP64" s="25"/>
      <c r="BQ64" s="21" t="str">
        <f>IF(BP63="","",CONCATENATE(VLOOKUP(BP75,NP,8,FALSE)," pts - ",VLOOKUP(BP75,NP,11,FALSE)))</f>
        <v/>
      </c>
      <c r="BR64" s="21"/>
      <c r="BS64" s="17"/>
      <c r="BT64" s="21"/>
      <c r="BU64" s="21"/>
      <c r="BV64" s="17"/>
      <c r="BW64" s="21"/>
      <c r="BX64" s="22"/>
      <c r="CF64" s="22"/>
    </row>
    <row r="65" spans="1:93" ht="12" customHeight="1">
      <c r="A65" s="181"/>
      <c r="B65" s="16"/>
      <c r="J65" s="87"/>
      <c r="R65" s="71"/>
      <c r="S65" s="64" t="str">
        <f>IF(Z63="","",CONCATENATE(IF(VLOOKUP(AH63,NP,23,FALSE)="","",IF(VLOOKUP(AH63,NP,12,FALSE)=1,VLOOKUP(AH63,NP,23,FALSE),-VLOOKUP(AH63,NP,23,FALSE))),IF(VLOOKUP(AH63,NP,24,FALSE)="","",CONCATENATE(" / ",IF(VLOOKUP(AH63,NP,12,FALSE)=1,VLOOKUP(AH63,NP,24,FALSE),-VLOOKUP(AH63,NP,24,FALSE)))),IF(VLOOKUP(AH63,NP,25,FALSE)="","",CONCATENATE(" / ",IF(VLOOKUP(AH63,NP,12,FALSE)=1,VLOOKUP(AH63,NP,25,FALSE),-VLOOKUP(AH63,NP,25,FALSE)))),IF(VLOOKUP(AH63,NP,26,FALSE)="","",CONCATENATE(" / ",IF(VLOOKUP(AH63,NP,12,FALSE)=1,VLOOKUP(AH63,NP,26,FALSE),-VLOOKUP(AH63,NP,26,FALSE)))),IF(VLOOKUP(AH63,NP,27,FALSE)="","",CONCATENATE(" / ",IF(VLOOKUP(AH63,NP,12,FALSE)=1,VLOOKUP(AH63,NP,27,FALSE),-VLOOKUP(AH63,NP,27,FALSE)))),IF(VLOOKUP(AH63,NP,28)="","",CONCATENATE(" / ",IF(VLOOKUP(AH63,NP,12)=1,VLOOKUP(AH63,NP,28),-VLOOKUP(AH63,NP,28)))),IF(VLOOKUP(AH63,NP,29)="","",CONCATENATE(" / ",IF(VLOOKUP(AH63,NP,12)=1,VLOOKUP(AH63,NP,29),-VLOOKUP(AH63,NP,29))))))</f>
        <v/>
      </c>
      <c r="T65" s="64"/>
      <c r="U65" s="107"/>
      <c r="V65" s="64"/>
      <c r="W65" s="64"/>
      <c r="X65" s="107"/>
      <c r="Y65" s="64"/>
      <c r="Z65" s="71"/>
      <c r="AP65" s="118">
        <f>AQ64</f>
        <v>82</v>
      </c>
      <c r="AQ65" s="186"/>
      <c r="AR65" s="174" t="str">
        <f>IF(OR(AR64="",VLOOKUP(AR66,NP,10,FALSE)=0),"",IF(LEN(VLOOKUP(AR66,NP,10,FALSE))=7,VLOOKUP(AR66,NP,10,FALSE),VLOOKUP(AR66,NP,10,FALSE)))</f>
        <v/>
      </c>
      <c r="AS65" s="21" t="str">
        <f>IF(AR64="","",CONCATENATE(VLOOKUP(AR66,NP,8,FALSE)," pts - ",VLOOKUP(AR66,NP,11,FALSE)))</f>
        <v/>
      </c>
      <c r="AT65" s="21"/>
      <c r="AU65" s="17"/>
      <c r="AV65" s="21"/>
      <c r="AW65" s="21"/>
      <c r="AX65" s="17"/>
      <c r="AY65" s="21"/>
      <c r="AZ65" s="180">
        <f>AQ68</f>
        <v>87</v>
      </c>
      <c r="BA65" s="120"/>
      <c r="BB65" s="121"/>
      <c r="BC65" s="122"/>
      <c r="BD65" s="121"/>
      <c r="BE65" s="121"/>
      <c r="BF65" s="122"/>
      <c r="BG65" s="4"/>
      <c r="BP65" s="26"/>
      <c r="BQ65" s="21" t="str">
        <f>IF(BP63="","",CONCATENATE(IF(VLOOKUP(BH63,NP,23,FALSE)="","",IF(VLOOKUP(BH63,NP,12,FALSE)=1,VLOOKUP(BH63,NP,23,FALSE),-VLOOKUP(BH63,NP,23,FALSE))),IF(VLOOKUP(BH63,NP,24,FALSE)="","",CONCATENATE(" / ",IF(VLOOKUP(BH63,NP,12,FALSE)=1,VLOOKUP(BH63,NP,24,FALSE),-VLOOKUP(BH63,NP,24,FALSE)))),IF(VLOOKUP(BH63,NP,25,FALSE)="","",CONCATENATE(" / ",IF(VLOOKUP(BH63,NP,12,FALSE)=1,VLOOKUP(BH63,NP,25,FALSE),-VLOOKUP(BH63,NP,25,FALSE)))),IF(VLOOKUP(BH63,NP,26,FALSE)="","",CONCATENATE(" / ",IF(VLOOKUP(BH63,NP,12,FALSE)=1,VLOOKUP(BH63,NP,26,FALSE),-VLOOKUP(BH63,NP,26,FALSE)))),IF(VLOOKUP(BH63,NP,27,FALSE)="","",CONCATENATE(" / ",IF(VLOOKUP(BH63,NP,12,FALSE)=1,VLOOKUP(BH63,NP,27,FALSE),-VLOOKUP(BH63,NP,27,FALSE)))),IF(VLOOKUP(BH63,NP,28)="","",CONCATENATE(" / ",IF(VLOOKUP(BH63,NP,12)=1,VLOOKUP(BH63,NP,28),-VLOOKUP(BH63,NP,28)))),IF(VLOOKUP(BH63,NP,29)="","",CONCATENATE(" / ",IF(VLOOKUP(BH63,NP,12)=1,VLOOKUP(BH63,NP,29),-VLOOKUP(BH63,NP,29))))))</f>
        <v/>
      </c>
      <c r="BR65" s="21"/>
      <c r="BS65" s="17"/>
      <c r="BT65" s="21"/>
      <c r="BU65" s="21"/>
      <c r="BV65" s="17"/>
      <c r="BW65" s="21"/>
      <c r="BX65" s="22"/>
      <c r="CF65" s="22"/>
    </row>
    <row r="66" spans="1:93" ht="12" customHeight="1">
      <c r="A66" s="181"/>
      <c r="B66" s="16"/>
      <c r="J66" s="87"/>
      <c r="K66" s="18"/>
      <c r="L66" s="18"/>
      <c r="M66" s="99"/>
      <c r="N66" s="18"/>
      <c r="O66" s="18"/>
      <c r="P66" s="99"/>
      <c r="Q66" s="18"/>
      <c r="R66" s="71"/>
      <c r="Z66" s="71"/>
      <c r="AI66" s="20" t="str">
        <f>IF(AP66="","",IF(VLOOKUP(AR66,NP,12,FALSE)=0,CONCATENATE(VLOOKUP(AR66,NP,5,FALSE),"  ",VLOOKUP(AR66,NP,6,FALSE)),IF(VLOOKUP(AR66,NP,22,FALSE)=0,CONCATENATE(VLOOKUP(AR66,NP,15,FALSE),"  ",VLOOKUP(AR66,NP,16,FALSE)),"")))</f>
        <v/>
      </c>
      <c r="AJ66" s="20"/>
      <c r="AK66" s="92"/>
      <c r="AL66" s="20"/>
      <c r="AM66" s="20"/>
      <c r="AN66" s="92"/>
      <c r="AO66" s="20"/>
      <c r="AP66" s="90" t="str">
        <f>IF(AND(VLOOKUP(AR66,NP,12,FALSE)=0,VLOOKUP(AR66,NP,22,FALSE)=0),"",IF(VLOOKUP(AR66,NP,12,FALSE)=0,VLOOKUP(AR66,NP,4,FALSE),IF(VLOOKUP(AR66,NP,22,FALSE)=0,VLOOKUP(AR66,NP,14,FALSE),"")))</f>
        <v/>
      </c>
      <c r="AQ66" s="136"/>
      <c r="AR66" s="124">
        <f>AR60+1</f>
        <v>379</v>
      </c>
      <c r="AS66" s="125" t="s">
        <v>67</v>
      </c>
      <c r="AT66" s="125"/>
      <c r="AU66" s="126" t="str">
        <f>IF(VLOOKUP(AR66,NP,32,FALSE)="","",IF(VLOOKUP(AR66,NP,32,FALSE)=0,"",VLOOKUP(AR66,NP,32,FALSE)))</f>
        <v/>
      </c>
      <c r="AV66" s="127" t="str">
        <f>IF(VLOOKUP(AR66,NP,33,FALSE)="","",IF(VLOOKUP(AR66,NP,34,FALSE)=2,"",VLOOKUP(AR66,NP,34,FALSE)))</f>
        <v/>
      </c>
      <c r="AW66" s="127"/>
      <c r="AX66" s="128" t="str">
        <f>IF(VLOOKUP(AR66,NP,33,FALSE)="","",IF(VLOOKUP(AR66,NP,33,FALSE)=0,"",VLOOKUP(AR66,NP,33,FALSE)))</f>
        <v/>
      </c>
      <c r="AY66" s="137"/>
      <c r="AZ66" s="83" t="str">
        <f>IF(VLOOKUP(AZ69,NP,4,FALSE)=0,"",VLOOKUP(AZ69,NP,4,FALSE))</f>
        <v/>
      </c>
      <c r="BA66" s="20" t="str">
        <f>IF(AZ66="","",CONCATENATE(VLOOKUP(AZ69,NP,5,FALSE),"  ",VLOOKUP(AZ69,NP,6,FALSE)))</f>
        <v/>
      </c>
      <c r="BB66" s="20"/>
      <c r="BC66" s="92"/>
      <c r="BD66" s="20"/>
      <c r="BE66" s="20"/>
      <c r="BF66" s="92"/>
      <c r="BG66" s="20"/>
      <c r="BP66" s="22"/>
      <c r="BX66" s="22"/>
      <c r="CF66" s="22"/>
    </row>
    <row r="67" spans="1:93" ht="12" customHeight="1">
      <c r="A67" s="181"/>
      <c r="B67" s="16"/>
      <c r="J67" s="87"/>
      <c r="K67" s="18"/>
      <c r="L67" s="18"/>
      <c r="M67" s="99"/>
      <c r="N67" s="18"/>
      <c r="O67" s="18"/>
      <c r="P67" s="99"/>
      <c r="Q67" s="18"/>
      <c r="R67" s="71"/>
      <c r="Z67" s="71"/>
      <c r="AH67" s="71"/>
      <c r="AI67" s="64" t="str">
        <f>IF(AP66="","",IF(VLOOKUP(AR66,NP,12,FALSE)=0,CONCATENATE(VLOOKUP(AR66,NP,8,FALSE)," pts - ",VLOOKUP(AR66,NP,11,FALSE)),IF(VLOOKUP(AR66,NP,22,FALSE)=0,CONCATENATE(VLOOKUP(AR66,NP,18,FALSE)," pts - ",VLOOKUP(AR66,NP,21,FALSE)),"")))</f>
        <v/>
      </c>
      <c r="AJ67" s="64"/>
      <c r="AK67" s="107"/>
      <c r="AL67" s="64"/>
      <c r="AM67" s="64"/>
      <c r="AN67" s="107"/>
      <c r="AO67" s="64"/>
      <c r="AP67" s="72"/>
      <c r="AQ67" s="136"/>
      <c r="AR67" s="2"/>
      <c r="AS67" s="120"/>
      <c r="AT67" s="120"/>
      <c r="AU67" s="130"/>
      <c r="AV67" s="120"/>
      <c r="AW67" s="120"/>
      <c r="AX67" s="130"/>
      <c r="AY67" s="141"/>
      <c r="AZ67" s="26"/>
      <c r="BA67" s="21" t="str">
        <f>IF(AZ66="","",CONCATENATE(VLOOKUP(AZ69,NP,8,FALSE)," pts - ",VLOOKUP(AZ69,NP,11,FALSE)))</f>
        <v/>
      </c>
      <c r="BB67" s="21"/>
      <c r="BC67" s="17"/>
      <c r="BD67" s="21"/>
      <c r="BE67" s="21"/>
      <c r="BF67" s="17"/>
      <c r="BG67" s="21"/>
      <c r="BH67" s="22"/>
      <c r="BP67" s="22"/>
      <c r="BX67" s="22"/>
      <c r="CF67" s="22"/>
    </row>
    <row r="68" spans="1:93" ht="12" customHeight="1">
      <c r="A68" s="181"/>
      <c r="B68" s="16"/>
      <c r="J68" s="87"/>
      <c r="R68" s="71"/>
      <c r="Z68" s="71"/>
      <c r="AH68" s="71"/>
      <c r="AQ68" s="187">
        <v>87</v>
      </c>
      <c r="AR68" s="84" t="str">
        <f>IF(VLOOKUP(AR66,NP,14,FALSE)=0,"",VLOOKUP(AR66,NP,14,FALSE))</f>
        <v/>
      </c>
      <c r="AS68" s="20" t="str">
        <f>IF(AR68="","",CONCATENATE(VLOOKUP(AR66,NP,15,FALSE),"  ",VLOOKUP(AR66,NP,16,FALSE)))</f>
        <v/>
      </c>
      <c r="AT68" s="134"/>
      <c r="AU68" s="135"/>
      <c r="AV68" s="134"/>
      <c r="AW68" s="134"/>
      <c r="AX68" s="135"/>
      <c r="AY68" s="3"/>
      <c r="AZ68" s="26"/>
      <c r="BA68" s="21" t="str">
        <f>IF(AZ66="","",CONCATENATE(IF(VLOOKUP(AR66,NP,23,FALSE)="","",IF(VLOOKUP(AR66,NP,12,FALSE)=1,VLOOKUP(AR66,NP,23,FALSE),-VLOOKUP(AR66,NP,23,FALSE))),IF(VLOOKUP(AR66,NP,24,FALSE)="","",CONCATENATE(" / ",IF(VLOOKUP(AR66,NP,12,FALSE)=1,VLOOKUP(AR66,NP,24,FALSE),-VLOOKUP(AR66,NP,24,FALSE)))),IF(VLOOKUP(AR66,NP,25,FALSE)="","",CONCATENATE(" / ",IF(VLOOKUP(AR66,NP,12,FALSE)=1,VLOOKUP(AR66,NP,25,FALSE),-VLOOKUP(AR66,NP,25,FALSE)))),IF(VLOOKUP(AR66,NP,26,FALSE)="","",CONCATENATE(" / ",IF(VLOOKUP(AR66,NP,12,FALSE)=1,VLOOKUP(AR66,NP,26,FALSE),-VLOOKUP(AR66,NP,26,FALSE)))),IF(VLOOKUP(AR66,NP,27,FALSE)="","",CONCATENATE(" / ",IF(VLOOKUP(AR66,NP,12,FALSE)=1,VLOOKUP(AR66,NP,27,FALSE),-VLOOKUP(AR66,NP,27,FALSE)))),IF(VLOOKUP(AR66,NP,28)="","",CONCATENATE(" / ",IF(VLOOKUP(AR66,NP,12)=1,VLOOKUP(AR66,NP,28),-VLOOKUP(AR66,NP,28)))),IF(VLOOKUP(AR66,NP,29)="","",CONCATENATE(" / ",IF(VLOOKUP(AR66,NP,12)=1,VLOOKUP(AR66,NP,29),-VLOOKUP(AR66,NP,29))))))</f>
        <v/>
      </c>
      <c r="BB68" s="21"/>
      <c r="BC68" s="17"/>
      <c r="BD68" s="21"/>
      <c r="BE68" s="21"/>
      <c r="BF68" s="17"/>
      <c r="BG68" s="21"/>
      <c r="BH68" s="22"/>
      <c r="BI68" s="24"/>
      <c r="BJ68" s="24"/>
      <c r="BK68" s="98"/>
      <c r="BL68" s="24"/>
      <c r="BM68" s="24"/>
      <c r="BN68" s="98"/>
      <c r="BP68" s="22"/>
      <c r="BX68" s="22"/>
      <c r="CF68" s="22"/>
    </row>
    <row r="69" spans="1:93" ht="12" customHeight="1">
      <c r="A69" s="181"/>
      <c r="B69" s="16"/>
      <c r="J69" s="87"/>
      <c r="R69" s="71"/>
      <c r="Z69" s="71"/>
      <c r="AA69" s="20" t="str">
        <f>IF(AH69="","",CONCATENATE(VLOOKUP(AH63,NP,15,FALSE),"  ",VLOOKUP(AH63,NP,16,FALSE)))</f>
        <v/>
      </c>
      <c r="AB69" s="20"/>
      <c r="AC69" s="92"/>
      <c r="AD69" s="20"/>
      <c r="AE69" s="20"/>
      <c r="AF69" s="92"/>
      <c r="AG69" s="20"/>
      <c r="AH69" s="82" t="str">
        <f>IF(VLOOKUP(AH63,NP,14,FALSE)=0,"",VLOOKUP(AH63,NP,14,FALSE))</f>
        <v/>
      </c>
      <c r="AI69" s="125" t="s">
        <v>67</v>
      </c>
      <c r="AJ69" s="125"/>
      <c r="AK69" s="126" t="str">
        <f>IF(VLOOKUP(AP69,NP,32,FALSE)="","",IF(VLOOKUP(AP69,NP,32,FALSE)=0,"",VLOOKUP(AP69,NP,32,FALSE)))</f>
        <v/>
      </c>
      <c r="AL69" s="127" t="str">
        <f>IF(VLOOKUP(AP69,NP,33,FALSE)="","",IF(VLOOKUP(AP69,NP,34,FALSE)=2,"",VLOOKUP(AP69,NP,34,FALSE)))</f>
        <v/>
      </c>
      <c r="AM69" s="127"/>
      <c r="AN69" s="128" t="str">
        <f>IF(VLOOKUP(AP69,NP,33,FALSE)="","",IF(VLOOKUP(AP69,NP,33,FALSE)=0,"",VLOOKUP(AP69,NP,33,FALSE)))</f>
        <v/>
      </c>
      <c r="AO69" s="137"/>
      <c r="AP69" s="138">
        <f>AP57+1</f>
        <v>398</v>
      </c>
      <c r="AR69" s="174" t="str">
        <f>IF(OR(AR68="",VLOOKUP(AR66,NP,20,FALSE)=0),"",IF(LEN(VLOOKUP(AR66,NP,20,FALSE))=7,VLOOKUP(AR66,NP,20,FALSE),VLOOKUP(AR66,NP,20,FALSE)))</f>
        <v/>
      </c>
      <c r="AS69" s="21" t="str">
        <f>IF(AR68="","",CONCATENATE(VLOOKUP(AR66,NP,18,FALSE)," pts - ",VLOOKUP(AR66,NP,21,FALSE)))</f>
        <v/>
      </c>
      <c r="AT69" s="21"/>
      <c r="AU69" s="17"/>
      <c r="AV69" s="21"/>
      <c r="AW69" s="21"/>
      <c r="AX69" s="17"/>
      <c r="AY69" s="21"/>
      <c r="AZ69" s="139">
        <f>AZ57+1</f>
        <v>390</v>
      </c>
      <c r="BA69" s="125" t="s">
        <v>67</v>
      </c>
      <c r="BB69" s="125"/>
      <c r="BC69" s="126" t="str">
        <f>IF(VLOOKUP(AZ69,NP,32,FALSE)="","",IF(VLOOKUP(AZ69,NP,32,FALSE)=0,"",VLOOKUP(AZ69,NP,32,FALSE)))</f>
        <v/>
      </c>
      <c r="BD69" s="127" t="str">
        <f>IF(VLOOKUP(AZ69,NP,33,FALSE)="","",IF(VLOOKUP(AZ69,NP,34,FALSE)=2,"",VLOOKUP(AZ69,NP,34,FALSE)))</f>
        <v/>
      </c>
      <c r="BE69" s="127"/>
      <c r="BF69" s="128" t="str">
        <f>IF(VLOOKUP(AZ69,NP,33,FALSE)="","",IF(VLOOKUP(AZ69,NP,33,FALSE)=0,"",VLOOKUP(AZ69,NP,33,FALSE)))</f>
        <v/>
      </c>
      <c r="BG69" s="137"/>
      <c r="BH69" s="83" t="str">
        <f>IF(VLOOKUP(BH63,NP,14,FALSE)=0,"",VLOOKUP(BH63,NP,14,FALSE))</f>
        <v/>
      </c>
      <c r="BI69" s="20" t="str">
        <f>IF(BH69="","",CONCATENATE(VLOOKUP(BH63,NP,15,FALSE),"  ",VLOOKUP(BH63,NP,16,FALSE)))</f>
        <v/>
      </c>
      <c r="BJ69" s="20"/>
      <c r="BK69" s="92"/>
      <c r="BL69" s="20"/>
      <c r="BM69" s="20"/>
      <c r="BN69" s="92"/>
      <c r="BO69" s="20"/>
      <c r="BP69" s="22"/>
      <c r="BX69" s="22"/>
      <c r="CF69" s="22"/>
    </row>
    <row r="70" spans="1:93" ht="12" customHeight="1">
      <c r="A70" s="181"/>
      <c r="B70" s="16"/>
      <c r="J70" s="87"/>
      <c r="R70" s="71"/>
      <c r="Y70" s="18"/>
      <c r="AA70" s="66" t="str">
        <f>IF(AH69="","",CONCATENATE(VLOOKUP(AH63,NP,18,FALSE)," pts - ",VLOOKUP(AH63,NP,21,FALSE)))</f>
        <v/>
      </c>
      <c r="AB70" s="66"/>
      <c r="AC70" s="108"/>
      <c r="AD70" s="66"/>
      <c r="AE70" s="66"/>
      <c r="AF70" s="108"/>
      <c r="AG70" s="66"/>
      <c r="AH70" s="132">
        <f>AP65</f>
        <v>82</v>
      </c>
      <c r="AQ70" s="185">
        <v>90</v>
      </c>
      <c r="AR70" s="84" t="str">
        <f>IF(VLOOKUP(AR72,NP,4,FALSE)=0,"",VLOOKUP(AR72,NP,4,FALSE))</f>
        <v/>
      </c>
      <c r="AS70" s="20" t="str">
        <f>IF(AR70="","",CONCATENATE(VLOOKUP(AR72,NP,5,FALSE),"  ",VLOOKUP(AR72,NP,6,FALSE)))</f>
        <v/>
      </c>
      <c r="AT70" s="20"/>
      <c r="AU70" s="92"/>
      <c r="AV70" s="20"/>
      <c r="AW70" s="20"/>
      <c r="AX70" s="92"/>
      <c r="AY70" s="20"/>
      <c r="AZ70" s="2"/>
      <c r="BA70" s="18"/>
      <c r="BB70" s="18"/>
      <c r="BC70" s="99"/>
      <c r="BD70" s="18"/>
      <c r="BE70" s="18"/>
      <c r="BF70" s="99"/>
      <c r="BH70" s="136">
        <f>AZ73</f>
        <v>90</v>
      </c>
      <c r="BI70" s="27" t="str">
        <f>IF(BH69="","",CONCATENATE(VLOOKUP(BH63,NP,18,FALSE)," pts - ",VLOOKUP(BH63,NP,21,FALSE)))</f>
        <v/>
      </c>
      <c r="BJ70" s="27"/>
      <c r="BK70" s="97"/>
      <c r="BL70" s="27"/>
      <c r="BM70" s="27"/>
      <c r="BN70" s="97"/>
      <c r="BO70" s="27"/>
      <c r="BP70" s="11"/>
      <c r="BQ70" s="18"/>
      <c r="BR70" s="18"/>
      <c r="BS70" s="99"/>
      <c r="BT70" s="18"/>
      <c r="BU70" s="18"/>
      <c r="BV70" s="99"/>
      <c r="BW70" s="18"/>
      <c r="BX70" s="22"/>
      <c r="CF70" s="22"/>
    </row>
    <row r="71" spans="1:93" ht="12" customHeight="1">
      <c r="A71" s="181"/>
      <c r="B71" s="16"/>
      <c r="J71" s="87"/>
      <c r="R71" s="71"/>
      <c r="AA71" s="64" t="str">
        <f>IF(AH69="","",CONCATENATE(IF(VLOOKUP(AP69,NP,23,FALSE)="","",IF(VLOOKUP(AP69,NP,12,FALSE)=1,VLOOKUP(AP69,NP,23,FALSE),-VLOOKUP(AP69,NP,23,FALSE))),IF(VLOOKUP(AP69,NP,24,FALSE)="","",CONCATENATE(" / ",IF(VLOOKUP(AP69,NP,12,FALSE)=1,VLOOKUP(AP69,NP,24,FALSE),-VLOOKUP(AP69,NP,24,FALSE)))),IF(VLOOKUP(AP69,NP,25,FALSE)="","",CONCATENATE(" / ",IF(VLOOKUP(AP69,NP,12,FALSE)=1,VLOOKUP(AP69,NP,25,FALSE),-VLOOKUP(AP69,NP,25,FALSE)))),IF(VLOOKUP(AP69,NP,26,FALSE)="","",CONCATENATE(" / ",IF(VLOOKUP(AP69,NP,12,FALSE)=1,VLOOKUP(AP69,NP,26,FALSE),-VLOOKUP(AP69,NP,26,FALSE)))),IF(VLOOKUP(AP69,NP,27,FALSE)="","",CONCATENATE(" / ",IF(VLOOKUP(AP69,NP,12,FALSE)=1,VLOOKUP(AP69,NP,27,FALSE),-VLOOKUP(AP69,NP,27,FALSE)))),IF(VLOOKUP(AP69,NP,28)="","",CONCATENATE(" / ",IF(VLOOKUP(AP69,NP,12)=1,VLOOKUP(AP69,NP,28),-VLOOKUP(AP69,NP,28)))),IF(VLOOKUP(AP69,NP,29)="","",CONCATENATE(" / ",IF(VLOOKUP(AP69,NP,12)=1,VLOOKUP(AP69,NP,29),-VLOOKUP(AP69,NP,29))))))</f>
        <v/>
      </c>
      <c r="AB71" s="64"/>
      <c r="AC71" s="107"/>
      <c r="AD71" s="64"/>
      <c r="AE71" s="64"/>
      <c r="AF71" s="107"/>
      <c r="AG71" s="64"/>
      <c r="AH71" s="71"/>
      <c r="AP71" s="118"/>
      <c r="AQ71" s="186"/>
      <c r="AR71" s="174" t="str">
        <f>IF(OR(AR70="",VLOOKUP(AR72,NP,10,FALSE)=0),"",IF(LEN(VLOOKUP(AR72,NP,10,FALSE))=7,VLOOKUP(AR72,NP,10,FALSE),VLOOKUP(AR72,NP,10,FALSE)))</f>
        <v/>
      </c>
      <c r="AS71" s="27" t="str">
        <f>IF(AR70="","",CONCATENATE(VLOOKUP(AR72,NP,8,FALSE)," pts - ",VLOOKUP(AR72,NP,11,FALSE)))</f>
        <v/>
      </c>
      <c r="AT71" s="27"/>
      <c r="AU71" s="97"/>
      <c r="AV71" s="27"/>
      <c r="AW71" s="27"/>
      <c r="AX71" s="97"/>
      <c r="AY71" s="85"/>
      <c r="AZ71" s="140"/>
      <c r="BA71" s="18"/>
      <c r="BB71" s="18"/>
      <c r="BC71" s="99"/>
      <c r="BD71" s="18"/>
      <c r="BE71" s="18"/>
      <c r="BF71" s="99"/>
      <c r="BH71" s="26"/>
      <c r="BI71" s="21" t="str">
        <f>IF(BH69="","",CONCATENATE(IF(VLOOKUP(AZ69,NP,23,FALSE)="","",IF(VLOOKUP(AZ69,NP,12,FALSE)=1,VLOOKUP(AZ69,NP,23,FALSE),-VLOOKUP(AZ69,NP,23,FALSE))),IF(VLOOKUP(AZ69,NP,24,FALSE)="","",CONCATENATE(" / ",IF(VLOOKUP(AZ69,NP,12,FALSE)=1,VLOOKUP(AZ69,NP,24,FALSE),-VLOOKUP(AZ69,NP,24,FALSE)))),IF(VLOOKUP(AZ69,NP,25,FALSE)="","",CONCATENATE(" / ",IF(VLOOKUP(AZ69,NP,12,FALSE)=1,VLOOKUP(AZ69,NP,25,FALSE),-VLOOKUP(AZ69,NP,25,FALSE)))),IF(VLOOKUP(AZ69,NP,26,FALSE)="","",CONCATENATE(" / ",IF(VLOOKUP(AZ69,NP,12,FALSE)=1,VLOOKUP(AZ69,NP,26,FALSE),-VLOOKUP(AZ69,NP,26,FALSE)))),IF(VLOOKUP(AZ69,NP,27,FALSE)="","",CONCATENATE(" / ",IF(VLOOKUP(AZ69,NP,12,FALSE)=1,VLOOKUP(AZ69,NP,27,FALSE),-VLOOKUP(AZ69,NP,27,FALSE)))),IF(VLOOKUP(AZ69,NP,28)="","",CONCATENATE(" / ",IF(VLOOKUP(AZ69,NP,12)=1,VLOOKUP(AZ69,NP,28),-VLOOKUP(AZ69,NP,28)))),IF(VLOOKUP(AZ69,NP,29)="","",CONCATENATE(" / ",IF(VLOOKUP(AZ69,NP,12)=1,VLOOKUP(AZ69,NP,29),-VLOOKUP(AZ69,NP,29))))))</f>
        <v/>
      </c>
      <c r="BJ71" s="21"/>
      <c r="BK71" s="17"/>
      <c r="BL71" s="21"/>
      <c r="BM71" s="21"/>
      <c r="BN71" s="17"/>
      <c r="BO71" s="21"/>
      <c r="BX71" s="22"/>
      <c r="CF71" s="22"/>
    </row>
    <row r="72" spans="1:93" ht="12" customHeight="1">
      <c r="A72" s="181"/>
      <c r="B72" s="16"/>
      <c r="J72" s="87"/>
      <c r="R72" s="71"/>
      <c r="AH72" s="71"/>
      <c r="AI72" s="20" t="str">
        <f>IF(AP72="","",IF(VLOOKUP(AR72,NP,12,FALSE)=0,CONCATENATE(VLOOKUP(AR72,NP,5,FALSE),"  ",VLOOKUP(AR72,NP,6,FALSE)),IF(VLOOKUP(AR72,NP,22,FALSE)=0,CONCATENATE(VLOOKUP(AR72,NP,15,FALSE),"  ",VLOOKUP(AR72,NP,16,FALSE)),"")))</f>
        <v/>
      </c>
      <c r="AJ72" s="20"/>
      <c r="AK72" s="92"/>
      <c r="AL72" s="20"/>
      <c r="AM72" s="20"/>
      <c r="AN72" s="92"/>
      <c r="AO72" s="20"/>
      <c r="AP72" s="90" t="str">
        <f>IF(AND(VLOOKUP(AR72,NP,12,FALSE)=0,VLOOKUP(AR72,NP,22,FALSE)=0),"",IF(VLOOKUP(AR72,NP,12,FALSE)=0,VLOOKUP(AR72,NP,4,FALSE),IF(VLOOKUP(AR72,NP,22,FALSE)=0,VLOOKUP(AR72,NP,14,FALSE),"")))</f>
        <v/>
      </c>
      <c r="AQ72" s="136"/>
      <c r="AR72" s="124">
        <f>AR66+1</f>
        <v>380</v>
      </c>
      <c r="AS72" s="125" t="s">
        <v>67</v>
      </c>
      <c r="AT72" s="125"/>
      <c r="AU72" s="126" t="str">
        <f>IF(VLOOKUP(AR72,NP,32,FALSE)="","",IF(VLOOKUP(AR72,NP,32,FALSE)=0,"",VLOOKUP(AR72,NP,32,FALSE)))</f>
        <v/>
      </c>
      <c r="AV72" s="127" t="str">
        <f>IF(VLOOKUP(AR72,NP,33,FALSE)="","",IF(VLOOKUP(AR72,NP,34,FALSE)=2,"",VLOOKUP(AR72,NP,34,FALSE)))</f>
        <v/>
      </c>
      <c r="AW72" s="127"/>
      <c r="AX72" s="128" t="str">
        <f>IF(VLOOKUP(AR72,NP,33,FALSE)="","",IF(VLOOKUP(AR72,NP,33,FALSE)=0,"",VLOOKUP(AR72,NP,33,FALSE)))</f>
        <v/>
      </c>
      <c r="AY72" s="129"/>
      <c r="AZ72" s="83" t="str">
        <f>IF(VLOOKUP(AZ69,NP,14,FALSE)=0,"",VLOOKUP(AZ69,NP,14,FALSE))</f>
        <v/>
      </c>
      <c r="BA72" s="20" t="str">
        <f>IF(AZ72="","",CONCATENATE(VLOOKUP(AZ69,NP,15,FALSE),"  ",VLOOKUP(AZ69,NP,16,FALSE)))</f>
        <v/>
      </c>
      <c r="BB72" s="20"/>
      <c r="BC72" s="92"/>
      <c r="BD72" s="20"/>
      <c r="BE72" s="20"/>
      <c r="BF72" s="92"/>
      <c r="BG72" s="20"/>
      <c r="BH72" s="22"/>
      <c r="BI72" s="28"/>
      <c r="BJ72" s="28"/>
      <c r="BK72" s="15"/>
      <c r="BL72" s="28"/>
      <c r="BM72" s="28"/>
      <c r="BN72" s="15"/>
      <c r="BO72" s="18"/>
      <c r="BX72" s="22"/>
      <c r="CF72" s="22"/>
    </row>
    <row r="73" spans="1:93" ht="12" customHeight="1">
      <c r="A73" s="181"/>
      <c r="B73" s="16"/>
      <c r="J73" s="87"/>
      <c r="R73" s="71"/>
      <c r="T73" s="120"/>
      <c r="U73" s="122"/>
      <c r="V73" s="121"/>
      <c r="W73" s="121"/>
      <c r="X73" s="122"/>
      <c r="AI73" s="64" t="str">
        <f>IF(AP72="","",IF(VLOOKUP(AR72,NP,12,FALSE)=0,CONCATENATE(VLOOKUP(AR72,NP,8,FALSE)," pts - ",VLOOKUP(AR72,NP,11,FALSE)),IF(VLOOKUP(AR72,NP,22,FALSE)=0,CONCATENATE(VLOOKUP(AR72,NP,18,FALSE)," pts - ",VLOOKUP(AR72,NP,21,FALSE)),"")))</f>
        <v/>
      </c>
      <c r="AJ73" s="64"/>
      <c r="AK73" s="97"/>
      <c r="AL73" s="27"/>
      <c r="AM73" s="27"/>
      <c r="AN73" s="97"/>
      <c r="AO73" s="27"/>
      <c r="AP73" s="118">
        <f>AQ74</f>
        <v>95</v>
      </c>
      <c r="AQ73" s="136"/>
      <c r="AR73" s="2"/>
      <c r="AS73" s="120"/>
      <c r="AT73" s="120"/>
      <c r="AU73" s="130"/>
      <c r="AV73" s="120"/>
      <c r="AW73" s="120"/>
      <c r="AX73" s="130"/>
      <c r="AY73" s="131"/>
      <c r="AZ73" s="180">
        <f>AQ70</f>
        <v>90</v>
      </c>
      <c r="BA73" s="27" t="str">
        <f>IF(AZ72="","",CONCATENATE(VLOOKUP(AZ69,NP,18,FALSE)," pts - ",VLOOKUP(AZ69,NP,21,FALSE)))</f>
        <v/>
      </c>
      <c r="BB73" s="27"/>
      <c r="BC73" s="97"/>
      <c r="BD73" s="27"/>
      <c r="BE73" s="27"/>
      <c r="BF73" s="97"/>
      <c r="BG73" s="27"/>
      <c r="BX73" s="22"/>
      <c r="CF73" s="22"/>
    </row>
    <row r="74" spans="1:93" ht="12" customHeight="1">
      <c r="A74" s="181"/>
      <c r="B74" s="16"/>
      <c r="J74" s="87"/>
      <c r="R74" s="71"/>
      <c r="AA74" s="18"/>
      <c r="AP74" s="71"/>
      <c r="AQ74" s="187">
        <v>95</v>
      </c>
      <c r="AR74" s="84" t="str">
        <f>IF(VLOOKUP(AR72,NP,14,FALSE)=0,"",VLOOKUP(AR72,NP,14,FALSE))</f>
        <v/>
      </c>
      <c r="AS74" s="20" t="str">
        <f>IF(AR74="","",CONCATENATE(VLOOKUP(AR72,NP,15,FALSE),"  ",VLOOKUP(AR72,NP,16,FALSE)))</f>
        <v/>
      </c>
      <c r="AT74" s="134"/>
      <c r="AU74" s="135"/>
      <c r="AV74" s="134"/>
      <c r="AW74" s="134"/>
      <c r="AX74" s="135"/>
      <c r="AY74" s="86"/>
      <c r="AZ74" s="26"/>
      <c r="BA74" s="21" t="str">
        <f>IF(AZ72="","",CONCATENATE(IF(VLOOKUP(AR72,NP,23,FALSE)="","",IF(VLOOKUP(AR72,NP,12,FALSE)=1,VLOOKUP(AR72,NP,23,FALSE),-VLOOKUP(AR72,NP,23,FALSE))),IF(VLOOKUP(AR72,NP,24,FALSE)="","",CONCATENATE(" / ",IF(VLOOKUP(AR72,NP,12,FALSE)=1,VLOOKUP(AR72,NP,24,FALSE),-VLOOKUP(AR72,NP,24,FALSE)))),IF(VLOOKUP(AR72,NP,25,FALSE)="","",CONCATENATE(" / ",IF(VLOOKUP(AR72,NP,12,FALSE)=1,VLOOKUP(AR72,NP,25,FALSE),-VLOOKUP(AR72,NP,25,FALSE)))),IF(VLOOKUP(AR72,NP,26,FALSE)="","",CONCATENATE(" / ",IF(VLOOKUP(AR72,NP,12,FALSE)=1,VLOOKUP(AR72,NP,26,FALSE),-VLOOKUP(AR72,NP,26,FALSE)))),IF(VLOOKUP(AR72,NP,27,FALSE)="","",CONCATENATE(" / ",IF(VLOOKUP(AR72,NP,12,FALSE)=1,VLOOKUP(AR72,NP,27,FALSE),-VLOOKUP(AR72,NP,27,FALSE)))),IF(VLOOKUP(AR72,NP,28)="","",CONCATENATE(" / ",IF(VLOOKUP(AR72,NP,12)=1,VLOOKUP(AR72,NP,28),-VLOOKUP(AR72,NP,28)))),IF(VLOOKUP(AR72,NP,29)="","",CONCATENATE(" / ",IF(VLOOKUP(AR72,NP,12)=1,VLOOKUP(AR72,NP,29),-VLOOKUP(AR72,NP,29))))))</f>
        <v/>
      </c>
      <c r="BB74" s="21"/>
      <c r="BC74" s="17"/>
      <c r="BD74" s="21"/>
      <c r="BE74" s="21"/>
      <c r="BF74" s="17"/>
      <c r="BG74" s="21"/>
      <c r="BX74" s="22"/>
      <c r="CF74" s="22"/>
    </row>
    <row r="75" spans="1:93" ht="12" customHeight="1">
      <c r="A75" s="181"/>
      <c r="B75" s="16"/>
      <c r="J75" s="87"/>
      <c r="K75" s="20" t="str">
        <f>IF(R75="","",CONCATENATE(VLOOKUP(R51,NP,15,FALSE),"  ",VLOOKUP(R51,NP,16,FALSE)))</f>
        <v/>
      </c>
      <c r="L75" s="20"/>
      <c r="M75" s="92"/>
      <c r="N75" s="20"/>
      <c r="O75" s="20"/>
      <c r="P75" s="92"/>
      <c r="Q75" s="20"/>
      <c r="R75" s="82" t="str">
        <f>IF(VLOOKUP(R51,NP,14,FALSE)=0,"",VLOOKUP(R51,NP,14,FALSE))</f>
        <v/>
      </c>
      <c r="S75" s="125" t="s">
        <v>67</v>
      </c>
      <c r="T75" s="125"/>
      <c r="U75" s="126" t="str">
        <f>IF(VLOOKUP(Z75,NP,32,FALSE)="","",IF(VLOOKUP(Z75,NP,32,FALSE)=0,"",VLOOKUP(Z75,NP,32,FALSE)))</f>
        <v/>
      </c>
      <c r="V75" s="127" t="str">
        <f>IF(VLOOKUP(Z75,NP,33,FALSE)="","",IF(VLOOKUP(Z75,NP,34,FALSE)=2,"",VLOOKUP(Z75,NP,34,FALSE)))</f>
        <v/>
      </c>
      <c r="W75" s="127"/>
      <c r="X75" s="128" t="str">
        <f>IF(VLOOKUP(Z75,NP,33,FALSE)="","",IF(VLOOKUP(Z75,NP,33,FALSE)=0,"",VLOOKUP(Z75,NP,33,FALSE)))</f>
        <v/>
      </c>
      <c r="Y75" s="137"/>
      <c r="Z75" s="145">
        <f>Z27+1</f>
        <v>426</v>
      </c>
      <c r="AR75" s="174" t="str">
        <f>IF(OR(AR74="",VLOOKUP(AR72,NP,20,FALSE)=0),"",IF(LEN(VLOOKUP(AR72,NP,20,FALSE))=7,VLOOKUP(AR72,NP,20,FALSE),VLOOKUP(AR72,NP,20,FALSE)))</f>
        <v/>
      </c>
      <c r="AS75" s="27" t="str">
        <f>IF(AR74="","",CONCATENATE(VLOOKUP(AR72,NP,18,FALSE)," pts - ",VLOOKUP(AR72,NP,21,FALSE)))</f>
        <v/>
      </c>
      <c r="AT75" s="27"/>
      <c r="AU75" s="97"/>
      <c r="AV75" s="27"/>
      <c r="AW75" s="27"/>
      <c r="AX75" s="97"/>
      <c r="AY75" s="27"/>
      <c r="AZ75" s="18"/>
      <c r="BP75" s="145">
        <f>BP27+1</f>
        <v>418</v>
      </c>
      <c r="BQ75" s="125" t="s">
        <v>67</v>
      </c>
      <c r="BR75" s="125"/>
      <c r="BS75" s="126" t="str">
        <f>IF(VLOOKUP(BP75,NP,32,FALSE)="","",IF(VLOOKUP(BP75,NP,32,FALSE)=0,"",VLOOKUP(BP75,NP,32,FALSE)))</f>
        <v/>
      </c>
      <c r="BT75" s="127" t="str">
        <f>IF(VLOOKUP(BP75,NP,33,FALSE)="","",IF(VLOOKUP(BP75,NP,34,FALSE)=2,"",VLOOKUP(BP75,NP,34,FALSE)))</f>
        <v/>
      </c>
      <c r="BU75" s="127"/>
      <c r="BV75" s="128" t="str">
        <f>IF(VLOOKUP(BP75,NP,33,FALSE)="","",IF(VLOOKUP(BP75,NP,33,FALSE)=0,"",VLOOKUP(BP75,NP,33,FALSE)))</f>
        <v/>
      </c>
      <c r="BW75" s="137"/>
      <c r="BX75" s="83" t="str">
        <f>IF(VLOOKUP(BX51,NP,14,FALSE)=0,"",VLOOKUP(BX51,NP,14,FALSE))</f>
        <v/>
      </c>
      <c r="BY75" s="20" t="str">
        <f>IF(BX75="","",CONCATENATE(VLOOKUP(BX51,NP,15,FALSE),"  ",VLOOKUP(BX51,NP,16,FALSE)))</f>
        <v/>
      </c>
      <c r="BZ75" s="20"/>
      <c r="CA75" s="92"/>
      <c r="CB75" s="20"/>
      <c r="CC75" s="20"/>
      <c r="CD75" s="92"/>
      <c r="CE75" s="20"/>
      <c r="CF75" s="22"/>
    </row>
    <row r="76" spans="1:93" ht="12" customHeight="1">
      <c r="A76" s="181"/>
      <c r="B76" s="16"/>
      <c r="J76" s="30"/>
      <c r="K76" s="66" t="str">
        <f>IF(R75="","",CONCATENATE(VLOOKUP(R51,NP,18,FALSE)," pts - ",VLOOKUP(R51,NP,21,FALSE)))</f>
        <v/>
      </c>
      <c r="L76" s="66"/>
      <c r="M76" s="108"/>
      <c r="N76" s="66"/>
      <c r="O76" s="66"/>
      <c r="P76" s="108"/>
      <c r="Q76" s="66"/>
      <c r="R76" s="132">
        <f>Z88</f>
        <v>114</v>
      </c>
      <c r="AQ76" s="185">
        <v>98</v>
      </c>
      <c r="AR76" s="84" t="str">
        <f>IF(VLOOKUP(AR78,NP,4,FALSE)=0,"",VLOOKUP(AR78,NP,4,FALSE))</f>
        <v/>
      </c>
      <c r="AS76" s="20" t="str">
        <f>IF(AR76="","",CONCATENATE(VLOOKUP(AR78,NP,5,FALSE),"  ",VLOOKUP(AR78,NP,6,FALSE)))</f>
        <v/>
      </c>
      <c r="AT76" s="20"/>
      <c r="AU76" s="92"/>
      <c r="AV76" s="20"/>
      <c r="AW76" s="20"/>
      <c r="AX76" s="92"/>
      <c r="AY76" s="20"/>
      <c r="BX76" s="136">
        <f>BP88</f>
        <v>122</v>
      </c>
      <c r="BY76" s="21" t="str">
        <f>IF(BX75="","",CONCATENATE(VLOOKUP(BX51,NP,18,FALSE)," pts - ",VLOOKUP(BX51,NP,21,FALSE)))</f>
        <v/>
      </c>
      <c r="BZ76" s="21"/>
      <c r="CA76" s="17"/>
      <c r="CB76" s="21"/>
      <c r="CC76" s="21"/>
      <c r="CD76" s="17"/>
      <c r="CE76" s="21"/>
    </row>
    <row r="77" spans="1:93" ht="12" customHeight="1">
      <c r="A77" s="181"/>
      <c r="B77" s="30"/>
      <c r="J77" s="30"/>
      <c r="K77" s="64" t="str">
        <f>IF(R75="","",CONCATENATE(IF(VLOOKUP(Z75,NP,23,FALSE)="","",IF(VLOOKUP(Z75,NP,12,FALSE)=1,VLOOKUP(Z75,NP,23,FALSE),-VLOOKUP(Z75,NP,23,FALSE))),IF(VLOOKUP(Z75,NP,24,FALSE)="","",CONCATENATE(" / ",IF(VLOOKUP(Z75,NP,12,FALSE)=1,VLOOKUP(Z75,NP,24,FALSE),-VLOOKUP(Z75,NP,24,FALSE)))),IF(VLOOKUP(Z75,NP,25,FALSE)="","",CONCATENATE(" / ",IF(VLOOKUP(Z75,NP,12,FALSE)=1,VLOOKUP(Z75,NP,25,FALSE),-VLOOKUP(Z75,NP,25,FALSE)))),IF(VLOOKUP(Z75,NP,26,FALSE)="","",CONCATENATE(" / ",IF(VLOOKUP(Z75,NP,12,FALSE)=1,VLOOKUP(Z75,NP,26,FALSE),-VLOOKUP(Z75,NP,26,FALSE)))),IF(VLOOKUP(Z75,NP,27,FALSE)="","",CONCATENATE(" / ",IF(VLOOKUP(Z75,NP,12,FALSE)=1,VLOOKUP(Z75,NP,27,FALSE),-VLOOKUP(Z75,NP,27,FALSE)))),IF(VLOOKUP(Z75,NP,28)="","",CONCATENATE(" / ",IF(VLOOKUP(Z75,NP,12)=1,VLOOKUP(Z75,NP,28),-VLOOKUP(Z75,NP,28)))),IF(VLOOKUP(Z75,NP,29)="","",CONCATENATE(" / ",IF(VLOOKUP(Z75,NP,12)=1,VLOOKUP(Z75,NP,29),-VLOOKUP(Z75,NP,29))))))</f>
        <v/>
      </c>
      <c r="L77" s="64"/>
      <c r="M77" s="107"/>
      <c r="N77" s="64"/>
      <c r="O77" s="64"/>
      <c r="P77" s="107"/>
      <c r="Q77" s="64"/>
      <c r="R77" s="71"/>
      <c r="AP77" s="118">
        <f>AQ76</f>
        <v>98</v>
      </c>
      <c r="AQ77" s="186"/>
      <c r="AR77" s="174" t="str">
        <f>IF(OR(AR76="",VLOOKUP(AR78,NP,10,FALSE)=0),"",IF(LEN(VLOOKUP(AR78,NP,10,FALSE))=7,VLOOKUP(AR78,NP,10,FALSE),VLOOKUP(AR78,NP,10,FALSE)))</f>
        <v/>
      </c>
      <c r="AS77" s="27" t="str">
        <f>IF(AR76="","",CONCATENATE(VLOOKUP(AR78,NP,8,FALSE)," pts - ",VLOOKUP(AR78,NP,11,FALSE)))</f>
        <v/>
      </c>
      <c r="AT77" s="27"/>
      <c r="AU77" s="97"/>
      <c r="AV77" s="27"/>
      <c r="AW77" s="27"/>
      <c r="AX77" s="97"/>
      <c r="AY77" s="85"/>
      <c r="AZ77" s="180">
        <f>AQ80</f>
        <v>103</v>
      </c>
      <c r="BA77" s="120"/>
      <c r="BB77" s="121"/>
      <c r="BC77" s="122"/>
      <c r="BD77" s="121"/>
      <c r="BE77" s="121"/>
      <c r="BF77" s="122"/>
      <c r="BG77" s="4"/>
      <c r="BX77" s="26"/>
      <c r="BY77" s="21" t="str">
        <f>IF(BX75="","",CONCATENATE(IF(VLOOKUP(BP75,NP,23,FALSE)="","",IF(VLOOKUP(BP75,NP,12,FALSE)=1,VLOOKUP(BP75,NP,23,FALSE),-VLOOKUP(BP75,NP,23,FALSE))),IF(VLOOKUP(BP75,NP,24,FALSE)="","",CONCATENATE(" / ",IF(VLOOKUP(BP75,NP,12,FALSE)=1,VLOOKUP(BP75,NP,24,FALSE),-VLOOKUP(BP75,NP,24,FALSE)))),IF(VLOOKUP(BP75,NP,25,FALSE)="","",CONCATENATE(" / ",IF(VLOOKUP(BP75,NP,12,FALSE)=1,VLOOKUP(BP75,NP,25,FALSE),-VLOOKUP(BP75,NP,25,FALSE)))),IF(VLOOKUP(BP75,NP,26,FALSE)="","",CONCATENATE(" / ",IF(VLOOKUP(BP75,NP,12,FALSE)=1,VLOOKUP(BP75,NP,26,FALSE),-VLOOKUP(BP75,NP,26,FALSE)))),IF(VLOOKUP(BP75,NP,27,FALSE)="","",CONCATENATE(" / ",IF(VLOOKUP(BP75,NP,12,FALSE)=1,VLOOKUP(BP75,NP,27,FALSE),-VLOOKUP(BP75,NP,27,FALSE)))),IF(VLOOKUP(BP75,NP,28)="","",CONCATENATE(" / ",IF(VLOOKUP(BP75,NP,12)=1,VLOOKUP(BP75,NP,28),-VLOOKUP(BP75,NP,28)))),IF(VLOOKUP(BP75,NP,29)="","",CONCATENATE(" / ",IF(VLOOKUP(BP75,NP,12)=1,VLOOKUP(BP75,NP,29),-VLOOKUP(BP75,NP,29))))))</f>
        <v/>
      </c>
      <c r="BZ77" s="21"/>
      <c r="CA77" s="17"/>
      <c r="CB77" s="21"/>
      <c r="CC77" s="21"/>
      <c r="CD77" s="17"/>
      <c r="CE77" s="21"/>
      <c r="CO77" s="30"/>
    </row>
    <row r="78" spans="1:93" ht="12" customHeight="1">
      <c r="A78" s="181"/>
      <c r="B78" s="16"/>
      <c r="J78" s="30"/>
      <c r="R78" s="77"/>
      <c r="T78" s="121"/>
      <c r="U78" s="122"/>
      <c r="V78" s="121"/>
      <c r="W78" s="121"/>
      <c r="X78" s="122"/>
      <c r="Y78" s="121"/>
      <c r="AI78" s="20" t="str">
        <f>IF(AP78="","",IF(VLOOKUP(AR78,NP,12,FALSE)=0,CONCATENATE(VLOOKUP(AR78,NP,5,FALSE),"  ",VLOOKUP(AR78,NP,6,FALSE)),IF(VLOOKUP(AR78,NP,22,FALSE)=0,CONCATENATE(VLOOKUP(AR78,NP,15,FALSE),"  ",VLOOKUP(AR78,NP,16,FALSE)),"")))</f>
        <v/>
      </c>
      <c r="AJ78" s="20"/>
      <c r="AK78" s="92"/>
      <c r="AL78" s="20"/>
      <c r="AM78" s="20"/>
      <c r="AN78" s="92"/>
      <c r="AO78" s="20"/>
      <c r="AP78" s="90" t="str">
        <f>IF(AND(VLOOKUP(AR78,NP,12,FALSE)=0,VLOOKUP(AR78,NP,22,FALSE)=0),"",IF(VLOOKUP(AR78,NP,12,FALSE)=0,VLOOKUP(AR78,NP,4,FALSE),IF(VLOOKUP(AR78,NP,22,FALSE)=0,VLOOKUP(AR78,NP,14,FALSE),"")))</f>
        <v/>
      </c>
      <c r="AQ78" s="136"/>
      <c r="AR78" s="124">
        <f>AR72+1</f>
        <v>381</v>
      </c>
      <c r="AS78" s="125" t="s">
        <v>67</v>
      </c>
      <c r="AT78" s="125"/>
      <c r="AU78" s="126" t="str">
        <f>IF(VLOOKUP(AR78,NP,32,FALSE)="","",IF(VLOOKUP(AR78,NP,32,FALSE)=0,"",VLOOKUP(AR78,NP,32,FALSE)))</f>
        <v/>
      </c>
      <c r="AV78" s="127" t="str">
        <f>IF(VLOOKUP(AR78,NP,33,FALSE)="","",IF(VLOOKUP(AR78,NP,34,FALSE)=2,"",VLOOKUP(AR78,NP,34,FALSE)))</f>
        <v/>
      </c>
      <c r="AW78" s="127"/>
      <c r="AX78" s="128" t="str">
        <f>IF(VLOOKUP(AR78,NP,33,FALSE)="","",IF(VLOOKUP(AR78,NP,33,FALSE)=0,"",VLOOKUP(AR78,NP,33,FALSE)))</f>
        <v/>
      </c>
      <c r="AY78" s="129"/>
      <c r="AZ78" s="83" t="str">
        <f>IF(VLOOKUP(AZ81,NP,4,FALSE)=0,"",VLOOKUP(AZ81,NP,4,FALSE))</f>
        <v/>
      </c>
      <c r="BA78" s="20" t="str">
        <f>IF(AZ78="","",CONCATENATE(VLOOKUP(AZ81,NP,5,FALSE),"  ",VLOOKUP(AZ81,NP,6,FALSE)))</f>
        <v/>
      </c>
      <c r="BB78" s="20"/>
      <c r="BC78" s="92"/>
      <c r="BD78" s="20"/>
      <c r="BE78" s="20"/>
      <c r="BF78" s="92"/>
      <c r="BG78" s="20"/>
      <c r="BX78" s="31"/>
      <c r="BY78" s="32"/>
    </row>
    <row r="79" spans="1:93" ht="12" customHeight="1">
      <c r="A79" s="176">
        <f>A51+1</f>
        <v>114</v>
      </c>
      <c r="B79" s="177" t="s">
        <v>110</v>
      </c>
      <c r="C79" s="20" t="str">
        <f>IF(J79="","",IF(VLOOKUP(R51,NP,12,FALSE)=0,CONCATENATE(VLOOKUP(R51,NP,5,FALSE),"  ",VLOOKUP(R51,NP,6,FALSE)),IF(VLOOKUP(R51,NP,22,FALSE)=0,CONCATENATE(VLOOKUP(R51,NP,15,FALSE),"  ",VLOOKUP(R51,NP,16,FALSE)),"")))</f>
        <v/>
      </c>
      <c r="D79" s="20"/>
      <c r="E79" s="20"/>
      <c r="F79" s="20"/>
      <c r="G79" s="20"/>
      <c r="H79" s="20"/>
      <c r="I79" s="20"/>
      <c r="J79" s="84" t="str">
        <f>IF(AND(VLOOKUP(R51,NP,12,FALSE)=0,VLOOKUP(R51,NP,22,FALSE)=0),"",IF(VLOOKUP(R51,NP,12,FALSE)=0,VLOOKUP(R51,NP,4,FALSE),IF(VLOOKUP(R51,NP,22,FALSE)=0,VLOOKUP(R51,NP,14,FALSE),"")))</f>
        <v/>
      </c>
      <c r="K79" s="34"/>
      <c r="L79" s="34"/>
      <c r="M79" s="94"/>
      <c r="N79" s="34"/>
      <c r="O79" s="34"/>
      <c r="P79" s="94"/>
      <c r="Q79" s="34"/>
      <c r="R79" s="77"/>
      <c r="T79" s="120"/>
      <c r="U79" s="122"/>
      <c r="V79" s="121"/>
      <c r="W79" s="121"/>
      <c r="X79" s="122"/>
      <c r="Y79" s="121"/>
      <c r="AH79" s="71"/>
      <c r="AI79" s="64" t="str">
        <f>IF(AP78="","",IF(VLOOKUP(AR78,NP,12,FALSE)=0,CONCATENATE(VLOOKUP(AR78,NP,8,FALSE)," pts - ",VLOOKUP(AR78,NP,11,FALSE)),IF(VLOOKUP(AR78,NP,22,FALSE)=0,CONCATENATE(VLOOKUP(AR78,NP,18,FALSE)," pts - ",VLOOKUP(AR78,NP,21,FALSE)),"")))</f>
        <v/>
      </c>
      <c r="AJ79" s="64"/>
      <c r="AK79" s="107"/>
      <c r="AL79" s="64"/>
      <c r="AM79" s="64"/>
      <c r="AN79" s="107"/>
      <c r="AO79" s="64"/>
      <c r="AP79" s="72"/>
      <c r="AQ79" s="136"/>
      <c r="AR79" s="2"/>
      <c r="AS79" s="120"/>
      <c r="AT79" s="120"/>
      <c r="AU79" s="130"/>
      <c r="AV79" s="120"/>
      <c r="AW79" s="120"/>
      <c r="AX79" s="130"/>
      <c r="AY79" s="131"/>
      <c r="AZ79" s="26"/>
      <c r="BA79" s="21" t="str">
        <f>IF(AZ78="","",CONCATENATE(VLOOKUP(AZ81,NP,8,FALSE)," pts - ",VLOOKUP(AZ81,NP,11,FALSE)))</f>
        <v/>
      </c>
      <c r="BB79" s="21"/>
      <c r="BC79" s="17"/>
      <c r="BD79" s="21"/>
      <c r="BE79" s="21"/>
      <c r="BF79" s="17"/>
      <c r="BG79" s="21"/>
      <c r="BH79" s="22"/>
      <c r="BX79" s="22"/>
      <c r="BY79" s="33"/>
      <c r="BZ79" s="34"/>
      <c r="CA79" s="94"/>
      <c r="CB79" s="34"/>
      <c r="CC79" s="34"/>
      <c r="CD79" s="94"/>
      <c r="CE79" s="34"/>
      <c r="CF79" s="84" t="str">
        <f>IF(AND(VLOOKUP(BX51,NP,12,FALSE)=0,VLOOKUP(BX51,NP,22,FALSE)=0),"",IF(VLOOKUP(BX51,NP,12,FALSE)=0,VLOOKUP(BX51,NP,4,FALSE),IF(VLOOKUP(BX51,NP,22,FALSE)=0,VLOOKUP(BX51,NP,14,FALSE),"")))</f>
        <v/>
      </c>
      <c r="CG79" s="20" t="str">
        <f>IF(CF79="","",IF(VLOOKUP(BX51,NP,12,FALSE)=0,CONCATENATE(VLOOKUP(BX51,NP,5,FALSE),"  ",VLOOKUP(BX51,NP,6,FALSE)),IF(VLOOKUP(BX51,NP,22,FALSE)=0,CONCATENATE(VLOOKUP(BX51,NP,15,FALSE),"  ",VLOOKUP(BX51,NP,16,FALSE)),"")))</f>
        <v/>
      </c>
      <c r="CH79" s="20"/>
      <c r="CI79" s="20"/>
      <c r="CJ79" s="20"/>
      <c r="CK79" s="20"/>
      <c r="CL79" s="20"/>
      <c r="CM79" s="20"/>
      <c r="CN79" s="176">
        <f>CN51+1</f>
        <v>98</v>
      </c>
      <c r="CO79" s="177" t="s">
        <v>110</v>
      </c>
    </row>
    <row r="80" spans="1:93" ht="12" customHeight="1">
      <c r="A80" s="178"/>
      <c r="B80" s="16"/>
      <c r="C80" s="64" t="str">
        <f>IF(J79="","",IF(VLOOKUP(R51,NP,12,FALSE)=0,CONCATENATE(VLOOKUP(R51,NP,8,FALSE)," pts - ",VLOOKUP(R51,NP,11,FALSE)),IF(VLOOKUP(R51,NP,22,FALSE)=0,CONCATENATE(VLOOKUP(R51,NP,18,FALSE)," pts - ",VLOOKUP(R51,NP,21,FALSE)),"")))</f>
        <v/>
      </c>
      <c r="D80" s="64"/>
      <c r="E80" s="64"/>
      <c r="F80" s="64"/>
      <c r="G80" s="64"/>
      <c r="H80" s="64"/>
      <c r="I80" s="64"/>
      <c r="J80" s="30"/>
      <c r="R80" s="71"/>
      <c r="AA80" s="18"/>
      <c r="AH80" s="132">
        <f>AP85</f>
        <v>111</v>
      </c>
      <c r="AQ80" s="187">
        <v>103</v>
      </c>
      <c r="AR80" s="84" t="str">
        <f>IF(VLOOKUP(AR78,NP,14,FALSE)=0,"",VLOOKUP(AR78,NP,14,FALSE))</f>
        <v/>
      </c>
      <c r="AS80" s="20" t="str">
        <f>IF(AR80="","",CONCATENATE(VLOOKUP(AR78,NP,15,FALSE),"  ",VLOOKUP(AR78,NP,16,FALSE)))</f>
        <v/>
      </c>
      <c r="AT80" s="134"/>
      <c r="AU80" s="135"/>
      <c r="AV80" s="134"/>
      <c r="AW80" s="134"/>
      <c r="AX80" s="135"/>
      <c r="AY80" s="86"/>
      <c r="AZ80" s="26"/>
      <c r="BA80" s="21" t="str">
        <f>IF(AZ78="","",CONCATENATE(IF(VLOOKUP(AR78,NP,23,FALSE)="","",IF(VLOOKUP(AR78,NP,12,FALSE)=1,VLOOKUP(AR78,NP,23,FALSE),-VLOOKUP(AR78,NP,23,FALSE))),IF(VLOOKUP(AR78,NP,24,FALSE)="","",CONCATENATE(" / ",IF(VLOOKUP(AR78,NP,12,FALSE)=1,VLOOKUP(AR78,NP,24,FALSE),-VLOOKUP(AR78,NP,24,FALSE)))),IF(VLOOKUP(AR78,NP,25,FALSE)="","",CONCATENATE(" / ",IF(VLOOKUP(AR78,NP,12,FALSE)=1,VLOOKUP(AR78,NP,25,FALSE),-VLOOKUP(AR78,NP,25,FALSE)))),IF(VLOOKUP(AR78,NP,26,FALSE)="","",CONCATENATE(" / ",IF(VLOOKUP(AR78,NP,12,FALSE)=1,VLOOKUP(AR78,NP,26,FALSE),-VLOOKUP(AR78,NP,26,FALSE)))),IF(VLOOKUP(AR78,NP,27,FALSE)="","",CONCATENATE(" / ",IF(VLOOKUP(AR78,NP,12,FALSE)=1,VLOOKUP(AR78,NP,27,FALSE),-VLOOKUP(AR78,NP,27,FALSE)))),IF(VLOOKUP(AR78,NP,28)="","",CONCATENATE(" / ",IF(VLOOKUP(AR78,NP,12)=1,VLOOKUP(AR78,NP,28),-VLOOKUP(AR78,NP,28)))),IF(VLOOKUP(AR78,NP,29)="","",CONCATENATE(" / ",IF(VLOOKUP(AR78,NP,12)=1,VLOOKUP(AR78,NP,29),-VLOOKUP(AR78,NP,29))))))</f>
        <v/>
      </c>
      <c r="BB80" s="21"/>
      <c r="BC80" s="17"/>
      <c r="BD80" s="21"/>
      <c r="BE80" s="21"/>
      <c r="BF80" s="17"/>
      <c r="BG80" s="21"/>
      <c r="BH80" s="136">
        <f>AZ77</f>
        <v>103</v>
      </c>
      <c r="BX80" s="22"/>
      <c r="CF80" s="18"/>
      <c r="CG80" s="21" t="str">
        <f>IF(CF79="","",IF(VLOOKUP(BX51,NP,12,FALSE)=0,CONCATENATE(VLOOKUP(BX51,NP,8,FALSE)," pts - ",VLOOKUP(BX51,NP,11,FALSE)),IF(VLOOKUP(BX51,NP,22,FALSE)=0,CONCATENATE(VLOOKUP(BX51,NP,18,FALSE)," pts - ",VLOOKUP(BX51,NP,21,FALSE)),"")))</f>
        <v/>
      </c>
      <c r="CH80" s="21"/>
      <c r="CI80" s="21"/>
      <c r="CJ80" s="21"/>
      <c r="CK80" s="21"/>
      <c r="CL80" s="21"/>
      <c r="CM80" s="21"/>
      <c r="CN80" s="178"/>
    </row>
    <row r="81" spans="1:92" ht="12" customHeight="1">
      <c r="A81" s="181"/>
      <c r="B81" s="16"/>
      <c r="C81" s="18"/>
      <c r="D81" s="18"/>
      <c r="E81" s="18"/>
      <c r="F81" s="18"/>
      <c r="G81" s="18"/>
      <c r="H81" s="18"/>
      <c r="I81" s="18"/>
      <c r="J81" s="30"/>
      <c r="K81" s="24"/>
      <c r="L81" s="24"/>
      <c r="M81" s="98"/>
      <c r="N81" s="24"/>
      <c r="O81" s="24"/>
      <c r="P81" s="98"/>
      <c r="R81" s="71"/>
      <c r="AA81" s="20" t="str">
        <f>IF(AH81="","",CONCATENATE(VLOOKUP(AH87,NP,5,FALSE),"  ",VLOOKUP(AH87,NP,6,FALSE)))</f>
        <v/>
      </c>
      <c r="AB81" s="20"/>
      <c r="AC81" s="92"/>
      <c r="AD81" s="20"/>
      <c r="AE81" s="20"/>
      <c r="AF81" s="92"/>
      <c r="AG81" s="20"/>
      <c r="AH81" s="90" t="str">
        <f>IF(VLOOKUP(AH87,NP,4,FALSE)=0,"",VLOOKUP(AH87,NP,4,FALSE))</f>
        <v/>
      </c>
      <c r="AI81" s="125" t="s">
        <v>67</v>
      </c>
      <c r="AJ81" s="125"/>
      <c r="AK81" s="126" t="str">
        <f>IF(VLOOKUP(AP81,NP,32,FALSE)="","",IF(VLOOKUP(AP81,NP,32,FALSE)=0,"",VLOOKUP(AP81,NP,32,FALSE)))</f>
        <v/>
      </c>
      <c r="AL81" s="127" t="str">
        <f>IF(VLOOKUP(AP81,NP,33,FALSE)="","",IF(VLOOKUP(AP81,NP,34,FALSE)=2,"",VLOOKUP(AP81,NP,34,FALSE)))</f>
        <v/>
      </c>
      <c r="AM81" s="127"/>
      <c r="AN81" s="128" t="str">
        <f>IF(VLOOKUP(AP81,NP,33,FALSE)="","",IF(VLOOKUP(AP81,NP,33,FALSE)=0,"",VLOOKUP(AP81,NP,33,FALSE)))</f>
        <v/>
      </c>
      <c r="AO81" s="137"/>
      <c r="AP81" s="138">
        <f>AP69+1</f>
        <v>399</v>
      </c>
      <c r="AR81" s="174" t="str">
        <f>IF(OR(AR80="",VLOOKUP(AR78,NP,20,FALSE)=0),"",IF(LEN(VLOOKUP(AR78,NP,20,FALSE))=7,VLOOKUP(AR78,NP,20,FALSE),VLOOKUP(AR78,NP,20,FALSE)))</f>
        <v/>
      </c>
      <c r="AS81" s="27" t="str">
        <f>IF(AR80="","",CONCATENATE(VLOOKUP(AR78,NP,18,FALSE)," pts - ",VLOOKUP(AR78,NP,21,FALSE)))</f>
        <v/>
      </c>
      <c r="AT81" s="27"/>
      <c r="AU81" s="97"/>
      <c r="AV81" s="27"/>
      <c r="AW81" s="27"/>
      <c r="AX81" s="97"/>
      <c r="AY81" s="27"/>
      <c r="AZ81" s="139">
        <f>AZ69+1</f>
        <v>391</v>
      </c>
      <c r="BA81" s="125" t="s">
        <v>67</v>
      </c>
      <c r="BB81" s="125"/>
      <c r="BC81" s="126" t="str">
        <f>IF(VLOOKUP(AZ81,NP,32,FALSE)="","",IF(VLOOKUP(AZ81,NP,32,FALSE)=0,"",VLOOKUP(AZ81,NP,32,FALSE)))</f>
        <v/>
      </c>
      <c r="BD81" s="127" t="str">
        <f>IF(VLOOKUP(AZ81,NP,33,FALSE)="","",IF(VLOOKUP(AZ81,NP,34,FALSE)=2,"",VLOOKUP(AZ81,NP,34,FALSE)))</f>
        <v/>
      </c>
      <c r="BE81" s="127"/>
      <c r="BF81" s="128" t="str">
        <f>IF(VLOOKUP(AZ81,NP,33,FALSE)="","",IF(VLOOKUP(AZ81,NP,33,FALSE)=0,"",VLOOKUP(AZ81,NP,33,FALSE)))</f>
        <v/>
      </c>
      <c r="BG81" s="137"/>
      <c r="BH81" s="83" t="str">
        <f>IF(VLOOKUP(BH87,NP,4,FALSE)=0,"",VLOOKUP(BH87,NP,4,FALSE))</f>
        <v/>
      </c>
      <c r="BI81" s="20" t="str">
        <f>IF(BH81="","",CONCATENATE(VLOOKUP(BH87,NP,5,FALSE),"  ",VLOOKUP(BH87,NP,6,FALSE)))</f>
        <v/>
      </c>
      <c r="BJ81" s="20"/>
      <c r="BK81" s="92"/>
      <c r="BL81" s="20"/>
      <c r="BM81" s="20"/>
      <c r="BN81" s="92"/>
      <c r="BO81" s="20"/>
      <c r="BX81" s="22"/>
    </row>
    <row r="82" spans="1:92" ht="12" customHeight="1">
      <c r="A82" s="181"/>
      <c r="B82" s="16"/>
      <c r="J82" s="30"/>
      <c r="R82" s="71"/>
      <c r="Z82" s="71"/>
      <c r="AA82" s="64" t="str">
        <f>IF(AH81="","",CONCATENATE(VLOOKUP(AH87,NP,8,FALSE)," pts - ",VLOOKUP(AH87,NP,11,FALSE)))</f>
        <v/>
      </c>
      <c r="AB82" s="64"/>
      <c r="AC82" s="107"/>
      <c r="AD82" s="64"/>
      <c r="AE82" s="64"/>
      <c r="AF82" s="107"/>
      <c r="AG82" s="64"/>
      <c r="AH82" s="72"/>
      <c r="AQ82" s="185">
        <v>106</v>
      </c>
      <c r="AR82" s="84" t="str">
        <f>IF(VLOOKUP(AR84,NP,4,FALSE)=0,"",VLOOKUP(AR84,NP,4,FALSE))</f>
        <v/>
      </c>
      <c r="AS82" s="20" t="str">
        <f>IF(AR82="","",CONCATENATE(VLOOKUP(AR84,NP,5,FALSE),"  ",VLOOKUP(AR84,NP,6,FALSE)))</f>
        <v/>
      </c>
      <c r="AT82" s="20"/>
      <c r="AU82" s="92"/>
      <c r="AV82" s="20"/>
      <c r="AW82" s="20"/>
      <c r="AX82" s="92"/>
      <c r="AY82" s="20"/>
      <c r="AZ82" s="2"/>
      <c r="BA82" s="121"/>
      <c r="BB82" s="121"/>
      <c r="BC82" s="122"/>
      <c r="BD82" s="121"/>
      <c r="BE82" s="121"/>
      <c r="BF82" s="122"/>
      <c r="BG82" s="4"/>
      <c r="BH82" s="25"/>
      <c r="BI82" s="21" t="str">
        <f>IF(BH81="","",CONCATENATE(VLOOKUP(BH87,NP,8,FALSE)," pts - ",VLOOKUP(BH87,NP,11,FALSE)))</f>
        <v/>
      </c>
      <c r="BJ82" s="21"/>
      <c r="BK82" s="17"/>
      <c r="BL82" s="21"/>
      <c r="BM82" s="21"/>
      <c r="BN82" s="17"/>
      <c r="BO82" s="21"/>
      <c r="BP82" s="22"/>
      <c r="BX82" s="22"/>
    </row>
    <row r="83" spans="1:92" ht="12" customHeight="1">
      <c r="A83" s="181"/>
      <c r="B83" s="16"/>
      <c r="J83" s="30"/>
      <c r="R83" s="71"/>
      <c r="S83" s="11"/>
      <c r="T83" s="18"/>
      <c r="U83" s="99"/>
      <c r="V83" s="18"/>
      <c r="W83" s="18"/>
      <c r="X83" s="99"/>
      <c r="Y83" s="18"/>
      <c r="Z83" s="71"/>
      <c r="AA83" s="64" t="str">
        <f>IF(AH81="","",CONCATENATE(IF(VLOOKUP(AP81,NP,23,FALSE)="","",IF(VLOOKUP(AP81,NP,12,FALSE)=1,VLOOKUP(AP81,NP,23,FALSE),-VLOOKUP(AP81,NP,23,FALSE))),IF(VLOOKUP(AP81,NP,24,FALSE)="","",CONCATENATE(" / ",IF(VLOOKUP(AP81,NP,12,FALSE)=1,VLOOKUP(AP81,NP,24,FALSE),-VLOOKUP(AP81,NP,24,FALSE)))),IF(VLOOKUP(AP81,NP,25,FALSE)="","",CONCATENATE(" / ",IF(VLOOKUP(AP81,NP,12,FALSE)=1,VLOOKUP(AP81,NP,25,FALSE),-VLOOKUP(AP81,NP,25,FALSE)))),IF(VLOOKUP(AP81,NP,26,FALSE)="","",CONCATENATE(" / ",IF(VLOOKUP(AP81,NP,12,FALSE)=1,VLOOKUP(AP81,NP,26,FALSE),-VLOOKUP(AP81,NP,26,FALSE)))),IF(VLOOKUP(AP81,NP,27,FALSE)="","",CONCATENATE(" / ",IF(VLOOKUP(AP81,NP,12,FALSE)=1,VLOOKUP(AP81,NP,27,FALSE),-VLOOKUP(AP81,NP,27,FALSE)))),IF(VLOOKUP(AP81,NP,28)="","",CONCATENATE(" / ",IF(VLOOKUP(AP81,NP,12)=1,VLOOKUP(AP81,NP,28),-VLOOKUP(AP81,NP,28)))),IF(VLOOKUP(AP81,NP,29)="","",CONCATENATE(" / ",IF(VLOOKUP(AP81,NP,12)=1,VLOOKUP(AP81,NP,29),-VLOOKUP(AP81,NP,29))))))</f>
        <v/>
      </c>
      <c r="AB83" s="64"/>
      <c r="AC83" s="107"/>
      <c r="AD83" s="64"/>
      <c r="AE83" s="64"/>
      <c r="AF83" s="107"/>
      <c r="AG83" s="64"/>
      <c r="AH83" s="71"/>
      <c r="AI83" s="18"/>
      <c r="AJ83" s="18"/>
      <c r="AK83" s="99"/>
      <c r="AL83" s="18"/>
      <c r="AM83" s="18"/>
      <c r="AN83" s="99"/>
      <c r="AO83" s="18"/>
      <c r="AP83" s="118"/>
      <c r="AQ83" s="186"/>
      <c r="AR83" s="174" t="str">
        <f>IF(OR(AR82="",VLOOKUP(AR84,NP,10,FALSE)=0),"",IF(LEN(VLOOKUP(AR84,NP,10,FALSE))=7,VLOOKUP(AR84,NP,10,FALSE),VLOOKUP(AR84,NP,10,FALSE)))</f>
        <v/>
      </c>
      <c r="AS83" s="21" t="str">
        <f>IF(AR82="","",CONCATENATE(VLOOKUP(AR84,NP,8,FALSE)," pts - ",VLOOKUP(AR84,NP,11,FALSE)))</f>
        <v/>
      </c>
      <c r="AT83" s="21"/>
      <c r="AU83" s="17"/>
      <c r="AV83" s="21"/>
      <c r="AW83" s="21"/>
      <c r="AX83" s="17"/>
      <c r="AY83" s="21"/>
      <c r="AZ83" s="140"/>
      <c r="BA83" s="120"/>
      <c r="BB83" s="121"/>
      <c r="BC83" s="122"/>
      <c r="BD83" s="121"/>
      <c r="BE83" s="121"/>
      <c r="BF83" s="122"/>
      <c r="BG83" s="4"/>
      <c r="BH83" s="26"/>
      <c r="BI83" s="21" t="str">
        <f>IF(BH81="","",CONCATENATE(IF(VLOOKUP(AZ81,NP,23,FALSE)="","",IF(VLOOKUP(AZ81,NP,12,FALSE)=1,VLOOKUP(AZ81,NP,23,FALSE),-VLOOKUP(AZ81,NP,23,FALSE))),IF(VLOOKUP(AZ81,NP,24,FALSE)="","",CONCATENATE(" / ",IF(VLOOKUP(AZ81,NP,12,FALSE)=1,VLOOKUP(AZ81,NP,24,FALSE),-VLOOKUP(AZ81,NP,24,FALSE)))),IF(VLOOKUP(AZ81,NP,25,FALSE)="","",CONCATENATE(" / ",IF(VLOOKUP(AZ81,NP,12,FALSE)=1,VLOOKUP(AZ81,NP,25,FALSE),-VLOOKUP(AZ81,NP,25,FALSE)))),IF(VLOOKUP(AZ81,NP,26,FALSE)="","",CONCATENATE(" / ",IF(VLOOKUP(AZ81,NP,12,FALSE)=1,VLOOKUP(AZ81,NP,26,FALSE),-VLOOKUP(AZ81,NP,26,FALSE)))),IF(VLOOKUP(AZ81,NP,27,FALSE)="","",CONCATENATE(" / ",IF(VLOOKUP(AZ81,NP,12,FALSE)=1,VLOOKUP(AZ81,NP,27,FALSE),-VLOOKUP(AZ81,NP,27,FALSE)))),IF(VLOOKUP(AZ81,NP,28)="","",CONCATENATE(" / ",IF(VLOOKUP(AZ81,NP,12)=1,VLOOKUP(AZ81,NP,28),-VLOOKUP(AZ81,NP,28)))),IF(VLOOKUP(AZ81,NP,29)="","",CONCATENATE(" / ",IF(VLOOKUP(AZ81,NP,12)=1,VLOOKUP(AZ81,NP,29),-VLOOKUP(AZ81,NP,29))))))</f>
        <v/>
      </c>
      <c r="BJ83" s="21"/>
      <c r="BK83" s="17"/>
      <c r="BL83" s="21"/>
      <c r="BM83" s="21"/>
      <c r="BN83" s="17"/>
      <c r="BO83" s="21"/>
      <c r="BP83" s="22"/>
      <c r="BX83" s="22"/>
    </row>
    <row r="84" spans="1:92" ht="12" customHeight="1">
      <c r="A84" s="181"/>
      <c r="B84" s="16"/>
      <c r="J84" s="30"/>
      <c r="R84" s="71"/>
      <c r="S84" s="11"/>
      <c r="T84" s="18"/>
      <c r="U84" s="99"/>
      <c r="V84" s="18"/>
      <c r="W84" s="18"/>
      <c r="X84" s="99"/>
      <c r="Y84" s="18"/>
      <c r="Z84" s="71"/>
      <c r="AH84" s="71"/>
      <c r="AI84" s="20" t="str">
        <f>IF(AP84="","",IF(VLOOKUP(AR84,NP,12,FALSE)=0,CONCATENATE(VLOOKUP(AR84,NP,5,FALSE),"  ",VLOOKUP(AR84,NP,6,FALSE)),IF(VLOOKUP(AR84,NP,22,FALSE)=0,CONCATENATE(VLOOKUP(AR84,NP,15,FALSE),"  ",VLOOKUP(AR84,NP,16,FALSE)),"")))</f>
        <v/>
      </c>
      <c r="AJ84" s="20"/>
      <c r="AK84" s="92"/>
      <c r="AL84" s="20"/>
      <c r="AM84" s="20"/>
      <c r="AN84" s="92"/>
      <c r="AO84" s="20"/>
      <c r="AP84" s="90" t="str">
        <f>IF(AND(VLOOKUP(AR84,NP,12,FALSE)=0,VLOOKUP(AR84,NP,22,FALSE)=0),"",IF(VLOOKUP(AR84,NP,12,FALSE)=0,VLOOKUP(AR84,NP,4,FALSE),IF(VLOOKUP(AR84,NP,22,FALSE)=0,VLOOKUP(AR84,NP,14,FALSE),"")))</f>
        <v/>
      </c>
      <c r="AQ84" s="136"/>
      <c r="AR84" s="124">
        <f>AR78+1</f>
        <v>382</v>
      </c>
      <c r="AS84" s="125" t="s">
        <v>67</v>
      </c>
      <c r="AT84" s="125"/>
      <c r="AU84" s="126" t="str">
        <f>IF(VLOOKUP(AR84,NP,32,FALSE)="","",IF(VLOOKUP(AR84,NP,32,FALSE)=0,"",VLOOKUP(AR84,NP,32,FALSE)))</f>
        <v/>
      </c>
      <c r="AV84" s="127" t="str">
        <f>IF(VLOOKUP(AR84,NP,33,FALSE)="","",IF(VLOOKUP(AR84,NP,34,FALSE)=2,"",VLOOKUP(AR84,NP,34,FALSE)))</f>
        <v/>
      </c>
      <c r="AW84" s="127"/>
      <c r="AX84" s="128" t="str">
        <f>IF(VLOOKUP(AR84,NP,33,FALSE)="","",IF(VLOOKUP(AR84,NP,33,FALSE)=0,"",VLOOKUP(AR84,NP,33,FALSE)))</f>
        <v/>
      </c>
      <c r="AY84" s="137"/>
      <c r="AZ84" s="83" t="str">
        <f>IF(VLOOKUP(AZ81,NP,14,FALSE)=0,"",VLOOKUP(AZ81,NP,14,FALSE))</f>
        <v/>
      </c>
      <c r="BA84" s="20" t="str">
        <f>IF(AZ84="","",CONCATENATE(VLOOKUP(AZ81,NP,15,FALSE),"  ",VLOOKUP(AZ81,NP,16,FALSE)))</f>
        <v/>
      </c>
      <c r="BB84" s="20"/>
      <c r="BC84" s="92"/>
      <c r="BD84" s="20"/>
      <c r="BE84" s="20"/>
      <c r="BF84" s="92"/>
      <c r="BG84" s="20"/>
      <c r="BH84" s="22"/>
      <c r="BP84" s="22"/>
      <c r="BX84" s="22"/>
    </row>
    <row r="85" spans="1:92" ht="12" customHeight="1">
      <c r="A85" s="181"/>
      <c r="B85" s="16"/>
      <c r="J85" s="30"/>
      <c r="R85" s="71"/>
      <c r="S85" s="11"/>
      <c r="T85" s="120"/>
      <c r="U85" s="122"/>
      <c r="V85" s="121"/>
      <c r="W85" s="121"/>
      <c r="X85" s="122"/>
      <c r="Y85" s="121"/>
      <c r="Z85" s="71"/>
      <c r="AI85" s="64" t="str">
        <f>IF(AP84="","",IF(VLOOKUP(AR84,NP,12,FALSE)=0,CONCATENATE(VLOOKUP(AR84,NP,8,FALSE)," pts - ",VLOOKUP(AR84,NP,11,FALSE)),IF(VLOOKUP(AR84,NP,22,FALSE)=0,CONCATENATE(VLOOKUP(AR84,NP,18,FALSE)," pts - ",VLOOKUP(AR84,NP,21,FALSE)),"")))</f>
        <v/>
      </c>
      <c r="AJ85" s="64"/>
      <c r="AK85" s="107"/>
      <c r="AL85" s="64"/>
      <c r="AM85" s="64"/>
      <c r="AN85" s="107"/>
      <c r="AO85" s="64"/>
      <c r="AP85" s="118">
        <f>AQ86</f>
        <v>111</v>
      </c>
      <c r="AQ85" s="136"/>
      <c r="AR85" s="2"/>
      <c r="AS85" s="120"/>
      <c r="AT85" s="120"/>
      <c r="AU85" s="130"/>
      <c r="AV85" s="120"/>
      <c r="AW85" s="120"/>
      <c r="AX85" s="130"/>
      <c r="AY85" s="141"/>
      <c r="AZ85" s="180">
        <f>AQ82</f>
        <v>106</v>
      </c>
      <c r="BA85" s="27" t="str">
        <f>IF(AZ84="","",CONCATENATE(VLOOKUP(AZ81,NP,18,FALSE)," pts - ",VLOOKUP(AZ81,NP,21,FALSE)))</f>
        <v/>
      </c>
      <c r="BB85" s="27"/>
      <c r="BC85" s="97"/>
      <c r="BD85" s="27"/>
      <c r="BE85" s="27"/>
      <c r="BF85" s="97"/>
      <c r="BG85" s="27"/>
      <c r="BP85" s="22"/>
      <c r="BX85" s="22"/>
    </row>
    <row r="86" spans="1:92" ht="12" customHeight="1">
      <c r="A86" s="181"/>
      <c r="B86" s="16"/>
      <c r="J86" s="30"/>
      <c r="R86" s="71"/>
      <c r="S86" s="11"/>
      <c r="Z86" s="71"/>
      <c r="AP86" s="71"/>
      <c r="AQ86" s="187">
        <v>111</v>
      </c>
      <c r="AR86" s="84" t="str">
        <f>IF(VLOOKUP(AR84,NP,14,FALSE)=0,"",VLOOKUP(AR84,NP,14,FALSE))</f>
        <v/>
      </c>
      <c r="AS86" s="20" t="str">
        <f>IF(AR86="","",CONCATENATE(VLOOKUP(AR84,NP,15,FALSE),"  ",VLOOKUP(AR84,NP,16,FALSE)))</f>
        <v/>
      </c>
      <c r="AT86" s="134"/>
      <c r="AU86" s="135"/>
      <c r="AV86" s="134"/>
      <c r="AW86" s="134"/>
      <c r="AX86" s="135"/>
      <c r="AY86" s="3"/>
      <c r="AZ86" s="26"/>
      <c r="BA86" s="21" t="str">
        <f>IF(AZ84="","",CONCATENATE(IF(VLOOKUP(AR84,NP,23,FALSE)="","",IF(VLOOKUP(AR84,NP,12,FALSE)=1,VLOOKUP(AR84,NP,23,FALSE),-VLOOKUP(AR84,NP,23,FALSE))),IF(VLOOKUP(AR84,NP,24,FALSE)="","",CONCATENATE(" / ",IF(VLOOKUP(AR84,NP,12,FALSE)=1,VLOOKUP(AR84,NP,24,FALSE),-VLOOKUP(AR84,NP,24,FALSE)))),IF(VLOOKUP(AR84,NP,25,FALSE)="","",CONCATENATE(" / ",IF(VLOOKUP(AR84,NP,12,FALSE)=1,VLOOKUP(AR84,NP,25,FALSE),-VLOOKUP(AR84,NP,25,FALSE)))),IF(VLOOKUP(AR84,NP,26,FALSE)="","",CONCATENATE(" / ",IF(VLOOKUP(AR84,NP,12,FALSE)=1,VLOOKUP(AR84,NP,26,FALSE),-VLOOKUP(AR84,NP,26,FALSE)))),IF(VLOOKUP(AR84,NP,27,FALSE)="","",CONCATENATE(" / ",IF(VLOOKUP(AR84,NP,12,FALSE)=1,VLOOKUP(AR84,NP,27,FALSE),-VLOOKUP(AR84,NP,27,FALSE)))),IF(VLOOKUP(AR84,NP,28)="","",CONCATENATE(" / ",IF(VLOOKUP(AR84,NP,12)=1,VLOOKUP(AR84,NP,28),-VLOOKUP(AR84,NP,28)))),IF(VLOOKUP(AR84,NP,29)="","",CONCATENATE(" / ",IF(VLOOKUP(AR84,NP,12)=1,VLOOKUP(AR84,NP,29),-VLOOKUP(AR84,NP,29))))))</f>
        <v/>
      </c>
      <c r="BB86" s="21"/>
      <c r="BC86" s="17"/>
      <c r="BD86" s="21"/>
      <c r="BE86" s="21"/>
      <c r="BF86" s="17"/>
      <c r="BG86" s="21"/>
      <c r="BP86" s="22"/>
      <c r="BX86" s="22"/>
    </row>
    <row r="87" spans="1:92" ht="12" customHeight="1">
      <c r="A87" s="181"/>
      <c r="B87" s="16"/>
      <c r="J87" s="30"/>
      <c r="R87" s="71"/>
      <c r="S87" s="20" t="str">
        <f>IF(Z87="","",CONCATENATE(VLOOKUP(Z75,NP,15,FALSE),"  ",VLOOKUP(Z75,NP,16,FALSE)))</f>
        <v/>
      </c>
      <c r="T87" s="20"/>
      <c r="U87" s="92"/>
      <c r="V87" s="20"/>
      <c r="W87" s="20"/>
      <c r="X87" s="92"/>
      <c r="Y87" s="20"/>
      <c r="Z87" s="82" t="str">
        <f>IF(VLOOKUP(Z75,NP,14,FALSE)=0,"",VLOOKUP(Z75,NP,14,FALSE))</f>
        <v/>
      </c>
      <c r="AA87" s="125" t="s">
        <v>67</v>
      </c>
      <c r="AB87" s="125"/>
      <c r="AC87" s="126" t="str">
        <f>IF(VLOOKUP(AH87,NP,32,FALSE)="","",IF(VLOOKUP(AH87,NP,32,FALSE)=0,"",VLOOKUP(AH87,NP,32,FALSE)))</f>
        <v/>
      </c>
      <c r="AD87" s="127" t="str">
        <f>IF(VLOOKUP(AH87,NP,33,FALSE)="","",IF(VLOOKUP(AH87,NP,34,FALSE)=2,"",VLOOKUP(AH87,NP,34,FALSE)))</f>
        <v/>
      </c>
      <c r="AE87" s="127"/>
      <c r="AF87" s="128" t="str">
        <f>IF(VLOOKUP(AH87,NP,33,FALSE)="","",IF(VLOOKUP(AH87,NP,33,FALSE)=0,"",VLOOKUP(AH87,NP,33,FALSE)))</f>
        <v/>
      </c>
      <c r="AG87" s="137"/>
      <c r="AH87" s="139">
        <f>AH63+1</f>
        <v>412</v>
      </c>
      <c r="AR87" s="174" t="str">
        <f>IF(OR(AR86="",VLOOKUP(AR84,NP,20,FALSE)=0),"",IF(LEN(VLOOKUP(AR84,NP,20,FALSE))=7,VLOOKUP(AR84,NP,20,FALSE),VLOOKUP(AR84,NP,20,FALSE)))</f>
        <v/>
      </c>
      <c r="AS87" s="21" t="str">
        <f>IF(AR86="","",CONCATENATE(VLOOKUP(AR84,NP,18,FALSE)," pts - ",VLOOKUP(AR84,NP,21,FALSE)))</f>
        <v/>
      </c>
      <c r="AT87" s="21"/>
      <c r="AU87" s="17"/>
      <c r="AV87" s="21"/>
      <c r="AW87" s="21"/>
      <c r="AX87" s="17"/>
      <c r="AY87" s="21"/>
      <c r="AZ87" s="141"/>
      <c r="BA87" s="142"/>
      <c r="BB87" s="142"/>
      <c r="BC87" s="143"/>
      <c r="BD87" s="144"/>
      <c r="BE87" s="144"/>
      <c r="BF87" s="143"/>
      <c r="BG87" s="142"/>
      <c r="BH87" s="145">
        <f>BH63+1</f>
        <v>404</v>
      </c>
      <c r="BI87" s="125" t="s">
        <v>67</v>
      </c>
      <c r="BJ87" s="125"/>
      <c r="BK87" s="126" t="str">
        <f>IF(VLOOKUP(BH87,NP,32,FALSE)="","",IF(VLOOKUP(BH87,NP,32,FALSE)=0,"",VLOOKUP(BH87,NP,32,FALSE)))</f>
        <v/>
      </c>
      <c r="BL87" s="127" t="str">
        <f>IF(VLOOKUP(BH87,NP,33,FALSE)="","",IF(VLOOKUP(BH87,NP,34,FALSE)=2,"",VLOOKUP(BH87,NP,34,FALSE)))</f>
        <v/>
      </c>
      <c r="BM87" s="127"/>
      <c r="BN87" s="128" t="str">
        <f>IF(VLOOKUP(BH87,NP,33,FALSE)="","",IF(VLOOKUP(BH87,NP,33,FALSE)=0,"",VLOOKUP(BH87,NP,33,FALSE)))</f>
        <v/>
      </c>
      <c r="BO87" s="137"/>
      <c r="BP87" s="83" t="str">
        <f>IF(VLOOKUP(BP75,NP,14,FALSE)=0,"",VLOOKUP(BP75,NP,14,FALSE))</f>
        <v/>
      </c>
      <c r="BQ87" s="20" t="str">
        <f>IF(BP87="","",CONCATENATE(VLOOKUP(BP75,NP,15,FALSE),"  ",VLOOKUP(BP75,NP,16,FALSE)))</f>
        <v/>
      </c>
      <c r="BR87" s="20"/>
      <c r="BS87" s="92"/>
      <c r="BT87" s="20"/>
      <c r="BU87" s="20"/>
      <c r="BV87" s="92"/>
      <c r="BW87" s="20"/>
      <c r="BX87" s="22"/>
    </row>
    <row r="88" spans="1:92" ht="12" customHeight="1">
      <c r="A88" s="181"/>
      <c r="B88" s="16"/>
      <c r="J88" s="30"/>
      <c r="S88" s="66" t="str">
        <f>IF(Z87="","",CONCATENATE(VLOOKUP(Z75,NP,18,FALSE)," pts - ",VLOOKUP(Z75,NP,21,FALSE)))</f>
        <v/>
      </c>
      <c r="T88" s="66"/>
      <c r="U88" s="108"/>
      <c r="V88" s="66"/>
      <c r="W88" s="66"/>
      <c r="X88" s="108"/>
      <c r="Y88" s="66"/>
      <c r="Z88" s="132">
        <f>AH94</f>
        <v>114</v>
      </c>
      <c r="AQ88" s="185">
        <v>114</v>
      </c>
      <c r="AR88" s="84" t="str">
        <f>IF(VLOOKUP(AR90,NP,4,FALSE)=0,"",VLOOKUP(AR90,NP,4,FALSE))</f>
        <v/>
      </c>
      <c r="AS88" s="20" t="str">
        <f>IF(AR88="","",CONCATENATE(VLOOKUP(AR90,NP,5,FALSE),"  ",VLOOKUP(AR90,NP,6,FALSE)))</f>
        <v/>
      </c>
      <c r="AT88" s="20"/>
      <c r="AU88" s="92"/>
      <c r="AV88" s="20"/>
      <c r="AW88" s="20"/>
      <c r="AX88" s="92"/>
      <c r="AY88" s="20"/>
      <c r="AZ88" s="2"/>
      <c r="BA88" s="121"/>
      <c r="BB88" s="121"/>
      <c r="BC88" s="122"/>
      <c r="BD88" s="121"/>
      <c r="BE88" s="121"/>
      <c r="BF88" s="122"/>
      <c r="BG88" s="4"/>
      <c r="BP88" s="136">
        <f>BH94</f>
        <v>122</v>
      </c>
      <c r="BQ88" s="27" t="str">
        <f>IF(BP87="","",CONCATENATE(VLOOKUP(BP75,NP,18,FALSE)," pts - ",VLOOKUP(BP75,NP,21,FALSE)))</f>
        <v/>
      </c>
      <c r="BR88" s="27"/>
      <c r="BS88" s="97"/>
      <c r="BT88" s="27"/>
      <c r="BU88" s="27"/>
      <c r="BV88" s="97"/>
      <c r="BW88" s="27"/>
    </row>
    <row r="89" spans="1:92" ht="12" customHeight="1" thickBot="1">
      <c r="A89" s="181"/>
      <c r="B89" s="16"/>
      <c r="J89" s="30"/>
      <c r="S89" s="64" t="str">
        <f>IF(Z87="","",CONCATENATE(IF(VLOOKUP(AH87,NP,23,FALSE)="","",IF(VLOOKUP(AH87,NP,12,FALSE)=1,VLOOKUP(AH87,NP,23,FALSE),-VLOOKUP(AH87,NP,23,FALSE))),IF(VLOOKUP(AH87,NP,24,FALSE)="","",CONCATENATE(" / ",IF(VLOOKUP(AH87,NP,12,FALSE)=1,VLOOKUP(AH87,NP,24,FALSE),-VLOOKUP(AH87,NP,24,FALSE)))),IF(VLOOKUP(AH87,NP,25,FALSE)="","",CONCATENATE(" / ",IF(VLOOKUP(AH87,NP,12,FALSE)=1,VLOOKUP(AH87,NP,25,FALSE),-VLOOKUP(AH87,NP,25,FALSE)))),IF(VLOOKUP(AH87,NP,26,FALSE)="","",CONCATENATE(" / ",IF(VLOOKUP(AH87,NP,12,FALSE)=1,VLOOKUP(AH87,NP,26,FALSE),-VLOOKUP(AH87,NP,26,FALSE)))),IF(VLOOKUP(AH87,NP,27,FALSE)="","",CONCATENATE(" / ",IF(VLOOKUP(AH87,NP,12,FALSE)=1,VLOOKUP(AH87,NP,27,FALSE),-VLOOKUP(AH87,NP,27,FALSE)))),IF(VLOOKUP(AH87,NP,28)="","",CONCATENATE(" / ",IF(VLOOKUP(AH87,NP,12)=1,VLOOKUP(AH87,NP,28),-VLOOKUP(AH87,NP,28)))),IF(VLOOKUP(AH87,NP,29)="","",CONCATENATE(" / ",IF(VLOOKUP(AH87,NP,12)=1,VLOOKUP(AH87,NP,29),-VLOOKUP(AH87,NP,29))))))</f>
        <v/>
      </c>
      <c r="T89" s="91"/>
      <c r="U89" s="111"/>
      <c r="V89" s="91"/>
      <c r="W89" s="91"/>
      <c r="X89" s="111"/>
      <c r="Y89" s="91"/>
      <c r="Z89" s="71"/>
      <c r="AP89" s="118">
        <f>AQ88</f>
        <v>114</v>
      </c>
      <c r="AQ89" s="186"/>
      <c r="AR89" s="174" t="str">
        <f>IF(OR(AR88="",VLOOKUP(AR90,NP,10,FALSE)=0),"",IF(LEN(VLOOKUP(AR90,NP,10,FALSE))=7,VLOOKUP(AR90,NP,10,FALSE),VLOOKUP(AR90,NP,10,FALSE)))</f>
        <v/>
      </c>
      <c r="AS89" s="21" t="str">
        <f>IF(AR88="","",CONCATENATE(VLOOKUP(AR90,NP,8,FALSE)," pts - ",VLOOKUP(AR90,NP,11,FALSE)))</f>
        <v/>
      </c>
      <c r="AT89" s="21"/>
      <c r="AU89" s="17"/>
      <c r="AV89" s="21"/>
      <c r="AW89" s="21"/>
      <c r="AX89" s="17"/>
      <c r="AY89" s="21"/>
      <c r="AZ89" s="180">
        <f>AQ92</f>
        <v>119</v>
      </c>
      <c r="BA89" s="120"/>
      <c r="BB89" s="121"/>
      <c r="BC89" s="122"/>
      <c r="BD89" s="121"/>
      <c r="BE89" s="121"/>
      <c r="BF89" s="122"/>
      <c r="BG89" s="4"/>
      <c r="BP89" s="26"/>
      <c r="BQ89" s="21" t="str">
        <f>IF(BP87="","",CONCATENATE(IF(VLOOKUP(BH87,NP,23,FALSE)="","",IF(VLOOKUP(BH87,NP,12,FALSE)=1,VLOOKUP(BH87,NP,23,FALSE),-VLOOKUP(BH87,NP,23,FALSE))),IF(VLOOKUP(BH87,NP,24,FALSE)="","",CONCATENATE(" / ",IF(VLOOKUP(BH87,NP,12,FALSE)=1,VLOOKUP(BH87,NP,24,FALSE),-VLOOKUP(BH87,NP,24,FALSE)))),IF(VLOOKUP(BH87,NP,25,FALSE)="","",CONCATENATE(" / ",IF(VLOOKUP(BH87,NP,12,FALSE)=1,VLOOKUP(BH87,NP,25,FALSE),-VLOOKUP(BH87,NP,25,FALSE)))),IF(VLOOKUP(BH87,NP,26,FALSE)="","",CONCATENATE(" / ",IF(VLOOKUP(BH87,NP,12,FALSE)=1,VLOOKUP(BH87,NP,26,FALSE),-VLOOKUP(BH87,NP,26,FALSE)))),IF(VLOOKUP(BH87,NP,27,FALSE)="","",CONCATENATE(" / ",IF(VLOOKUP(BH87,NP,12,FALSE)=1,VLOOKUP(BH87,NP,27,FALSE),-VLOOKUP(BH87,NP,27,FALSE)))),IF(VLOOKUP(BH87,NP,28)="","",CONCATENATE(" / ",IF(VLOOKUP(BH87,NP,12)=1,VLOOKUP(BH87,NP,28),-VLOOKUP(BH87,NP,28)))),IF(VLOOKUP(BH87,NP,29)="","",CONCATENATE(" / ",IF(VLOOKUP(BH87,NP,12)=1,VLOOKUP(BH87,NP,29),-VLOOKUP(BH87,NP,29))))))</f>
        <v/>
      </c>
      <c r="BR89" s="21"/>
      <c r="BS89" s="17"/>
      <c r="BT89" s="21"/>
      <c r="BU89" s="21"/>
      <c r="BV89" s="17"/>
      <c r="BW89" s="21"/>
    </row>
    <row r="90" spans="1:92" ht="12" customHeight="1">
      <c r="A90" s="182"/>
      <c r="B90" s="16"/>
      <c r="J90" s="30"/>
      <c r="S90" s="11"/>
      <c r="T90" s="121"/>
      <c r="U90" s="122"/>
      <c r="V90" s="121"/>
      <c r="W90" s="121"/>
      <c r="X90" s="122"/>
      <c r="Z90" s="77"/>
      <c r="AI90" s="20" t="str">
        <f>IF(AP90="","",IF(VLOOKUP(AR90,NP,12,FALSE)=0,CONCATENATE(VLOOKUP(AR90,NP,5,FALSE),"  ",VLOOKUP(AR90,NP,6,FALSE)),IF(VLOOKUP(AR90,NP,22,FALSE)=0,CONCATENATE(VLOOKUP(AR90,NP,15,FALSE),"  ",VLOOKUP(AR90,NP,16,FALSE)),"")))</f>
        <v/>
      </c>
      <c r="AJ90" s="20"/>
      <c r="AK90" s="92"/>
      <c r="AL90" s="20"/>
      <c r="AM90" s="20"/>
      <c r="AN90" s="92"/>
      <c r="AO90" s="20"/>
      <c r="AP90" s="90" t="str">
        <f>IF(AND(VLOOKUP(AR90,NP,12,FALSE)=0,VLOOKUP(AR90,NP,22,FALSE)=0),"",IF(VLOOKUP(AR90,NP,12,FALSE)=0,VLOOKUP(AR90,NP,4,FALSE),IF(VLOOKUP(AR90,NP,22,FALSE)=0,VLOOKUP(AR90,NP,14,FALSE),"")))</f>
        <v/>
      </c>
      <c r="AQ90" s="136"/>
      <c r="AR90" s="124">
        <f>AR84+1</f>
        <v>383</v>
      </c>
      <c r="AS90" s="125" t="s">
        <v>67</v>
      </c>
      <c r="AT90" s="125"/>
      <c r="AU90" s="126" t="str">
        <f>IF(VLOOKUP(AR90,NP,32,FALSE)="","",IF(VLOOKUP(AR90,NP,32,FALSE)=0,"",VLOOKUP(AR90,NP,32,FALSE)))</f>
        <v/>
      </c>
      <c r="AV90" s="127" t="str">
        <f>IF(VLOOKUP(AR90,NP,33,FALSE)="","",IF(VLOOKUP(AR90,NP,34,FALSE)=2,"",VLOOKUP(AR90,NP,34,FALSE)))</f>
        <v/>
      </c>
      <c r="AW90" s="127"/>
      <c r="AX90" s="128" t="str">
        <f>IF(VLOOKUP(AR90,NP,33,FALSE)="","",IF(VLOOKUP(AR90,NP,33,FALSE)=0,"",VLOOKUP(AR90,NP,33,FALSE)))</f>
        <v/>
      </c>
      <c r="AY90" s="137"/>
      <c r="AZ90" s="83" t="str">
        <f>IF(VLOOKUP(AZ93,NP,4,FALSE)=0,"",VLOOKUP(AZ93,NP,4,FALSE))</f>
        <v/>
      </c>
      <c r="BA90" s="20" t="str">
        <f>IF(AZ90="","",CONCATENATE(VLOOKUP(AZ93,NP,5,FALSE),"  ",VLOOKUP(AZ93,NP,6,FALSE)))</f>
        <v/>
      </c>
      <c r="BB90" s="20"/>
      <c r="BC90" s="92"/>
      <c r="BD90" s="20"/>
      <c r="BE90" s="20"/>
      <c r="BF90" s="92"/>
      <c r="BG90" s="20"/>
      <c r="BP90" s="22"/>
      <c r="BQ90" s="32"/>
      <c r="BX90" s="35"/>
      <c r="BY90" s="149"/>
      <c r="BZ90" s="5"/>
      <c r="CA90" s="100"/>
      <c r="CB90" s="5"/>
      <c r="CC90" s="5"/>
      <c r="CD90" s="100"/>
      <c r="CE90" s="149"/>
      <c r="CF90" s="5"/>
      <c r="CG90" s="5"/>
      <c r="CH90" s="5"/>
      <c r="CI90" s="150"/>
      <c r="CJ90" s="150"/>
      <c r="CK90" s="150"/>
      <c r="CL90" s="150"/>
      <c r="CM90" s="151"/>
      <c r="CN90" s="182"/>
    </row>
    <row r="91" spans="1:92" ht="12" customHeight="1">
      <c r="A91" s="183"/>
      <c r="B91" s="16"/>
      <c r="J91" s="30"/>
      <c r="S91" s="11"/>
      <c r="T91" s="120"/>
      <c r="U91" s="122"/>
      <c r="V91" s="121"/>
      <c r="W91" s="121"/>
      <c r="X91" s="122"/>
      <c r="Z91" s="77"/>
      <c r="AH91" s="71"/>
      <c r="AI91" s="64" t="str">
        <f>IF(AP90="","",IF(VLOOKUP(AR90,NP,12,FALSE)=0,CONCATENATE(VLOOKUP(AR90,NP,8,FALSE)," pts - ",VLOOKUP(AR90,NP,11,FALSE)),IF(VLOOKUP(AR90,NP,22,FALSE)=0,CONCATENATE(VLOOKUP(AR90,NP,18,FALSE)," pts - ",VLOOKUP(AR90,NP,21,FALSE)),"")))</f>
        <v/>
      </c>
      <c r="AJ91" s="64"/>
      <c r="AK91" s="107"/>
      <c r="AL91" s="64"/>
      <c r="AM91" s="64"/>
      <c r="AN91" s="107"/>
      <c r="AO91" s="64"/>
      <c r="AP91" s="72"/>
      <c r="AQ91" s="136"/>
      <c r="AR91" s="2"/>
      <c r="AS91" s="120"/>
      <c r="AT91" s="120"/>
      <c r="AU91" s="130"/>
      <c r="AV91" s="120"/>
      <c r="AW91" s="120"/>
      <c r="AX91" s="130"/>
      <c r="AY91" s="141"/>
      <c r="AZ91" s="26"/>
      <c r="BA91" s="21" t="str">
        <f>IF(AZ90="","",CONCATENATE(VLOOKUP(AZ93,NP,8,FALSE)," pts - ",VLOOKUP(AZ93,NP,11,FALSE)))</f>
        <v/>
      </c>
      <c r="BB91" s="21"/>
      <c r="BC91" s="17"/>
      <c r="BD91" s="21"/>
      <c r="BE91" s="21"/>
      <c r="BF91" s="17"/>
      <c r="BG91" s="21"/>
      <c r="BH91" s="22"/>
      <c r="BP91" s="22"/>
      <c r="BQ91" s="32"/>
      <c r="BX91" s="36" t="s">
        <v>2</v>
      </c>
      <c r="BY91" s="121"/>
      <c r="BZ91" s="4"/>
      <c r="CB91" s="211" t="str">
        <f>IF('Liste des parties'!$AH$3&lt;10000,Date,'Liste des parties'!$AH$3)</f>
        <v>14/11/2024</v>
      </c>
      <c r="CC91" s="211"/>
      <c r="CD91" s="211"/>
      <c r="CE91" s="211"/>
      <c r="CF91" s="211"/>
      <c r="CG91" s="211"/>
      <c r="CH91" s="211"/>
      <c r="CI91" s="211"/>
      <c r="CJ91" s="211"/>
      <c r="CK91" s="211"/>
      <c r="CL91" s="211"/>
      <c r="CM91" s="212"/>
      <c r="CN91" s="183"/>
    </row>
    <row r="92" spans="1:92" ht="12" customHeight="1">
      <c r="A92" s="182"/>
      <c r="B92" s="16"/>
      <c r="J92" s="30"/>
      <c r="S92" s="11"/>
      <c r="Z92" s="77"/>
      <c r="AH92" s="71"/>
      <c r="AQ92" s="187">
        <v>119</v>
      </c>
      <c r="AR92" s="84" t="str">
        <f>IF(VLOOKUP(AR90,NP,14,FALSE)=0,"",VLOOKUP(AR90,NP,14,FALSE))</f>
        <v/>
      </c>
      <c r="AS92" s="20" t="str">
        <f>IF(AR92="","",CONCATENATE(VLOOKUP(AR90,NP,15,FALSE),"  ",VLOOKUP(AR90,NP,16,FALSE)))</f>
        <v/>
      </c>
      <c r="AT92" s="134"/>
      <c r="AU92" s="135"/>
      <c r="AV92" s="134"/>
      <c r="AW92" s="134"/>
      <c r="AX92" s="135"/>
      <c r="AY92" s="3"/>
      <c r="AZ92" s="26"/>
      <c r="BA92" s="21" t="str">
        <f>IF(AZ90="","",CONCATENATE(IF(VLOOKUP(AR90,NP,23,FALSE)="","",IF(VLOOKUP(AR90,NP,12,FALSE)=1,VLOOKUP(AR90,NP,23,FALSE),-VLOOKUP(AR90,NP,23,FALSE))),IF(VLOOKUP(AR90,NP,24,FALSE)="","",CONCATENATE(" / ",IF(VLOOKUP(AR90,NP,12,FALSE)=1,VLOOKUP(AR90,NP,24,FALSE),-VLOOKUP(AR90,NP,24,FALSE)))),IF(VLOOKUP(AR90,NP,25,FALSE)="","",CONCATENATE(" / ",IF(VLOOKUP(AR90,NP,12,FALSE)=1,VLOOKUP(AR90,NP,25,FALSE),-VLOOKUP(AR90,NP,25,FALSE)))),IF(VLOOKUP(AR90,NP,26,FALSE)="","",CONCATENATE(" / ",IF(VLOOKUP(AR90,NP,12,FALSE)=1,VLOOKUP(AR90,NP,26,FALSE),-VLOOKUP(AR90,NP,26,FALSE)))),IF(VLOOKUP(AR90,NP,27,FALSE)="","",CONCATENATE(" / ",IF(VLOOKUP(AR90,NP,12,FALSE)=1,VLOOKUP(AR90,NP,27,FALSE),-VLOOKUP(AR90,NP,27,FALSE)))),IF(VLOOKUP(AR90,NP,28)="","",CONCATENATE(" / ",IF(VLOOKUP(AR90,NP,12)=1,VLOOKUP(AR90,NP,28),-VLOOKUP(AR90,NP,28)))),IF(VLOOKUP(AR90,NP,29)="","",CONCATENATE(" / ",IF(VLOOKUP(AR90,NP,12)=1,VLOOKUP(AR90,NP,29),-VLOOKUP(AR90,NP,29))))))</f>
        <v/>
      </c>
      <c r="BB92" s="21"/>
      <c r="BC92" s="17"/>
      <c r="BD92" s="21"/>
      <c r="BE92" s="21"/>
      <c r="BF92" s="17"/>
      <c r="BG92" s="21"/>
      <c r="BH92" s="22"/>
      <c r="BI92" s="24"/>
      <c r="BJ92" s="24"/>
      <c r="BK92" s="98"/>
      <c r="BL92" s="24"/>
      <c r="BM92" s="24"/>
      <c r="BN92" s="98"/>
      <c r="BP92" s="22"/>
      <c r="BQ92" s="32"/>
      <c r="BX92" s="37"/>
      <c r="BY92" s="121"/>
      <c r="BZ92" s="4"/>
      <c r="CA92" s="152"/>
      <c r="CB92" s="153"/>
      <c r="CC92" s="153"/>
      <c r="CD92" s="152"/>
      <c r="CE92" s="2"/>
      <c r="CF92" s="141"/>
      <c r="CG92" s="141"/>
      <c r="CH92" s="141"/>
      <c r="CI92" s="154"/>
      <c r="CJ92" s="154"/>
      <c r="CK92" s="154"/>
      <c r="CL92" s="154"/>
      <c r="CM92" s="155"/>
      <c r="CN92" s="182"/>
    </row>
    <row r="93" spans="1:92" ht="12" customHeight="1">
      <c r="A93" s="176"/>
      <c r="B93" s="16"/>
      <c r="J93" s="30"/>
      <c r="S93" s="11"/>
      <c r="Z93" s="77"/>
      <c r="AA93" s="78" t="str">
        <f>IF(AH93="","",CONCATENATE(VLOOKUP(AH87,NP,15,FALSE),"  ",VLOOKUP(AH87,NP,16,FALSE)))</f>
        <v/>
      </c>
      <c r="AB93" s="20"/>
      <c r="AC93" s="92"/>
      <c r="AD93" s="20"/>
      <c r="AE93" s="20"/>
      <c r="AF93" s="92"/>
      <c r="AG93" s="20"/>
      <c r="AH93" s="82" t="str">
        <f>IF(VLOOKUP(AH87,NP,14,FALSE)=0,"",VLOOKUP(AH87,NP,14,FALSE))</f>
        <v/>
      </c>
      <c r="AI93" s="125" t="s">
        <v>67</v>
      </c>
      <c r="AJ93" s="125"/>
      <c r="AK93" s="126" t="str">
        <f>IF(VLOOKUP(AP93,NP,32,FALSE)="","",IF(VLOOKUP(AP93,NP,32,FALSE)=0,"",VLOOKUP(AP93,NP,32,FALSE)))</f>
        <v/>
      </c>
      <c r="AL93" s="127" t="str">
        <f>IF(VLOOKUP(AP93,NP,33,FALSE)="","",IF(VLOOKUP(AP93,NP,34,FALSE)=2,"",VLOOKUP(AP93,NP,34,FALSE)))</f>
        <v/>
      </c>
      <c r="AM93" s="127"/>
      <c r="AN93" s="128" t="str">
        <f>IF(VLOOKUP(AP93,NP,33,FALSE)="","",IF(VLOOKUP(AP93,NP,33,FALSE)=0,"",VLOOKUP(AP93,NP,33,FALSE)))</f>
        <v/>
      </c>
      <c r="AO93" s="137"/>
      <c r="AP93" s="138">
        <f>AP81+1</f>
        <v>400</v>
      </c>
      <c r="AR93" s="174" t="str">
        <f>IF(OR(AR92="",VLOOKUP(AR90,NP,20,FALSE)=0),"",IF(LEN(VLOOKUP(AR90,NP,20,FALSE))=7,VLOOKUP(AR90,NP,20,FALSE),VLOOKUP(AR90,NP,20,FALSE)))</f>
        <v/>
      </c>
      <c r="AS93" s="21" t="str">
        <f>IF(AR92="","",CONCATENATE(VLOOKUP(AR90,NP,18,FALSE)," pts - ",VLOOKUP(AR90,NP,21,FALSE)))</f>
        <v/>
      </c>
      <c r="AT93" s="21"/>
      <c r="AU93" s="17"/>
      <c r="AV93" s="21"/>
      <c r="AW93" s="21"/>
      <c r="AX93" s="17"/>
      <c r="AY93" s="21"/>
      <c r="AZ93" s="139">
        <f>AZ81+1</f>
        <v>392</v>
      </c>
      <c r="BA93" s="125" t="s">
        <v>67</v>
      </c>
      <c r="BB93" s="125"/>
      <c r="BC93" s="126" t="str">
        <f>IF(VLOOKUP(AZ93,NP,32,FALSE)="","",IF(VLOOKUP(AZ93,NP,32,FALSE)=0,"",VLOOKUP(AZ93,NP,32,FALSE)))</f>
        <v/>
      </c>
      <c r="BD93" s="127" t="str">
        <f>IF(VLOOKUP(AZ93,NP,33,FALSE)="","",IF(VLOOKUP(AZ93,NP,34,FALSE)=2,"",VLOOKUP(AZ93,NP,34,FALSE)))</f>
        <v/>
      </c>
      <c r="BE93" s="127"/>
      <c r="BF93" s="128" t="str">
        <f>IF(VLOOKUP(AZ93,NP,33,FALSE)="","",IF(VLOOKUP(AZ93,NP,33,FALSE)=0,"",VLOOKUP(AZ93,NP,33,FALSE)))</f>
        <v/>
      </c>
      <c r="BG93" s="137"/>
      <c r="BH93" s="83" t="str">
        <f>IF(VLOOKUP(BH87,NP,14,FALSE)=0,"",VLOOKUP(BH87,NP,14,FALSE))</f>
        <v/>
      </c>
      <c r="BI93" s="20" t="str">
        <f>IF(BH93="","",CONCATENATE(VLOOKUP(BH87,NP,15,FALSE),"  ",VLOOKUP(BH87,NP,16,FALSE)))</f>
        <v/>
      </c>
      <c r="BJ93" s="20"/>
      <c r="BK93" s="92"/>
      <c r="BL93" s="20"/>
      <c r="BM93" s="20"/>
      <c r="BN93" s="92"/>
      <c r="BO93" s="20"/>
      <c r="BP93" s="22"/>
      <c r="BQ93" s="32"/>
      <c r="BX93" s="38" t="s">
        <v>74</v>
      </c>
      <c r="BY93" s="121"/>
      <c r="BZ93" s="4"/>
      <c r="CA93" s="152"/>
      <c r="CB93" s="213" t="str">
        <f>'Liste des parties'!$AD$2</f>
        <v>SPIDD V2</v>
      </c>
      <c r="CC93" s="213"/>
      <c r="CD93" s="213"/>
      <c r="CE93" s="213"/>
      <c r="CF93" s="213"/>
      <c r="CG93" s="213"/>
      <c r="CH93" s="213"/>
      <c r="CI93" s="213"/>
      <c r="CJ93" s="213"/>
      <c r="CK93" s="213"/>
      <c r="CL93" s="213"/>
      <c r="CM93" s="214"/>
      <c r="CN93" s="176"/>
    </row>
    <row r="94" spans="1:92" ht="12" customHeight="1">
      <c r="A94" s="182"/>
      <c r="B94" s="16"/>
      <c r="J94" s="30"/>
      <c r="S94" s="11"/>
      <c r="Z94" s="32"/>
      <c r="AA94" s="64" t="str">
        <f>IF(AH93="","",CONCATENATE(VLOOKUP(AH87,NP,18,FALSE)," pts - ",VLOOKUP(AH87,NP,21,FALSE)))</f>
        <v/>
      </c>
      <c r="AB94" s="66"/>
      <c r="AC94" s="108"/>
      <c r="AD94" s="66"/>
      <c r="AE94" s="66"/>
      <c r="AF94" s="108"/>
      <c r="AG94" s="66"/>
      <c r="AH94" s="132">
        <f>AP89</f>
        <v>114</v>
      </c>
      <c r="AQ94" s="185">
        <v>122</v>
      </c>
      <c r="AR94" s="84" t="str">
        <f>IF(VLOOKUP(AR96,NP,4,FALSE)=0,"",VLOOKUP(AR96,NP,4,FALSE))</f>
        <v/>
      </c>
      <c r="AS94" s="20" t="str">
        <f>IF(AR94="","",CONCATENATE(VLOOKUP(AR96,NP,5,FALSE),"  ",VLOOKUP(AR96,NP,6,FALSE)))</f>
        <v/>
      </c>
      <c r="AT94" s="20"/>
      <c r="AU94" s="92"/>
      <c r="AV94" s="20"/>
      <c r="AW94" s="20"/>
      <c r="AX94" s="92"/>
      <c r="AY94" s="20"/>
      <c r="AZ94" s="2"/>
      <c r="BA94" s="18"/>
      <c r="BB94" s="18"/>
      <c r="BC94" s="99"/>
      <c r="BD94" s="18"/>
      <c r="BE94" s="18"/>
      <c r="BF94" s="99"/>
      <c r="BH94" s="136">
        <f>AZ97</f>
        <v>122</v>
      </c>
      <c r="BI94" s="27" t="str">
        <f>IF(BH93="","",CONCATENATE(VLOOKUP(BH87,NP,18,FALSE)," pts - ",VLOOKUP(BH87,NP,21,FALSE)))</f>
        <v/>
      </c>
      <c r="BJ94" s="27"/>
      <c r="BK94" s="97"/>
      <c r="BL94" s="27"/>
      <c r="BM94" s="27"/>
      <c r="BN94" s="97"/>
      <c r="BO94" s="27"/>
      <c r="BQ94" s="32"/>
      <c r="BR94" s="18"/>
      <c r="BS94" s="99"/>
      <c r="BT94" s="18"/>
      <c r="BU94" s="18"/>
      <c r="BV94" s="99"/>
      <c r="BW94" s="18"/>
      <c r="BX94" s="36"/>
      <c r="BY94" s="121"/>
      <c r="BZ94" s="4"/>
      <c r="CA94" s="101"/>
      <c r="CB94" s="4"/>
      <c r="CC94" s="4"/>
      <c r="CD94" s="101"/>
      <c r="CE94" s="2"/>
      <c r="CF94" s="4"/>
      <c r="CG94" s="4"/>
      <c r="CH94" s="4"/>
      <c r="CI94" s="153"/>
      <c r="CJ94" s="153"/>
      <c r="CK94" s="153"/>
      <c r="CL94" s="153"/>
      <c r="CM94" s="155"/>
      <c r="CN94" s="182"/>
    </row>
    <row r="95" spans="1:92" ht="12" customHeight="1">
      <c r="A95" s="176"/>
      <c r="B95" s="16"/>
      <c r="J95" s="30"/>
      <c r="Z95" s="32"/>
      <c r="AA95" s="64" t="str">
        <f>IF(AH93="","",CONCATENATE(IF(VLOOKUP(AP93,NP,23,FALSE)="","",IF(VLOOKUP(AP93,NP,12,FALSE)=1,VLOOKUP(AP93,NP,23,FALSE),-VLOOKUP(AP93,NP,23,FALSE))),IF(VLOOKUP(AP93,NP,24,FALSE)="","",CONCATENATE(" / ",IF(VLOOKUP(AP93,NP,12,FALSE)=1,VLOOKUP(AP93,NP,24,FALSE),-VLOOKUP(AP93,NP,24,FALSE)))),IF(VLOOKUP(AP93,NP,25,FALSE)="","",CONCATENATE(" / ",IF(VLOOKUP(AP93,NP,12,FALSE)=1,VLOOKUP(AP93,NP,25,FALSE),-VLOOKUP(AP93,NP,25,FALSE)))),IF(VLOOKUP(AP93,NP,26,FALSE)="","",CONCATENATE(" / ",IF(VLOOKUP(AP93,NP,12,FALSE)=1,VLOOKUP(AP93,NP,26,FALSE),-VLOOKUP(AP93,NP,26,FALSE)))),IF(VLOOKUP(AP93,NP,27,FALSE)="","",CONCATENATE(" / ",IF(VLOOKUP(AP93,NP,12,FALSE)=1,VLOOKUP(AP93,NP,27,FALSE),-VLOOKUP(AP93,NP,27,FALSE)))),IF(VLOOKUP(AP93,NP,28)="","",CONCATENATE(" / ",IF(VLOOKUP(AP93,NP,12)=1,VLOOKUP(AP93,NP,28),-VLOOKUP(AP93,NP,28)))),IF(VLOOKUP(AP93,NP,29)="","",CONCATENATE(" / ",IF(VLOOKUP(AP93,NP,12)=1,VLOOKUP(AP93,NP,29),-VLOOKUP(AP93,NP,29))))))</f>
        <v/>
      </c>
      <c r="AB95" s="64"/>
      <c r="AC95" s="107"/>
      <c r="AD95" s="64"/>
      <c r="AE95" s="64"/>
      <c r="AF95" s="107"/>
      <c r="AG95" s="64"/>
      <c r="AH95" s="71"/>
      <c r="AP95" s="118"/>
      <c r="AQ95" s="186"/>
      <c r="AR95" s="174" t="str">
        <f>IF(OR(AR94="",VLOOKUP(AR96,NP,10,FALSE)=0),"",IF(LEN(VLOOKUP(AR96,NP,10,FALSE))=7,VLOOKUP(AR96,NP,10,FALSE),VLOOKUP(AR96,NP,10,FALSE)))</f>
        <v/>
      </c>
      <c r="AS95" s="27" t="str">
        <f>IF(AR94="","",CONCATENATE(VLOOKUP(AR96,NP,8,FALSE)," pts - ",VLOOKUP(AR96,NP,11,FALSE)))</f>
        <v/>
      </c>
      <c r="AT95" s="27"/>
      <c r="AU95" s="97"/>
      <c r="AV95" s="27"/>
      <c r="AW95" s="27"/>
      <c r="AX95" s="97"/>
      <c r="AY95" s="85"/>
      <c r="AZ95" s="140"/>
      <c r="BA95" s="18"/>
      <c r="BB95" s="18"/>
      <c r="BC95" s="99"/>
      <c r="BD95" s="18"/>
      <c r="BE95" s="18"/>
      <c r="BF95" s="99"/>
      <c r="BH95" s="26"/>
      <c r="BI95" s="21" t="str">
        <f>IF(BH93="","",CONCATENATE(IF(VLOOKUP(AZ93,NP,23,FALSE)="","",IF(VLOOKUP(AZ93,NP,12,FALSE)=1,VLOOKUP(AZ93,NP,23,FALSE),-VLOOKUP(AZ93,NP,23,FALSE))),IF(VLOOKUP(AZ93,NP,24,FALSE)="","",CONCATENATE(" / ",IF(VLOOKUP(AZ93,NP,12,FALSE)=1,VLOOKUP(AZ93,NP,24,FALSE),-VLOOKUP(AZ93,NP,24,FALSE)))),IF(VLOOKUP(AZ93,NP,25,FALSE)="","",CONCATENATE(" / ",IF(VLOOKUP(AZ93,NP,12,FALSE)=1,VLOOKUP(AZ93,NP,25,FALSE),-VLOOKUP(AZ93,NP,25,FALSE)))),IF(VLOOKUP(AZ93,NP,26,FALSE)="","",CONCATENATE(" / ",IF(VLOOKUP(AZ93,NP,12,FALSE)=1,VLOOKUP(AZ93,NP,26,FALSE),-VLOOKUP(AZ93,NP,26,FALSE)))),IF(VLOOKUP(AZ93,NP,27,FALSE)="","",CONCATENATE(" / ",IF(VLOOKUP(AZ93,NP,12,FALSE)=1,VLOOKUP(AZ93,NP,27,FALSE),-VLOOKUP(AZ93,NP,27,FALSE)))),IF(VLOOKUP(AZ93,NP,28)="","",CONCATENATE(" / ",IF(VLOOKUP(AZ93,NP,12)=1,VLOOKUP(AZ93,NP,28),-VLOOKUP(AZ93,NP,28)))),IF(VLOOKUP(AZ93,NP,29)="","",CONCATENATE(" / ",IF(VLOOKUP(AZ93,NP,12)=1,VLOOKUP(AZ93,NP,29),-VLOOKUP(AZ93,NP,29))))))</f>
        <v/>
      </c>
      <c r="BJ95" s="21"/>
      <c r="BK95" s="17"/>
      <c r="BL95" s="21"/>
      <c r="BM95" s="21"/>
      <c r="BN95" s="17"/>
      <c r="BO95" s="21"/>
      <c r="BQ95" s="32"/>
      <c r="BX95" s="36" t="s">
        <v>75</v>
      </c>
      <c r="BY95" s="2"/>
      <c r="BZ95" s="141"/>
      <c r="CA95" s="143"/>
      <c r="CB95" s="215" t="str">
        <f>'Liste des parties'!$AE$2</f>
        <v xml:space="preserve"> 33_128DI-128J-CI</v>
      </c>
      <c r="CC95" s="215"/>
      <c r="CD95" s="215"/>
      <c r="CE95" s="215"/>
      <c r="CF95" s="215"/>
      <c r="CG95" s="215"/>
      <c r="CH95" s="215"/>
      <c r="CI95" s="215"/>
      <c r="CJ95" s="215"/>
      <c r="CK95" s="215"/>
      <c r="CL95" s="215"/>
      <c r="CM95" s="216"/>
      <c r="CN95" s="176"/>
    </row>
    <row r="96" spans="1:92" ht="12" customHeight="1" thickBot="1">
      <c r="A96" s="182"/>
      <c r="B96" s="16"/>
      <c r="J96" s="30"/>
      <c r="Z96" s="32"/>
      <c r="AA96" s="121"/>
      <c r="AB96" s="121"/>
      <c r="AC96" s="122"/>
      <c r="AD96" s="121"/>
      <c r="AE96" s="121"/>
      <c r="AH96" s="77"/>
      <c r="AI96" s="20" t="str">
        <f>IF(AP96="","",IF(VLOOKUP(AR96,NP,12,FALSE)=0,CONCATENATE(VLOOKUP(AR96,NP,5,FALSE),"  ",VLOOKUP(AR96,NP,6,FALSE)),IF(VLOOKUP(AR96,NP,22,FALSE)=0,CONCATENATE(VLOOKUP(AR96,NP,15,FALSE),"  ",VLOOKUP(AR96,NP,16,FALSE)),"")))</f>
        <v/>
      </c>
      <c r="AJ96" s="20"/>
      <c r="AK96" s="92"/>
      <c r="AL96" s="20"/>
      <c r="AM96" s="20"/>
      <c r="AN96" s="92"/>
      <c r="AO96" s="20"/>
      <c r="AP96" s="90" t="str">
        <f>IF(AND(VLOOKUP(AR96,NP,12,FALSE)=0,VLOOKUP(AR96,NP,22,FALSE)=0),"",IF(VLOOKUP(AR96,NP,12,FALSE)=0,VLOOKUP(AR96,NP,4,FALSE),IF(VLOOKUP(AR96,NP,22,FALSE)=0,VLOOKUP(AR96,NP,14,FALSE),"")))</f>
        <v/>
      </c>
      <c r="AQ96" s="136"/>
      <c r="AR96" s="124">
        <f>AR90+1</f>
        <v>384</v>
      </c>
      <c r="AS96" s="125" t="s">
        <v>67</v>
      </c>
      <c r="AT96" s="125"/>
      <c r="AU96" s="126" t="str">
        <f>IF(VLOOKUP(AR96,NP,32,FALSE)="","",IF(VLOOKUP(AR96,NP,32,FALSE)=0,"",VLOOKUP(AR96,NP,32,FALSE)))</f>
        <v/>
      </c>
      <c r="AV96" s="127" t="str">
        <f>IF(VLOOKUP(AR96,NP,33,FALSE)="","",IF(VLOOKUP(AR96,NP,34,FALSE)=2,"",VLOOKUP(AR96,NP,34,FALSE)))</f>
        <v/>
      </c>
      <c r="AW96" s="127"/>
      <c r="AX96" s="128" t="str">
        <f>IF(VLOOKUP(AR96,NP,33,FALSE)="","",IF(VLOOKUP(AR96,NP,33,FALSE)=0,"",VLOOKUP(AR96,NP,33,FALSE)))</f>
        <v/>
      </c>
      <c r="AY96" s="129"/>
      <c r="AZ96" s="83" t="str">
        <f>IF(VLOOKUP(AZ93,NP,14,FALSE)=0,"",VLOOKUP(AZ93,NP,14,FALSE))</f>
        <v/>
      </c>
      <c r="BA96" s="20" t="str">
        <f>IF(AZ96="","",CONCATENATE(VLOOKUP(AZ93,NP,15,FALSE),"  ",VLOOKUP(AZ93,NP,16,FALSE)))</f>
        <v/>
      </c>
      <c r="BB96" s="20"/>
      <c r="BC96" s="92"/>
      <c r="BD96" s="20"/>
      <c r="BE96" s="20"/>
      <c r="BF96" s="92"/>
      <c r="BG96" s="20"/>
      <c r="BH96" s="31"/>
      <c r="BI96" s="39"/>
      <c r="BJ96" s="28"/>
      <c r="BK96" s="15"/>
      <c r="BL96" s="28"/>
      <c r="BM96" s="28"/>
      <c r="BN96" s="15"/>
      <c r="BO96" s="18"/>
      <c r="BQ96" s="32"/>
      <c r="BR96" s="40"/>
      <c r="BS96" s="109"/>
      <c r="BT96" s="40"/>
      <c r="BU96" s="40"/>
      <c r="BV96" s="109"/>
      <c r="BW96" s="40"/>
      <c r="BX96" s="41"/>
      <c r="BY96" s="156"/>
      <c r="BZ96" s="6"/>
      <c r="CA96" s="102"/>
      <c r="CB96" s="6"/>
      <c r="CC96" s="6"/>
      <c r="CD96" s="102"/>
      <c r="CE96" s="156"/>
      <c r="CF96" s="6"/>
      <c r="CG96" s="6"/>
      <c r="CH96" s="6"/>
      <c r="CI96" s="157"/>
      <c r="CJ96" s="157"/>
      <c r="CK96" s="157"/>
      <c r="CL96" s="157"/>
      <c r="CM96" s="158"/>
      <c r="CN96" s="182"/>
    </row>
    <row r="97" spans="1:93" ht="12" customHeight="1">
      <c r="A97" s="181"/>
      <c r="B97" s="16"/>
      <c r="J97" s="30"/>
      <c r="Z97" s="32"/>
      <c r="AA97" s="120"/>
      <c r="AB97" s="121"/>
      <c r="AC97" s="122"/>
      <c r="AD97" s="121"/>
      <c r="AE97" s="121"/>
      <c r="AH97" s="32"/>
      <c r="AI97" s="64" t="str">
        <f>IF(AP96="","",IF(VLOOKUP(AR96,NP,12,FALSE)=0,CONCATENATE(VLOOKUP(AR96,NP,8,FALSE)," pts - ",VLOOKUP(AR96,NP,11,FALSE)),IF(VLOOKUP(AR96,NP,22,FALSE)=0,CONCATENATE(VLOOKUP(AR96,NP,18,FALSE)," pts - ",VLOOKUP(AR96,NP,21,FALSE)),"")))</f>
        <v/>
      </c>
      <c r="AJ97" s="64"/>
      <c r="AK97" s="97"/>
      <c r="AL97" s="27"/>
      <c r="AM97" s="27"/>
      <c r="AN97" s="97"/>
      <c r="AO97" s="27"/>
      <c r="AP97" s="118">
        <f>AQ98</f>
        <v>127</v>
      </c>
      <c r="AQ97" s="136"/>
      <c r="AR97" s="2"/>
      <c r="AS97" s="120"/>
      <c r="AT97" s="120"/>
      <c r="AU97" s="130"/>
      <c r="AV97" s="120"/>
      <c r="AW97" s="120"/>
      <c r="AX97" s="130"/>
      <c r="AY97" s="131"/>
      <c r="AZ97" s="180">
        <f>AQ94</f>
        <v>122</v>
      </c>
      <c r="BA97" s="27" t="str">
        <f>IF(AZ96="","",CONCATENATE(VLOOKUP(AZ93,NP,18,FALSE)," pts - ",VLOOKUP(AZ93,NP,21,FALSE)))</f>
        <v/>
      </c>
      <c r="BB97" s="27"/>
      <c r="BC97" s="97"/>
      <c r="BD97" s="27"/>
      <c r="BE97" s="27"/>
      <c r="BF97" s="97"/>
      <c r="BG97" s="27"/>
      <c r="BI97" s="39"/>
      <c r="BQ97" s="32"/>
      <c r="BR97" s="40"/>
      <c r="BS97" s="109"/>
      <c r="BT97" s="40"/>
      <c r="BU97" s="40"/>
      <c r="BV97" s="109"/>
      <c r="BW97" s="40"/>
      <c r="BX97" s="40"/>
      <c r="BY97" s="40"/>
      <c r="BZ97" s="40"/>
      <c r="CA97" s="109"/>
      <c r="CB97" s="40"/>
      <c r="CC97" s="40"/>
      <c r="CD97" s="109"/>
      <c r="CE97" s="40"/>
      <c r="CF97" s="40"/>
      <c r="CG97" s="40"/>
      <c r="CH97" s="40"/>
      <c r="CI97" s="40"/>
      <c r="CJ97" s="40"/>
      <c r="CK97" s="40"/>
      <c r="CL97" s="40"/>
    </row>
    <row r="98" spans="1:93" ht="12" customHeight="1">
      <c r="A98" s="181"/>
      <c r="B98" s="16"/>
      <c r="C98" s="11"/>
      <c r="J98" s="30"/>
      <c r="Z98" s="32"/>
      <c r="AH98" s="32"/>
      <c r="AP98" s="71"/>
      <c r="AQ98" s="187">
        <v>127</v>
      </c>
      <c r="AR98" s="84" t="str">
        <f>IF(VLOOKUP(AR96,NP,14,FALSE)=0,"",VLOOKUP(AR96,NP,14,FALSE))</f>
        <v/>
      </c>
      <c r="AS98" s="20" t="str">
        <f>IF(AR98="","",CONCATENATE(VLOOKUP(AR96,NP,15,FALSE),"  ",VLOOKUP(AR96,NP,16,FALSE)))</f>
        <v/>
      </c>
      <c r="AT98" s="134"/>
      <c r="AU98" s="135"/>
      <c r="AV98" s="134"/>
      <c r="AW98" s="134"/>
      <c r="AX98" s="135"/>
      <c r="AY98" s="86"/>
      <c r="AZ98" s="26"/>
      <c r="BA98" s="21" t="str">
        <f>IF(AZ96="","",CONCATENATE(IF(VLOOKUP(AR96,NP,23,FALSE)="","",IF(VLOOKUP(AR96,NP,12,FALSE)=1,VLOOKUP(AR96,NP,23,FALSE),-VLOOKUP(AR96,NP,23,FALSE))),IF(VLOOKUP(AR96,NP,24,FALSE)="","",CONCATENATE(" / ",IF(VLOOKUP(AR96,NP,12,FALSE)=1,VLOOKUP(AR96,NP,24,FALSE),-VLOOKUP(AR96,NP,24,FALSE)))),IF(VLOOKUP(AR96,NP,25,FALSE)="","",CONCATENATE(" / ",IF(VLOOKUP(AR96,NP,12,FALSE)=1,VLOOKUP(AR96,NP,25,FALSE),-VLOOKUP(AR96,NP,25,FALSE)))),IF(VLOOKUP(AR96,NP,26,FALSE)="","",CONCATENATE(" / ",IF(VLOOKUP(AR96,NP,12,FALSE)=1,VLOOKUP(AR96,NP,26,FALSE),-VLOOKUP(AR96,NP,26,FALSE)))),IF(VLOOKUP(AR96,NP,27,FALSE)="","",CONCATENATE(" / ",IF(VLOOKUP(AR96,NP,12,FALSE)=1,VLOOKUP(AR96,NP,27,FALSE),-VLOOKUP(AR96,NP,27,FALSE)))),IF(VLOOKUP(AR96,NP,28)="","",CONCATENATE(" / ",IF(VLOOKUP(AR96,NP,12)=1,VLOOKUP(AR96,NP,28),-VLOOKUP(AR96,NP,28)))),IF(VLOOKUP(AR96,NP,29)="","",CONCATENATE(" / ",IF(VLOOKUP(AR96,NP,12)=1,VLOOKUP(AR96,NP,29),-VLOOKUP(AR96,NP,29))))))</f>
        <v/>
      </c>
      <c r="BB98" s="21"/>
      <c r="BC98" s="17"/>
      <c r="BD98" s="21"/>
      <c r="BE98" s="21"/>
      <c r="BF98" s="17"/>
      <c r="BG98" s="21"/>
      <c r="BI98" s="39"/>
      <c r="BQ98" s="39"/>
      <c r="CG98" s="109"/>
      <c r="CH98" s="109"/>
      <c r="CI98" s="109"/>
      <c r="CJ98" s="109"/>
      <c r="CK98" s="109"/>
      <c r="CL98" s="109"/>
    </row>
    <row r="99" spans="1:93" ht="12" customHeight="1">
      <c r="A99" s="178"/>
      <c r="B99" s="44"/>
      <c r="C99" s="11"/>
      <c r="J99" s="30"/>
      <c r="K99" s="159"/>
      <c r="L99" s="160"/>
      <c r="M99" s="160"/>
      <c r="N99" s="160"/>
      <c r="O99" s="160"/>
      <c r="P99" s="160"/>
      <c r="Q99" s="160"/>
      <c r="R99" s="161"/>
      <c r="Z99" s="32"/>
      <c r="AH99" s="32"/>
      <c r="AP99" s="32"/>
      <c r="AR99" s="174" t="str">
        <f>IF(OR(AR98="",VLOOKUP(AR96,NP,20,FALSE)=0),"",IF(LEN(VLOOKUP(AR96,NP,20,FALSE))=7,VLOOKUP(AR96,NP,20,FALSE),VLOOKUP(AR96,NP,20,FALSE)))</f>
        <v/>
      </c>
      <c r="AS99" s="21" t="str">
        <f>IF(AR98="","",CONCATENATE(VLOOKUP(AR96,NP,18,FALSE)," pts - ",VLOOKUP(AR96,NP,21,FALSE)))</f>
        <v/>
      </c>
      <c r="AT99" s="21"/>
      <c r="AU99" s="17"/>
      <c r="AV99" s="21"/>
      <c r="AW99" s="21"/>
      <c r="AX99" s="17"/>
      <c r="AY99" s="21"/>
      <c r="BA99" s="39"/>
      <c r="BH99" s="11"/>
      <c r="BI99" s="43"/>
      <c r="BJ99" s="18"/>
      <c r="BK99" s="99"/>
      <c r="BL99" s="18"/>
      <c r="BM99" s="18"/>
      <c r="BN99" s="99"/>
      <c r="BO99" s="18"/>
      <c r="BP99" s="11"/>
      <c r="BQ99" s="43"/>
      <c r="BR99" s="18"/>
      <c r="BS99" s="99"/>
      <c r="BT99" s="18"/>
      <c r="BU99" s="18"/>
      <c r="BV99" s="99"/>
      <c r="BW99" s="18"/>
      <c r="BX99" s="159"/>
      <c r="BY99" s="162"/>
      <c r="BZ99" s="162"/>
      <c r="CA99" s="162"/>
      <c r="CB99" s="162"/>
      <c r="CC99" s="162"/>
      <c r="CD99" s="162"/>
      <c r="CE99" s="163"/>
      <c r="CF99" s="11"/>
      <c r="CG99" s="15"/>
      <c r="CH99" s="15"/>
      <c r="CI99" s="15"/>
      <c r="CJ99" s="15"/>
      <c r="CK99" s="15"/>
      <c r="CL99" s="15"/>
      <c r="CM99" s="18"/>
      <c r="CN99" s="178"/>
      <c r="CO99" s="44"/>
    </row>
    <row r="100" spans="1:93" ht="12" customHeight="1">
      <c r="A100" s="178"/>
      <c r="B100" s="44"/>
      <c r="C100" s="11"/>
      <c r="J100" s="30"/>
      <c r="K100" s="17"/>
      <c r="L100" s="17"/>
      <c r="M100" s="17"/>
      <c r="N100" s="17"/>
      <c r="O100" s="17"/>
      <c r="P100" s="17"/>
      <c r="Q100" s="17"/>
      <c r="R100" s="17"/>
      <c r="Z100" s="32"/>
      <c r="AH100" s="32"/>
      <c r="AP100" s="32"/>
      <c r="AR100" s="11"/>
      <c r="AS100" s="23"/>
      <c r="AT100" s="24"/>
      <c r="AU100" s="98"/>
      <c r="AV100" s="24"/>
      <c r="AW100" s="24"/>
      <c r="AX100" s="98"/>
      <c r="BA100" s="39"/>
      <c r="BH100" s="11"/>
      <c r="BI100" s="43"/>
      <c r="BJ100" s="18"/>
      <c r="BK100" s="99"/>
      <c r="BL100" s="18"/>
      <c r="BM100" s="18"/>
      <c r="BN100" s="99"/>
      <c r="BO100" s="18"/>
      <c r="BP100" s="11"/>
      <c r="BQ100" s="43"/>
      <c r="BR100" s="18"/>
      <c r="BS100" s="99"/>
      <c r="BT100" s="18"/>
      <c r="BU100" s="18"/>
      <c r="BV100" s="99"/>
      <c r="BW100" s="18"/>
      <c r="BX100" s="17"/>
      <c r="BY100" s="68"/>
      <c r="BZ100" s="68"/>
      <c r="CA100" s="68"/>
      <c r="CB100" s="68"/>
      <c r="CC100" s="68"/>
      <c r="CD100" s="68"/>
      <c r="CE100" s="68"/>
      <c r="CF100" s="11"/>
      <c r="CG100" s="15"/>
      <c r="CH100" s="15"/>
      <c r="CI100" s="15"/>
      <c r="CJ100" s="15"/>
      <c r="CK100" s="15"/>
      <c r="CL100" s="15"/>
      <c r="CM100" s="18"/>
      <c r="CN100" s="178"/>
      <c r="CO100" s="44"/>
    </row>
    <row r="101" spans="1:93" ht="12" customHeight="1">
      <c r="A101" s="178"/>
      <c r="B101" s="44"/>
      <c r="C101" s="11"/>
      <c r="J101" s="30"/>
      <c r="K101" s="17" t="s">
        <v>164</v>
      </c>
      <c r="L101" s="17"/>
      <c r="M101" s="17"/>
      <c r="N101" s="17"/>
      <c r="O101" s="17"/>
      <c r="P101" s="17"/>
      <c r="Q101" s="17"/>
      <c r="R101" s="17"/>
      <c r="Z101" s="32"/>
      <c r="AH101" s="32"/>
      <c r="AP101" s="32"/>
      <c r="AR101" s="11"/>
      <c r="AS101" s="23"/>
      <c r="AT101" s="23"/>
      <c r="AU101" s="93"/>
      <c r="AV101" s="23"/>
      <c r="AW101" s="23"/>
      <c r="AX101" s="93"/>
      <c r="AY101" s="18"/>
      <c r="BA101" s="39"/>
      <c r="BH101" s="11"/>
      <c r="BI101" s="45"/>
      <c r="BJ101" s="24"/>
      <c r="BK101" s="98"/>
      <c r="BL101" s="24"/>
      <c r="BM101" s="24"/>
      <c r="BN101" s="98"/>
      <c r="BO101" s="18"/>
      <c r="BP101" s="11"/>
      <c r="BQ101" s="43"/>
      <c r="BR101" s="18"/>
      <c r="BS101" s="99"/>
      <c r="BT101" s="18"/>
      <c r="BU101" s="18"/>
      <c r="BV101" s="99"/>
      <c r="BW101" s="18"/>
      <c r="BX101" s="17" t="s">
        <v>149</v>
      </c>
      <c r="BY101" s="17"/>
      <c r="BZ101" s="17"/>
      <c r="CA101" s="17"/>
      <c r="CB101" s="17"/>
      <c r="CC101" s="17"/>
      <c r="CD101" s="17"/>
      <c r="CE101" s="17"/>
      <c r="CF101" s="11"/>
      <c r="CG101" s="18"/>
      <c r="CH101" s="18"/>
      <c r="CI101" s="18"/>
      <c r="CJ101" s="18"/>
      <c r="CK101" s="18"/>
      <c r="CL101" s="18"/>
      <c r="CM101" s="18"/>
      <c r="CN101" s="178"/>
      <c r="CO101" s="44"/>
    </row>
    <row r="102" spans="1:93" ht="12" customHeight="1">
      <c r="A102" s="178"/>
      <c r="B102" s="44"/>
      <c r="C102" s="11"/>
      <c r="J102" s="30"/>
      <c r="Z102" s="32"/>
      <c r="AH102" s="32"/>
      <c r="AP102" s="32"/>
      <c r="AR102" s="11"/>
      <c r="AS102" s="23"/>
      <c r="AT102" s="24"/>
      <c r="AU102" s="98"/>
      <c r="AV102" s="24"/>
      <c r="AW102" s="24"/>
      <c r="AX102" s="98"/>
      <c r="BA102" s="39"/>
      <c r="BH102" s="11"/>
      <c r="BI102" s="46"/>
      <c r="BJ102" s="28"/>
      <c r="BK102" s="15"/>
      <c r="BL102" s="28"/>
      <c r="BM102" s="28"/>
      <c r="BN102" s="15"/>
      <c r="BO102" s="18"/>
      <c r="BP102" s="11"/>
      <c r="BQ102" s="45"/>
      <c r="BR102" s="24"/>
      <c r="BS102" s="98"/>
      <c r="BT102" s="24"/>
      <c r="BU102" s="24"/>
      <c r="BV102" s="98"/>
      <c r="BW102" s="18"/>
      <c r="BX102" s="11"/>
      <c r="BY102" s="18"/>
      <c r="BZ102" s="18"/>
      <c r="CA102" s="99"/>
      <c r="CB102" s="18"/>
      <c r="CC102" s="18"/>
      <c r="CD102" s="99"/>
      <c r="CE102" s="18"/>
      <c r="CF102" s="18"/>
      <c r="CG102" s="18"/>
      <c r="CH102" s="18"/>
      <c r="CI102" s="18"/>
      <c r="CJ102" s="18"/>
      <c r="CK102" s="18"/>
      <c r="CL102" s="18"/>
      <c r="CM102" s="18"/>
      <c r="CN102" s="178"/>
      <c r="CO102" s="44"/>
    </row>
    <row r="103" spans="1:93" ht="12" customHeight="1">
      <c r="A103" s="178"/>
      <c r="B103" s="44"/>
      <c r="C103" s="11"/>
      <c r="J103" s="30"/>
      <c r="K103" s="20" t="str">
        <f>IF(R103="","",IF(VLOOKUP(Z27,NP,12,FALSE)=0,CONCATENATE(VLOOKUP(Z27,NP,5,FALSE),"  ",VLOOKUP(Z27,NP,6,FALSE)),IF(VLOOKUP(Z27,NP,22,FALSE)=0,CONCATENATE(VLOOKUP(Z27,NP,15,FALSE),"  ",VLOOKUP(Z27,NP,16,FALSE)),"")))</f>
        <v/>
      </c>
      <c r="L103" s="20"/>
      <c r="M103" s="92"/>
      <c r="N103" s="20"/>
      <c r="O103" s="20"/>
      <c r="P103" s="92"/>
      <c r="Q103" s="20"/>
      <c r="R103" s="84" t="str">
        <f>IF(AND(VLOOKUP(Z27,NP,12,FALSE)=0,VLOOKUP(Z27,NP,22,FALSE)=0),"",IF(VLOOKUP(Z27,NP,12,FALSE)=0,VLOOKUP(Z27,NP,4,FALSE),IF(VLOOKUP(Z27,NP,22,FALSE)=0,VLOOKUP(Z27,NP,14,FALSE),"")))</f>
        <v/>
      </c>
      <c r="S103" s="164">
        <f>Z40</f>
        <v>50</v>
      </c>
      <c r="T103" s="34"/>
      <c r="U103" s="94"/>
      <c r="V103" s="34"/>
      <c r="W103" s="34"/>
      <c r="X103" s="94"/>
      <c r="Y103" s="34"/>
      <c r="Z103" s="32"/>
      <c r="AH103" s="32"/>
      <c r="AP103" s="32"/>
      <c r="AR103" s="11"/>
      <c r="AS103" s="23"/>
      <c r="AT103" s="15"/>
      <c r="AU103" s="15"/>
      <c r="AV103" s="15"/>
      <c r="AW103" s="15"/>
      <c r="AX103" s="15"/>
      <c r="AZ103" s="11"/>
      <c r="BA103" s="42"/>
      <c r="BB103" s="23"/>
      <c r="BC103" s="93"/>
      <c r="BD103" s="23"/>
      <c r="BE103" s="23"/>
      <c r="BF103" s="93"/>
      <c r="BG103" s="18"/>
      <c r="BH103" s="11"/>
      <c r="BI103" s="165"/>
      <c r="BJ103" s="15"/>
      <c r="BK103" s="15"/>
      <c r="BL103" s="15"/>
      <c r="BM103" s="15"/>
      <c r="BN103" s="15"/>
      <c r="BO103" s="18"/>
      <c r="BP103" s="11"/>
      <c r="BQ103" s="33"/>
      <c r="BR103" s="34"/>
      <c r="BS103" s="94"/>
      <c r="BT103" s="34"/>
      <c r="BU103" s="34"/>
      <c r="BV103" s="94"/>
      <c r="BW103" s="109">
        <f>BP40</f>
        <v>58</v>
      </c>
      <c r="BX103" s="84" t="str">
        <f>IF(AND(VLOOKUP(BP27,NP,12,FALSE)=0,VLOOKUP(BP27,NP,22,FALSE)=0),"",IF(VLOOKUP(BP27,NP,12,FALSE)=0,VLOOKUP(BP27,NP,4,FALSE),IF(VLOOKUP(BP27,NP,22,FALSE)=0,VLOOKUP(BP27,NP,14,FALSE),"")))</f>
        <v/>
      </c>
      <c r="BY103" s="20" t="str">
        <f>IF(BX103="","",IF(VLOOKUP(BP27,NP,12,FALSE)=0,CONCATENATE(VLOOKUP(BP27,NP,5,FALSE),"  ",VLOOKUP(BP27,NP,6,FALSE)),IF(VLOOKUP(BP27,NP,22,FALSE)=0,CONCATENATE(VLOOKUP(BP27,NP,15,FALSE),"  ",VLOOKUP(BP27,NP,16,FALSE)),"")))</f>
        <v/>
      </c>
      <c r="BZ103" s="20"/>
      <c r="CA103" s="92"/>
      <c r="CB103" s="20"/>
      <c r="CC103" s="20"/>
      <c r="CD103" s="92"/>
      <c r="CE103" s="20"/>
      <c r="CF103" s="11"/>
      <c r="CG103" s="18"/>
      <c r="CH103" s="18"/>
      <c r="CI103" s="18"/>
      <c r="CJ103" s="18"/>
      <c r="CK103" s="18"/>
      <c r="CL103" s="18"/>
      <c r="CM103" s="18"/>
      <c r="CN103" s="178"/>
      <c r="CO103" s="44"/>
    </row>
    <row r="104" spans="1:93" ht="12" customHeight="1">
      <c r="A104" s="178"/>
      <c r="B104" s="44"/>
      <c r="C104" s="11"/>
      <c r="J104" s="87"/>
      <c r="K104" s="64" t="str">
        <f>IF(R103="","",IF(VLOOKUP(Z27,NP,12,FALSE)=0,CONCATENATE(VLOOKUP(Z27,NP,8,FALSE)," pts - ",VLOOKUP(Z27,NP,11,FALSE)),IF(VLOOKUP(Z27,NP,22,FALSE)=0,CONCATENATE(VLOOKUP(Z27,NP,18,FALSE)," pts - ",VLOOKUP(Z27,NP,21,FALSE)),"")))</f>
        <v/>
      </c>
      <c r="L104" s="64"/>
      <c r="M104" s="107"/>
      <c r="N104" s="64"/>
      <c r="O104" s="64"/>
      <c r="P104" s="107"/>
      <c r="Q104" s="64"/>
      <c r="R104" s="18"/>
      <c r="Z104" s="32"/>
      <c r="AH104" s="32"/>
      <c r="AP104" s="32"/>
      <c r="AR104" s="11"/>
      <c r="AS104" s="23"/>
      <c r="AT104" s="18"/>
      <c r="AU104" s="99"/>
      <c r="AV104" s="18"/>
      <c r="AW104" s="18"/>
      <c r="AX104" s="99"/>
      <c r="AZ104" s="18"/>
      <c r="BA104" s="45"/>
      <c r="BB104" s="24"/>
      <c r="BC104" s="98"/>
      <c r="BD104" s="24"/>
      <c r="BE104" s="24"/>
      <c r="BF104" s="98"/>
      <c r="BH104" s="11"/>
      <c r="BI104" s="43"/>
      <c r="BJ104" s="18"/>
      <c r="BK104" s="99"/>
      <c r="BL104" s="18"/>
      <c r="BM104" s="18"/>
      <c r="BN104" s="99"/>
      <c r="BO104" s="18"/>
      <c r="BP104" s="11"/>
      <c r="BQ104" s="48"/>
      <c r="BR104" s="49"/>
      <c r="BS104" s="93"/>
      <c r="BT104" s="49"/>
      <c r="BU104" s="49"/>
      <c r="BV104" s="93"/>
      <c r="BW104" s="18"/>
      <c r="BX104" s="18"/>
      <c r="BY104" s="21" t="str">
        <f>IF(BX103="","",IF(VLOOKUP(BP27,NP,12,FALSE)=0,CONCATENATE(VLOOKUP(BP27,NP,8,FALSE)," pts - ",VLOOKUP(BP27,NP,11,FALSE)),IF(VLOOKUP(BP27,NP,22,FALSE)=0,CONCATENATE(VLOOKUP(BP27,NP,18,FALSE)," pts - ",VLOOKUP(BP27,NP,21,FALSE)),"")))</f>
        <v/>
      </c>
      <c r="BZ104" s="21"/>
      <c r="CA104" s="17"/>
      <c r="CB104" s="21"/>
      <c r="CC104" s="21"/>
      <c r="CD104" s="17"/>
      <c r="CE104" s="21"/>
      <c r="CF104" s="26"/>
      <c r="CG104" s="18"/>
      <c r="CH104" s="18"/>
      <c r="CI104" s="18"/>
      <c r="CJ104" s="18"/>
      <c r="CK104" s="18"/>
      <c r="CL104" s="18"/>
      <c r="CM104" s="18"/>
      <c r="CN104" s="178"/>
      <c r="CO104" s="44"/>
    </row>
    <row r="105" spans="1:93" ht="12" customHeight="1">
      <c r="A105" s="176">
        <f>A79+1</f>
        <v>115</v>
      </c>
      <c r="B105" s="50" t="s">
        <v>110</v>
      </c>
      <c r="C105" s="20" t="str">
        <f>IF(J105="","",IF(VLOOKUP(R105,NP,12,FALSE)=1,CONCATENATE(VLOOKUP(R105,NP,5,FALSE),"  ",VLOOKUP(R105,NP,6,FALSE)),IF(VLOOKUP(R105,NP,22,FALSE)=1,CONCATENATE(VLOOKUP(R105,NP,15,FALSE),"  ",VLOOKUP(R105,NP,16,FALSE)),"")))</f>
        <v/>
      </c>
      <c r="D105" s="20"/>
      <c r="E105" s="20"/>
      <c r="F105" s="20"/>
      <c r="G105" s="20"/>
      <c r="H105" s="20"/>
      <c r="I105" s="20"/>
      <c r="J105" s="82" t="str">
        <f>IF(VLOOKUP(R105,NP,12,FALSE)=1,VLOOKUP(R105,NP,4,FALSE),IF(VLOOKUP(R105,NP,22,FALSE)=1,VLOOKUP(R105,NP,14,FALSE),""))</f>
        <v/>
      </c>
      <c r="K105" s="125" t="s">
        <v>67</v>
      </c>
      <c r="L105" s="125"/>
      <c r="M105" s="126" t="str">
        <f>IF(VLOOKUP(R105,NP,32,FALSE)="","",IF(VLOOKUP(R105,NP,32,FALSE)=0,"",VLOOKUP(R105,NP,32,FALSE)))</f>
        <v/>
      </c>
      <c r="N105" s="127" t="str">
        <f>IF(VLOOKUP(R105,NP,33,FALSE)="","",IF(VLOOKUP(R105,NP,34,FALSE)=2,"",VLOOKUP(R105,NP,34,FALSE)))</f>
        <v/>
      </c>
      <c r="O105" s="127"/>
      <c r="P105" s="128" t="str">
        <f>IF(VLOOKUP(R105,NP,33,FALSE)="","",IF(VLOOKUP(R105,NP,33,FALSE)=0,"",VLOOKUP(R105,NP,33,FALSE)))</f>
        <v/>
      </c>
      <c r="Q105" s="137"/>
      <c r="R105" s="139">
        <f>R51+1</f>
        <v>442</v>
      </c>
      <c r="Z105" s="32"/>
      <c r="AH105" s="32"/>
      <c r="AP105" s="32"/>
      <c r="AR105" s="11"/>
      <c r="AS105" s="23"/>
      <c r="AT105" s="23"/>
      <c r="AU105" s="93"/>
      <c r="AV105" s="23"/>
      <c r="AW105" s="23"/>
      <c r="AX105" s="93"/>
      <c r="AY105" s="18"/>
      <c r="AZ105" s="11"/>
      <c r="BA105" s="46"/>
      <c r="BB105" s="28"/>
      <c r="BC105" s="15"/>
      <c r="BD105" s="28"/>
      <c r="BE105" s="28"/>
      <c r="BF105" s="15"/>
      <c r="BH105" s="11"/>
      <c r="BI105" s="45"/>
      <c r="BJ105" s="24"/>
      <c r="BK105" s="98"/>
      <c r="BL105" s="24"/>
      <c r="BM105" s="24"/>
      <c r="BN105" s="98"/>
      <c r="BO105" s="18"/>
      <c r="BP105" s="11"/>
      <c r="BQ105" s="46"/>
      <c r="BR105" s="28"/>
      <c r="BS105" s="15"/>
      <c r="BT105" s="28"/>
      <c r="BU105" s="28"/>
      <c r="BV105" s="15"/>
      <c r="BW105" s="18"/>
      <c r="BX105" s="139">
        <f>BX51+1</f>
        <v>434</v>
      </c>
      <c r="BY105" s="125" t="s">
        <v>67</v>
      </c>
      <c r="BZ105" s="125"/>
      <c r="CA105" s="126" t="str">
        <f>IF(VLOOKUP(BX105,NP,32,FALSE)="","",IF(VLOOKUP(BX105,NP,32,FALSE)=0,"",VLOOKUP(BX105,NP,32,FALSE)))</f>
        <v/>
      </c>
      <c r="CB105" s="127" t="str">
        <f>IF(VLOOKUP(BX105,NP,33,FALSE)="","",IF(VLOOKUP(BX105,NP,34,FALSE)=2,"",VLOOKUP(BX105,NP,34,FALSE)))</f>
        <v/>
      </c>
      <c r="CC105" s="127"/>
      <c r="CD105" s="128" t="str">
        <f>IF(VLOOKUP(BX105,NP,33,FALSE)="","",IF(VLOOKUP(BX105,NP,33,FALSE)=0,"",VLOOKUP(BX105,NP,33,FALSE)))</f>
        <v/>
      </c>
      <c r="CE105" s="137"/>
      <c r="CF105" s="83" t="str">
        <f>IF(VLOOKUP(BX105,NP,12,FALSE)=1,VLOOKUP(BX105,NP,4,FALSE),IF(VLOOKUP(BX105,NP,22,FALSE)=1,VLOOKUP(BX105,NP,14,FALSE),""))</f>
        <v/>
      </c>
      <c r="CG105" s="20" t="str">
        <f>IF(CF105="","",IF(VLOOKUP(BX105,NP,12,FALSE)=1,CONCATENATE(VLOOKUP(BX105,NP,5,FALSE),"  ",VLOOKUP(BX105,NP,6,FALSE)),IF(VLOOKUP(BX105,NP,22,FALSE)=1,CONCATENATE(VLOOKUP(BX105,NP,15,FALSE),"  ",VLOOKUP(BX105,NP,16,FALSE)),"")))</f>
        <v/>
      </c>
      <c r="CH105" s="20"/>
      <c r="CI105" s="20"/>
      <c r="CJ105" s="20"/>
      <c r="CK105" s="20"/>
      <c r="CL105" s="20"/>
      <c r="CM105" s="20"/>
      <c r="CN105" s="176">
        <f>CN79+1</f>
        <v>99</v>
      </c>
      <c r="CO105" s="50" t="s">
        <v>110</v>
      </c>
    </row>
    <row r="106" spans="1:93" ht="12" customHeight="1">
      <c r="A106" s="178"/>
      <c r="B106" s="44"/>
      <c r="C106" s="64" t="str">
        <f>IF(J105="","",IF(VLOOKUP(R105,NP,12,FALSE)=1,CONCATENATE(VLOOKUP(R105,NP,8,FALSE)," pts - ",VLOOKUP(R105,NP,11,FALSE)),IF(VLOOKUP(R105,NP,22,FALSE)=1,CONCATENATE(VLOOKUP(R105,NP,18,FALSE)," pts - ",VLOOKUP(R105,NP,21,FALSE)),"")))</f>
        <v/>
      </c>
      <c r="D106" s="64"/>
      <c r="E106" s="64"/>
      <c r="F106" s="64"/>
      <c r="G106" s="64"/>
      <c r="H106" s="64"/>
      <c r="I106" s="64"/>
      <c r="J106" s="88"/>
      <c r="K106" s="18"/>
      <c r="L106" s="18"/>
      <c r="M106" s="99"/>
      <c r="N106" s="18"/>
      <c r="O106" s="18"/>
      <c r="P106" s="99"/>
      <c r="Q106" s="18"/>
      <c r="R106" s="18"/>
      <c r="Z106" s="32"/>
      <c r="AH106" s="32"/>
      <c r="AP106" s="32"/>
      <c r="AR106" s="11"/>
      <c r="AS106" s="23"/>
      <c r="AT106" s="24"/>
      <c r="AU106" s="98"/>
      <c r="AV106" s="24"/>
      <c r="AW106" s="24"/>
      <c r="AX106" s="98"/>
      <c r="AZ106" s="11"/>
      <c r="BA106" s="165"/>
      <c r="BB106" s="15"/>
      <c r="BC106" s="15"/>
      <c r="BD106" s="15"/>
      <c r="BE106" s="15"/>
      <c r="BF106" s="15"/>
      <c r="BH106" s="11"/>
      <c r="BI106" s="42"/>
      <c r="BJ106" s="23"/>
      <c r="BK106" s="93"/>
      <c r="BL106" s="23"/>
      <c r="BM106" s="23"/>
      <c r="BN106" s="93"/>
      <c r="BO106" s="18"/>
      <c r="BP106" s="11"/>
      <c r="BQ106" s="51"/>
      <c r="BR106" s="52"/>
      <c r="BS106" s="95"/>
      <c r="BT106" s="52"/>
      <c r="BU106" s="52"/>
      <c r="BV106" s="95"/>
      <c r="BW106" s="18"/>
      <c r="BX106" s="18"/>
      <c r="BY106" s="18"/>
      <c r="BZ106" s="18"/>
      <c r="CA106" s="99"/>
      <c r="CB106" s="18"/>
      <c r="CC106" s="18"/>
      <c r="CD106" s="99"/>
      <c r="CE106" s="18"/>
      <c r="CF106" s="25"/>
      <c r="CG106" s="21" t="str">
        <f>IF(CF105="","",IF(VLOOKUP(BX105,NP,12,FALSE)=1,CONCATENATE(VLOOKUP(BX105,NP,8,FALSE)," pts - ",VLOOKUP(BX105,NP,11,FALSE)),IF(VLOOKUP(BX105,NP,22,FALSE)=1,CONCATENATE(VLOOKUP(BX105,NP,18,FALSE)," pts - ",VLOOKUP(BX105,NP,21,FALSE)),"")))</f>
        <v/>
      </c>
      <c r="CH106" s="21"/>
      <c r="CI106" s="21"/>
      <c r="CJ106" s="21"/>
      <c r="CK106" s="21"/>
      <c r="CL106" s="21"/>
      <c r="CM106" s="21"/>
      <c r="CN106" s="178"/>
      <c r="CO106" s="44"/>
    </row>
    <row r="107" spans="1:93" ht="12" customHeight="1">
      <c r="A107" s="178"/>
      <c r="B107" s="44"/>
      <c r="C107" s="64" t="str">
        <f>IF(J105="","",CONCATENATE(IF(VLOOKUP(R105,NP,23,FALSE)="","",IF(VLOOKUP(R105,NP,12,FALSE)=1,VLOOKUP(R105,NP,23,FALSE),-VLOOKUP(R105,NP,23,FALSE))),IF(VLOOKUP(R105,NP,24,FALSE)="","",CONCATENATE(" / ",IF(VLOOKUP(R105,NP,12,FALSE)=1,VLOOKUP(R105,NP,24,FALSE),-VLOOKUP(R105,NP,24,FALSE)))),IF(VLOOKUP(R105,NP,25,FALSE)="","",CONCATENATE(" / ",IF(VLOOKUP(R105,NP,12,FALSE)=1,VLOOKUP(R105,NP,25,FALSE),-VLOOKUP(R105,NP,25,FALSE)))),IF(VLOOKUP(R105,NP,26,FALSE)="","",CONCATENATE(" / ",IF(VLOOKUP(R105,NP,12,FALSE)=1,VLOOKUP(R105,NP,26,FALSE),-VLOOKUP(R105,NP,26,FALSE)))),IF(VLOOKUP(R105,NP,27,FALSE)="","",CONCATENATE(" / ",IF(VLOOKUP(R105,NP,12,FALSE)=1,VLOOKUP(R105,NP,27,FALSE),-VLOOKUP(R105,NP,27,FALSE)))),IF(VLOOKUP(R105,NP,28)="","",CONCATENATE(" / ",IF(VLOOKUP(R105,NP,12)=1,VLOOKUP(R105,NP,28),-VLOOKUP(R105,NP,28)))),IF(VLOOKUP(R105,NP,29)="","",CONCATENATE(" / ",IF(VLOOKUP(R105,NP,12)=1,VLOOKUP(R105,NP,29),-VLOOKUP(R105,NP,29))))))</f>
        <v/>
      </c>
      <c r="D107" s="64"/>
      <c r="E107" s="64"/>
      <c r="F107" s="64"/>
      <c r="G107" s="64"/>
      <c r="H107" s="64"/>
      <c r="I107" s="64"/>
      <c r="J107" s="88"/>
      <c r="K107" s="20" t="str">
        <f>IF(R107="","",IF(VLOOKUP(Z75,NP,12,FALSE)=0,CONCATENATE(VLOOKUP(Z75,NP,5,FALSE),"  ",VLOOKUP(Z75,NP,6,FALSE)),IF(VLOOKUP(Z75,NP,22,FALSE)=0,CONCATENATE(VLOOKUP(Z75,NP,15,FALSE),"  ",VLOOKUP(Z75,NP,16,FALSE)),"")))</f>
        <v/>
      </c>
      <c r="L107" s="20"/>
      <c r="M107" s="92"/>
      <c r="N107" s="20"/>
      <c r="O107" s="20"/>
      <c r="P107" s="92"/>
      <c r="Q107" s="20"/>
      <c r="R107" s="84" t="str">
        <f>IF(AND(VLOOKUP(Z75,NP,12,FALSE)=0,VLOOKUP(Z75,NP,22,FALSE)=0),"",IF(VLOOKUP(Z75,NP,12,FALSE)=0,VLOOKUP(Z75,NP,4,FALSE),IF(VLOOKUP(Z75,NP,22,FALSE)=0,VLOOKUP(Z75,NP,14,FALSE),"")))</f>
        <v/>
      </c>
      <c r="S107" s="164">
        <f>Z62</f>
        <v>79</v>
      </c>
      <c r="T107" s="34"/>
      <c r="U107" s="94"/>
      <c r="V107" s="34"/>
      <c r="W107" s="34"/>
      <c r="X107" s="94"/>
      <c r="Y107" s="34"/>
      <c r="Z107" s="32"/>
      <c r="AH107" s="32"/>
      <c r="AP107" s="32"/>
      <c r="AR107" s="11"/>
      <c r="AS107" s="23"/>
      <c r="AT107" s="23"/>
      <c r="AU107" s="93"/>
      <c r="AV107" s="23"/>
      <c r="AW107" s="23"/>
      <c r="AX107" s="93"/>
      <c r="AY107" s="18"/>
      <c r="AZ107" s="11"/>
      <c r="BA107" s="43"/>
      <c r="BB107" s="18"/>
      <c r="BC107" s="99"/>
      <c r="BD107" s="18"/>
      <c r="BE107" s="18"/>
      <c r="BF107" s="99"/>
      <c r="BH107" s="11"/>
      <c r="BI107" s="48"/>
      <c r="BJ107" s="49"/>
      <c r="BK107" s="93"/>
      <c r="BL107" s="49"/>
      <c r="BM107" s="49"/>
      <c r="BN107" s="93"/>
      <c r="BO107" s="18"/>
      <c r="BP107" s="11"/>
      <c r="BQ107" s="53"/>
      <c r="BR107" s="47"/>
      <c r="BS107" s="105"/>
      <c r="BT107" s="47"/>
      <c r="BU107" s="47"/>
      <c r="BV107" s="105"/>
      <c r="BW107" s="109">
        <f>BP62</f>
        <v>71</v>
      </c>
      <c r="BX107" s="84" t="str">
        <f>IF(AND(VLOOKUP(BP75,NP,12,FALSE)=0,VLOOKUP(BP75,NP,22,FALSE)=0),"",IF(VLOOKUP(BP75,NP,12,FALSE)=0,VLOOKUP(BP75,NP,4,FALSE),IF(VLOOKUP(BP75,NP,22,FALSE)=0,VLOOKUP(BP75,NP,14,FALSE),"")))</f>
        <v/>
      </c>
      <c r="BY107" s="20" t="str">
        <f>IF(BX107="","",IF(VLOOKUP(BP75,NP,12,FALSE)=0,CONCATENATE(VLOOKUP(BP75,NP,5,FALSE),"  ",VLOOKUP(BP75,NP,6,FALSE)),IF(VLOOKUP(BP75,NP,22,FALSE)=0,CONCATENATE(VLOOKUP(BP75,NP,15,FALSE),"  ",VLOOKUP(BP75,NP,16,FALSE)),"")))</f>
        <v/>
      </c>
      <c r="BZ107" s="20"/>
      <c r="CA107" s="92"/>
      <c r="CB107" s="20"/>
      <c r="CC107" s="20"/>
      <c r="CD107" s="92"/>
      <c r="CE107" s="20"/>
      <c r="CF107" s="26"/>
      <c r="CG107" s="21" t="str">
        <f>IF(CF105="","",CONCATENATE(IF(VLOOKUP(BX105,NP,23,FALSE)="","",IF(VLOOKUP(BX105,NP,12,FALSE)=1,VLOOKUP(BX105,NP,23,FALSE),-VLOOKUP(BX105,NP,23,FALSE))),IF(VLOOKUP(BX105,NP,24,FALSE)="","",CONCATENATE(" / ",IF(VLOOKUP(BX105,NP,12,FALSE)=1,VLOOKUP(BX105,NP,24,FALSE),-VLOOKUP(BX105,NP,24,FALSE)))),IF(VLOOKUP(BX105,NP,25,FALSE)="","",CONCATENATE(" / ",IF(VLOOKUP(BX105,NP,12,FALSE)=1,VLOOKUP(BX105,NP,25,FALSE),-VLOOKUP(BX105,NP,25,FALSE)))),IF(VLOOKUP(BX105,NP,26,FALSE)="","",CONCATENATE(" / ",IF(VLOOKUP(BX105,NP,12,FALSE)=1,VLOOKUP(BX105,NP,26,FALSE),-VLOOKUP(BX105,NP,26,FALSE)))),IF(VLOOKUP(BX105,NP,27,FALSE)="","",CONCATENATE(" / ",IF(VLOOKUP(BX105,NP,12,FALSE)=1,VLOOKUP(BX105,NP,27,FALSE),-VLOOKUP(BX105,NP,27,FALSE)))),IF(VLOOKUP(BX105,NP,28)="","",CONCATENATE(" / ",IF(VLOOKUP(BX105,NP,12)=1,VLOOKUP(BX105,NP,28),-VLOOKUP(BX105,NP,28)))),IF(VLOOKUP(BX105,NP,29)="","",CONCATENATE(" / ",IF(VLOOKUP(BX105,NP,12)=1,VLOOKUP(BX105,NP,29),-VLOOKUP(BX105,NP,29))))))</f>
        <v/>
      </c>
      <c r="CH107" s="21"/>
      <c r="CI107" s="21"/>
      <c r="CJ107" s="21"/>
      <c r="CK107" s="21"/>
      <c r="CL107" s="21"/>
      <c r="CM107" s="21"/>
      <c r="CN107" s="178"/>
      <c r="CO107" s="44"/>
    </row>
    <row r="108" spans="1:93" ht="12" customHeight="1">
      <c r="A108" s="178"/>
      <c r="B108" s="44"/>
      <c r="J108" s="44"/>
      <c r="K108" s="64" t="str">
        <f>IF(R107="","",IF(VLOOKUP(Z75,NP,12,FALSE)=0,CONCATENATE(VLOOKUP(Z75,NP,8,FALSE)," pts - ",VLOOKUP(Z75,NP,11,FALSE)),IF(VLOOKUP(Z75,NP,22,FALSE)=0,CONCATENATE(VLOOKUP(Z75,NP,18,FALSE)," pts - ",VLOOKUP(Z75,NP,21,FALSE)),"")))</f>
        <v/>
      </c>
      <c r="L108" s="64"/>
      <c r="M108" s="107"/>
      <c r="N108" s="64"/>
      <c r="O108" s="64"/>
      <c r="P108" s="107"/>
      <c r="Q108" s="64"/>
      <c r="AH108" s="32"/>
      <c r="AP108" s="32"/>
      <c r="AR108" s="11"/>
      <c r="AS108" s="23"/>
      <c r="AT108" s="24"/>
      <c r="AU108" s="98"/>
      <c r="AV108" s="24"/>
      <c r="AW108" s="24"/>
      <c r="AX108" s="98"/>
      <c r="AZ108" s="11"/>
      <c r="BA108" s="43"/>
      <c r="BB108" s="18"/>
      <c r="BC108" s="99"/>
      <c r="BD108" s="18"/>
      <c r="BE108" s="18"/>
      <c r="BF108" s="99"/>
      <c r="BH108" s="11"/>
      <c r="BI108" s="46"/>
      <c r="BJ108" s="28"/>
      <c r="BK108" s="15"/>
      <c r="BL108" s="28"/>
      <c r="BM108" s="28"/>
      <c r="BN108" s="15"/>
      <c r="BO108" s="18"/>
      <c r="BP108" s="11"/>
      <c r="BQ108" s="18"/>
      <c r="BR108" s="18"/>
      <c r="BS108" s="99"/>
      <c r="BT108" s="18"/>
      <c r="BU108" s="18"/>
      <c r="BV108" s="99"/>
      <c r="BW108" s="18"/>
      <c r="BX108" s="18"/>
      <c r="BY108" s="21" t="str">
        <f>IF(BX107="","",IF(VLOOKUP(BP75,NP,12,FALSE)=0,CONCATENATE(VLOOKUP(BP75,NP,8,FALSE)," pts - ",VLOOKUP(BP75,NP,11,FALSE)),IF(VLOOKUP(BP75,NP,22,FALSE)=0,CONCATENATE(VLOOKUP(BP75,NP,18,FALSE)," pts - ",VLOOKUP(BP75,NP,21,FALSE)),"")))</f>
        <v/>
      </c>
      <c r="BZ108" s="21"/>
      <c r="CA108" s="17"/>
      <c r="CB108" s="21"/>
      <c r="CC108" s="21"/>
      <c r="CD108" s="17"/>
      <c r="CE108" s="21"/>
      <c r="CF108" s="11"/>
      <c r="CG108" s="18"/>
      <c r="CH108" s="18"/>
      <c r="CI108" s="18"/>
      <c r="CJ108" s="18"/>
      <c r="CK108" s="18"/>
      <c r="CL108" s="18"/>
      <c r="CM108" s="18"/>
      <c r="CN108" s="178"/>
      <c r="CO108" s="44"/>
    </row>
    <row r="109" spans="1:93" ht="12" customHeight="1">
      <c r="A109" s="176">
        <f>A105+1</f>
        <v>116</v>
      </c>
      <c r="B109" s="50" t="s">
        <v>110</v>
      </c>
      <c r="C109" s="20" t="str">
        <f>IF(J109="","",IF(VLOOKUP(R105,NP,12,FALSE)=0,CONCATENATE(VLOOKUP(R105,NP,5,FALSE),"  ",VLOOKUP(R105,NP,6,FALSE)),IF(VLOOKUP(R105,NP,22,FALSE)=0,CONCATENATE(VLOOKUP(R105,NP,15,FALSE),"  ",VLOOKUP(R105,NP,16,FALSE)),"")))</f>
        <v/>
      </c>
      <c r="D109" s="20"/>
      <c r="E109" s="20"/>
      <c r="F109" s="20"/>
      <c r="G109" s="20"/>
      <c r="H109" s="20"/>
      <c r="I109" s="20"/>
      <c r="J109" s="84" t="str">
        <f>IF(AND(VLOOKUP(R105,NP,12,FALSE)=0,VLOOKUP(R105,NP,22,FALSE)=0),"",IF(VLOOKUP(R105,NP,12,FALSE)=0,VLOOKUP(R105,NP,4,FALSE),IF(VLOOKUP(R105,NP,22,FALSE)=0,VLOOKUP(R105,NP,14,FALSE),"")))</f>
        <v/>
      </c>
      <c r="K109" s="34"/>
      <c r="L109" s="34"/>
      <c r="M109" s="94"/>
      <c r="N109" s="34"/>
      <c r="O109" s="34"/>
      <c r="P109" s="94"/>
      <c r="Q109" s="32"/>
      <c r="S109" s="11"/>
      <c r="T109" s="15"/>
      <c r="U109" s="15"/>
      <c r="V109" s="15"/>
      <c r="W109" s="15"/>
      <c r="X109" s="15"/>
      <c r="Y109" s="15"/>
      <c r="Z109" s="18"/>
      <c r="AH109" s="32"/>
      <c r="AP109" s="32"/>
      <c r="AR109" s="11"/>
      <c r="AS109" s="23"/>
      <c r="AT109" s="15"/>
      <c r="AU109" s="15"/>
      <c r="AV109" s="15"/>
      <c r="AW109" s="15"/>
      <c r="AX109" s="15"/>
      <c r="AZ109" s="11"/>
      <c r="BA109" s="42"/>
      <c r="BB109" s="23"/>
      <c r="BC109" s="93"/>
      <c r="BD109" s="23"/>
      <c r="BE109" s="23"/>
      <c r="BF109" s="93"/>
      <c r="BG109" s="18"/>
      <c r="BH109" s="11"/>
      <c r="BI109" s="46"/>
      <c r="BJ109" s="28"/>
      <c r="BK109" s="15"/>
      <c r="BL109" s="28"/>
      <c r="BM109" s="28"/>
      <c r="BN109" s="15"/>
      <c r="BO109" s="18"/>
      <c r="BP109" s="11"/>
      <c r="BQ109" s="18"/>
      <c r="BR109" s="18"/>
      <c r="BS109" s="99"/>
      <c r="BT109" s="18"/>
      <c r="BU109" s="18"/>
      <c r="BV109" s="99"/>
      <c r="BW109" s="18"/>
      <c r="BX109" s="11"/>
      <c r="BY109" s="54"/>
      <c r="BZ109" s="55"/>
      <c r="CA109" s="96"/>
      <c r="CB109" s="55"/>
      <c r="CC109" s="55"/>
      <c r="CD109" s="96"/>
      <c r="CE109" s="47"/>
      <c r="CF109" s="84" t="str">
        <f>IF(AND(VLOOKUP(BX105,NP,12,FALSE)=0,VLOOKUP(BX105,NP,22,FALSE)=0),"",IF(VLOOKUP(BX105,NP,12,FALSE)=0,VLOOKUP(BX105,NP,4,FALSE),IF(VLOOKUP(BX105,NP,22,FALSE)=0,VLOOKUP(BX105,NP,14,FALSE),"")))</f>
        <v/>
      </c>
      <c r="CG109" s="20" t="str">
        <f>IF(CF109="","",IF(VLOOKUP(BX105,NP,12,FALSE)=0,CONCATENATE(VLOOKUP(BX105,NP,5,FALSE),"  ",VLOOKUP(BX105,NP,6,FALSE)),IF(VLOOKUP(BX105,NP,22,FALSE)=0,CONCATENATE(VLOOKUP(BX105,NP,15,FALSE),"  ",VLOOKUP(BX105,NP,16,FALSE)),"")))</f>
        <v/>
      </c>
      <c r="CH109" s="20"/>
      <c r="CI109" s="20"/>
      <c r="CJ109" s="20"/>
      <c r="CK109" s="20"/>
      <c r="CL109" s="20"/>
      <c r="CM109" s="20"/>
      <c r="CN109" s="176">
        <f>CN105+1</f>
        <v>100</v>
      </c>
      <c r="CO109" s="50" t="s">
        <v>110</v>
      </c>
    </row>
    <row r="110" spans="1:93" ht="12" customHeight="1">
      <c r="A110" s="178"/>
      <c r="B110" s="44"/>
      <c r="C110" s="64" t="str">
        <f>IF(J109="","",IF(VLOOKUP(R105,NP,12,FALSE)=0,CONCATENATE(VLOOKUP(R105,NP,8,FALSE)," pts - ",VLOOKUP(R105,NP,11,FALSE)),IF(VLOOKUP(R105,NP,22,FALSE)=0,CONCATENATE(VLOOKUP(R105,NP,18,FALSE)," pts - ",VLOOKUP(R105,NP,21,FALSE)),"")))</f>
        <v/>
      </c>
      <c r="D110" s="64"/>
      <c r="E110" s="64"/>
      <c r="F110" s="64"/>
      <c r="G110" s="64"/>
      <c r="H110" s="64"/>
      <c r="I110" s="64"/>
      <c r="J110" s="73"/>
      <c r="AA110" s="11"/>
      <c r="AH110" s="32"/>
      <c r="AP110" s="32"/>
      <c r="AR110" s="11"/>
      <c r="AS110" s="23"/>
      <c r="AT110" s="18"/>
      <c r="AU110" s="99"/>
      <c r="AV110" s="18"/>
      <c r="AW110" s="18"/>
      <c r="AX110" s="99"/>
      <c r="AZ110" s="11"/>
      <c r="BA110" s="45"/>
      <c r="BB110" s="24"/>
      <c r="BC110" s="98"/>
      <c r="BD110" s="24"/>
      <c r="BE110" s="24"/>
      <c r="BF110" s="98"/>
      <c r="BG110" s="18"/>
      <c r="BH110" s="11"/>
      <c r="BI110" s="46"/>
      <c r="BJ110" s="28"/>
      <c r="BK110" s="15"/>
      <c r="BL110" s="28"/>
      <c r="BM110" s="28"/>
      <c r="BN110" s="15"/>
      <c r="BO110" s="18"/>
      <c r="BP110" s="11"/>
      <c r="BQ110" s="18"/>
      <c r="BR110" s="18"/>
      <c r="BS110" s="99"/>
      <c r="BT110" s="18"/>
      <c r="BU110" s="18"/>
      <c r="BV110" s="99"/>
      <c r="BW110" s="18"/>
      <c r="BX110" s="11"/>
      <c r="BY110" s="24"/>
      <c r="BZ110" s="24"/>
      <c r="CA110" s="98"/>
      <c r="CB110" s="24"/>
      <c r="CC110" s="24"/>
      <c r="CD110" s="98"/>
      <c r="CE110" s="18"/>
      <c r="CF110" s="18"/>
      <c r="CG110" s="21" t="str">
        <f>IF(CF109="","",IF(VLOOKUP(BX105,NP,12,FALSE)=0,CONCATENATE(VLOOKUP(BX105,NP,8,FALSE)," pts - ",VLOOKUP(BX105,NP,11,FALSE)),IF(VLOOKUP(BX105,NP,22,FALSE)=0,CONCATENATE(VLOOKUP(BX105,NP,18,FALSE)," pts - ",VLOOKUP(BX105,NP,21,FALSE)),"")))</f>
        <v/>
      </c>
      <c r="CH110" s="21"/>
      <c r="CI110" s="21"/>
      <c r="CJ110" s="21"/>
      <c r="CK110" s="21"/>
      <c r="CL110" s="21"/>
      <c r="CM110" s="21"/>
      <c r="CN110" s="178"/>
      <c r="CO110" s="44"/>
    </row>
    <row r="111" spans="1:93" ht="12" customHeight="1">
      <c r="A111" s="181"/>
      <c r="B111" s="44"/>
      <c r="J111" s="30"/>
      <c r="K111" s="159"/>
      <c r="L111" s="160"/>
      <c r="M111" s="160"/>
      <c r="N111" s="160"/>
      <c r="O111" s="160"/>
      <c r="P111" s="160"/>
      <c r="Q111" s="160"/>
      <c r="R111" s="161"/>
      <c r="S111" s="159"/>
      <c r="T111" s="160"/>
      <c r="U111" s="160"/>
      <c r="V111" s="160"/>
      <c r="W111" s="160"/>
      <c r="X111" s="160"/>
      <c r="Y111" s="160"/>
      <c r="Z111" s="161"/>
      <c r="AH111" s="32"/>
      <c r="AP111" s="32"/>
      <c r="AR111" s="11"/>
      <c r="AS111" s="23"/>
      <c r="AT111" s="23"/>
      <c r="AU111" s="93"/>
      <c r="AV111" s="23"/>
      <c r="AW111" s="23"/>
      <c r="AX111" s="93"/>
      <c r="AY111" s="18"/>
      <c r="BA111" s="39"/>
      <c r="BH111" s="11"/>
      <c r="BI111" s="46"/>
      <c r="BJ111" s="28"/>
      <c r="BK111" s="15"/>
      <c r="BL111" s="28"/>
      <c r="BM111" s="28"/>
      <c r="BN111" s="15"/>
      <c r="BO111" s="18"/>
      <c r="BP111" s="159"/>
      <c r="BQ111" s="160"/>
      <c r="BR111" s="160"/>
      <c r="BS111" s="160"/>
      <c r="BT111" s="160"/>
      <c r="BU111" s="160"/>
      <c r="BV111" s="160"/>
      <c r="BW111" s="161"/>
      <c r="BX111" s="159"/>
      <c r="BY111" s="160"/>
      <c r="BZ111" s="160"/>
      <c r="CA111" s="160"/>
      <c r="CB111" s="160"/>
      <c r="CC111" s="160"/>
      <c r="CD111" s="160"/>
      <c r="CE111" s="161"/>
      <c r="CO111" s="44"/>
    </row>
    <row r="112" spans="1:93" ht="12" customHeight="1">
      <c r="A112" s="181"/>
      <c r="B112" s="44"/>
      <c r="J112" s="30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H112" s="32"/>
      <c r="AP112" s="32"/>
      <c r="AR112" s="11"/>
      <c r="AS112" s="23"/>
      <c r="AT112" s="23"/>
      <c r="AU112" s="93"/>
      <c r="AV112" s="23"/>
      <c r="AW112" s="23"/>
      <c r="AX112" s="93"/>
      <c r="AY112" s="18"/>
      <c r="BA112" s="39"/>
      <c r="BH112" s="11"/>
      <c r="BI112" s="46"/>
      <c r="BJ112" s="28"/>
      <c r="BK112" s="15"/>
      <c r="BL112" s="28"/>
      <c r="BM112" s="28"/>
      <c r="BN112" s="15"/>
      <c r="BO112" s="18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O112" s="44"/>
    </row>
    <row r="113" spans="1:93" ht="12" customHeight="1">
      <c r="A113" s="178"/>
      <c r="B113" s="44"/>
      <c r="J113" s="30"/>
      <c r="K113" s="17" t="s">
        <v>166</v>
      </c>
      <c r="L113" s="17"/>
      <c r="M113" s="17"/>
      <c r="N113" s="17"/>
      <c r="O113" s="17"/>
      <c r="P113" s="17"/>
      <c r="Q113" s="17"/>
      <c r="R113" s="17"/>
      <c r="S113" s="17" t="s">
        <v>165</v>
      </c>
      <c r="T113" s="17"/>
      <c r="U113" s="17"/>
      <c r="V113" s="17"/>
      <c r="W113" s="17"/>
      <c r="X113" s="17"/>
      <c r="Y113" s="17"/>
      <c r="Z113" s="17"/>
      <c r="AH113" s="32"/>
      <c r="AP113" s="32"/>
      <c r="AR113" s="11"/>
      <c r="AS113" s="23"/>
      <c r="AT113" s="24"/>
      <c r="AU113" s="98"/>
      <c r="AV113" s="24"/>
      <c r="AW113" s="24"/>
      <c r="AX113" s="98"/>
      <c r="BA113" s="39"/>
      <c r="BH113" s="11"/>
      <c r="BI113" s="43"/>
      <c r="BJ113" s="18"/>
      <c r="BK113" s="99"/>
      <c r="BL113" s="18"/>
      <c r="BM113" s="18"/>
      <c r="BN113" s="99"/>
      <c r="BO113" s="18"/>
      <c r="BP113" s="17" t="s">
        <v>150</v>
      </c>
      <c r="BQ113" s="17"/>
      <c r="BR113" s="17"/>
      <c r="BS113" s="17"/>
      <c r="BT113" s="17"/>
      <c r="BU113" s="17"/>
      <c r="BV113" s="17"/>
      <c r="BW113" s="17"/>
      <c r="BX113" s="17" t="s">
        <v>151</v>
      </c>
      <c r="BY113" s="17"/>
      <c r="BZ113" s="17"/>
      <c r="CA113" s="17"/>
      <c r="CB113" s="17"/>
      <c r="CC113" s="17"/>
      <c r="CD113" s="17"/>
      <c r="CE113" s="17"/>
      <c r="CF113" s="18"/>
      <c r="CG113" s="18"/>
      <c r="CH113" s="18"/>
      <c r="CI113" s="18"/>
      <c r="CJ113" s="18"/>
      <c r="CK113" s="18"/>
      <c r="CL113" s="18"/>
      <c r="CM113" s="18"/>
      <c r="CN113" s="178"/>
      <c r="CO113" s="44"/>
    </row>
    <row r="114" spans="1:93" ht="12" customHeight="1">
      <c r="A114" s="184"/>
      <c r="B114" s="59"/>
      <c r="J114" s="30"/>
      <c r="AH114" s="32"/>
      <c r="AP114" s="32"/>
      <c r="AR114" s="11"/>
      <c r="AS114" s="23"/>
      <c r="AT114" s="23"/>
      <c r="AU114" s="93"/>
      <c r="AV114" s="23"/>
      <c r="AW114" s="23"/>
      <c r="AX114" s="93"/>
      <c r="AY114" s="18"/>
      <c r="BA114" s="39"/>
      <c r="BH114" s="56"/>
      <c r="BI114" s="57"/>
      <c r="BJ114" s="58"/>
      <c r="BK114" s="104"/>
      <c r="BL114" s="58"/>
      <c r="BM114" s="58"/>
      <c r="BN114" s="104"/>
      <c r="BO114" s="58"/>
      <c r="BP114" s="11"/>
      <c r="BQ114" s="15"/>
      <c r="BR114" s="15"/>
      <c r="BS114" s="15"/>
      <c r="BT114" s="15"/>
      <c r="BU114" s="15"/>
      <c r="BV114" s="15"/>
      <c r="BW114" s="58"/>
      <c r="BX114" s="56"/>
      <c r="BY114" s="58"/>
      <c r="BZ114" s="58"/>
      <c r="CA114" s="104"/>
      <c r="CB114" s="58"/>
      <c r="CC114" s="58"/>
      <c r="CD114" s="104"/>
      <c r="CE114" s="58"/>
      <c r="CF114" s="56"/>
      <c r="CG114" s="58"/>
      <c r="CH114" s="58"/>
      <c r="CI114" s="58"/>
      <c r="CJ114" s="58"/>
      <c r="CK114" s="58"/>
      <c r="CL114" s="58"/>
      <c r="CM114" s="58"/>
      <c r="CN114" s="184"/>
      <c r="CO114" s="59"/>
    </row>
    <row r="115" spans="1:93" ht="12" customHeight="1">
      <c r="A115" s="178"/>
      <c r="B115" s="59"/>
      <c r="C115" s="15"/>
      <c r="D115" s="15"/>
      <c r="E115" s="15"/>
      <c r="F115" s="15"/>
      <c r="G115" s="18"/>
      <c r="H115" s="49"/>
      <c r="J115" s="30"/>
      <c r="K115" s="11"/>
      <c r="L115" s="18"/>
      <c r="M115" s="99"/>
      <c r="N115" s="18"/>
      <c r="O115" s="18"/>
      <c r="P115" s="99"/>
      <c r="S115" s="20" t="str">
        <f>IF(Z115="","",IF(VLOOKUP(AH15,NP,12,FALSE)=0,CONCATENATE(VLOOKUP(AH15,NP,5,FALSE),"  ",VLOOKUP(AH15,NP,6,FALSE)),IF(VLOOKUP(AH15,NP,22,FALSE)=0,CONCATENATE(VLOOKUP(AH15,NP,15,FALSE),"  ",VLOOKUP(AH15,NP,16,FALSE)),"")))</f>
        <v/>
      </c>
      <c r="T115" s="20"/>
      <c r="U115" s="92"/>
      <c r="V115" s="20"/>
      <c r="W115" s="20"/>
      <c r="X115" s="92"/>
      <c r="Y115" s="20"/>
      <c r="Z115" s="84" t="str">
        <f>IF(AND(VLOOKUP(AH15,NP,12,FALSE)=0,VLOOKUP(AH15,NP,22,FALSE)=0),"",IF(VLOOKUP(AH15,NP,12,FALSE)=0,VLOOKUP(AH15,NP,4,FALSE),IF(VLOOKUP(AH15,NP,22,FALSE)=0,VLOOKUP(AH15,NP,14,FALSE),"")))</f>
        <v/>
      </c>
      <c r="AA115" s="164">
        <f>AH22</f>
        <v>18</v>
      </c>
      <c r="AB115" s="34"/>
      <c r="AC115" s="94"/>
      <c r="AD115" s="34"/>
      <c r="AE115" s="34"/>
      <c r="AF115" s="94"/>
      <c r="AG115" s="34"/>
      <c r="AH115" s="32"/>
      <c r="AP115" s="32"/>
      <c r="AR115" s="11"/>
      <c r="AS115" s="23"/>
      <c r="AT115" s="24"/>
      <c r="AU115" s="98"/>
      <c r="AV115" s="24"/>
      <c r="AW115" s="24"/>
      <c r="AX115" s="98"/>
      <c r="BA115" s="39"/>
      <c r="BH115" s="56"/>
      <c r="BI115" s="60"/>
      <c r="BJ115" s="61"/>
      <c r="BK115" s="103"/>
      <c r="BL115" s="61"/>
      <c r="BM115" s="61"/>
      <c r="BN115" s="103"/>
      <c r="BO115" s="109">
        <f>BH22</f>
        <v>26</v>
      </c>
      <c r="BP115" s="84" t="str">
        <f>IF(AND(VLOOKUP(BH15,NP,12,FALSE)=0,VLOOKUP(BH15,NP,22,FALSE)=0),"",IF(VLOOKUP(BH15,NP,12,FALSE)=0,VLOOKUP(BH15,NP,4,FALSE),IF(VLOOKUP(BH15,NP,22,FALSE)=0,VLOOKUP(BH15,NP,14,FALSE),"")))</f>
        <v/>
      </c>
      <c r="BQ115" s="20" t="str">
        <f>IF(BP115="","",IF(VLOOKUP(BH15,NP,12,FALSE)=0,CONCATENATE(VLOOKUP(BH15,NP,5,FALSE),"  ",VLOOKUP(BH15,NP,6,FALSE)),IF(VLOOKUP(BH15,NP,22,FALSE)=0,CONCATENATE(VLOOKUP(BH15,NP,15,FALSE),"  ",VLOOKUP(BH15,NP,16,FALSE)),"")))</f>
        <v/>
      </c>
      <c r="BR115" s="20"/>
      <c r="BS115" s="92"/>
      <c r="BT115" s="20"/>
      <c r="BU115" s="20"/>
      <c r="BV115" s="92"/>
      <c r="BW115" s="20"/>
      <c r="BX115" s="11"/>
      <c r="BY115" s="18"/>
      <c r="BZ115" s="18"/>
      <c r="CA115" s="99"/>
      <c r="CB115" s="18"/>
      <c r="CC115" s="18"/>
      <c r="CD115" s="99"/>
      <c r="CE115" s="18"/>
      <c r="CF115" s="11"/>
      <c r="CG115" s="18"/>
      <c r="CH115" s="18"/>
      <c r="CI115" s="18"/>
      <c r="CJ115" s="18"/>
      <c r="CK115" s="18"/>
      <c r="CL115" s="18"/>
      <c r="CM115" s="18"/>
      <c r="CN115" s="178"/>
      <c r="CO115" s="59"/>
    </row>
    <row r="116" spans="1:93" ht="12" customHeight="1">
      <c r="A116" s="178"/>
      <c r="B116" s="59"/>
      <c r="C116" s="15"/>
      <c r="D116" s="15"/>
      <c r="E116" s="15"/>
      <c r="F116" s="15"/>
      <c r="G116" s="18"/>
      <c r="H116" s="49"/>
      <c r="J116" s="30"/>
      <c r="K116" s="11"/>
      <c r="L116" s="18"/>
      <c r="M116" s="99"/>
      <c r="N116" s="18"/>
      <c r="O116" s="18"/>
      <c r="P116" s="99"/>
      <c r="R116" s="132">
        <f>AA119</f>
        <v>47</v>
      </c>
      <c r="S116" s="64" t="str">
        <f>IF(Z115="","",IF(VLOOKUP(AH15,NP,12,FALSE)=0,CONCATENATE(VLOOKUP(AH15,NP,8,FALSE)," pts - ",VLOOKUP(AH15,NP,11,FALSE)),IF(VLOOKUP(AH15,NP,22,FALSE)=0,CONCATENATE(VLOOKUP(AH15,NP,18,FALSE)," pts - ",VLOOKUP(AH15,NP,21,FALSE)),"")))</f>
        <v/>
      </c>
      <c r="T116" s="64"/>
      <c r="U116" s="107"/>
      <c r="V116" s="64"/>
      <c r="W116" s="64"/>
      <c r="X116" s="107"/>
      <c r="Y116" s="64"/>
      <c r="Z116" s="18"/>
      <c r="AH116" s="32"/>
      <c r="AP116" s="32"/>
      <c r="AR116" s="11"/>
      <c r="AS116" s="23"/>
      <c r="AT116" s="15"/>
      <c r="AU116" s="15"/>
      <c r="AV116" s="15"/>
      <c r="AW116" s="15"/>
      <c r="AX116" s="15"/>
      <c r="AZ116" s="11"/>
      <c r="BA116" s="42"/>
      <c r="BB116" s="23"/>
      <c r="BC116" s="93"/>
      <c r="BD116" s="23"/>
      <c r="BE116" s="23"/>
      <c r="BF116" s="93"/>
      <c r="BG116" s="18"/>
      <c r="BH116" s="56"/>
      <c r="BI116" s="57"/>
      <c r="BJ116" s="58"/>
      <c r="BK116" s="104"/>
      <c r="BL116" s="58"/>
      <c r="BM116" s="58"/>
      <c r="BN116" s="104"/>
      <c r="BO116" s="58"/>
      <c r="BP116" s="18"/>
      <c r="BQ116" s="21" t="str">
        <f>IF(BP115="","",IF(VLOOKUP(BH15,NP,12,FALSE)=0,CONCATENATE(VLOOKUP(BH15,NP,8,FALSE)," pts - ",VLOOKUP(BH15,NP,11,FALSE)),IF(VLOOKUP(BH15,NP,22,FALSE)=0,CONCATENATE(VLOOKUP(BH15,NP,18,FALSE)," pts - ",VLOOKUP(BH15,NP,21,FALSE)),"")))</f>
        <v/>
      </c>
      <c r="BR116" s="21"/>
      <c r="BS116" s="17"/>
      <c r="BT116" s="21"/>
      <c r="BU116" s="21"/>
      <c r="BV116" s="17"/>
      <c r="BW116" s="21"/>
      <c r="BX116" s="136">
        <f>BO119</f>
        <v>39</v>
      </c>
      <c r="BY116" s="120"/>
      <c r="BZ116" s="121"/>
      <c r="CA116" s="122"/>
      <c r="CB116" s="121"/>
      <c r="CC116" s="121"/>
      <c r="CD116" s="122"/>
      <c r="CE116" s="4"/>
      <c r="CF116" s="11"/>
      <c r="CG116" s="18"/>
      <c r="CH116" s="18"/>
      <c r="CI116" s="18"/>
      <c r="CJ116" s="18"/>
      <c r="CK116" s="18"/>
      <c r="CL116" s="18"/>
      <c r="CM116" s="18"/>
      <c r="CN116" s="178"/>
      <c r="CO116" s="59"/>
    </row>
    <row r="117" spans="1:93" ht="12" customHeight="1">
      <c r="A117" s="178"/>
      <c r="B117" s="59"/>
      <c r="C117" s="18"/>
      <c r="D117" s="18"/>
      <c r="E117" s="18"/>
      <c r="F117" s="18"/>
      <c r="G117" s="18"/>
      <c r="H117" s="49"/>
      <c r="J117" s="30"/>
      <c r="K117" s="20" t="str">
        <f>IF(R117="","",CONCATENATE(VLOOKUP(R120,NP,5,FALSE),"  ",VLOOKUP(R120,NP,6,FALSE)))</f>
        <v/>
      </c>
      <c r="L117" s="20"/>
      <c r="M117" s="92"/>
      <c r="N117" s="20"/>
      <c r="O117" s="20"/>
      <c r="P117" s="92"/>
      <c r="Q117" s="20"/>
      <c r="R117" s="82" t="str">
        <f>IF(VLOOKUP(R120,NP,4,FALSE)=0,"",VLOOKUP(R120,NP,4,FALSE))</f>
        <v/>
      </c>
      <c r="S117" s="125" t="s">
        <v>67</v>
      </c>
      <c r="T117" s="125"/>
      <c r="U117" s="126" t="str">
        <f>IF(VLOOKUP(Z117,NP,32,FALSE)="","",IF(VLOOKUP(Z117,NP,32,FALSE)=0,"",VLOOKUP(Z117,NP,32,FALSE)))</f>
        <v/>
      </c>
      <c r="V117" s="127" t="str">
        <f>IF(VLOOKUP(Z117,NP,33,FALSE)="","",IF(VLOOKUP(Z117,NP,34,FALSE)=2,"",VLOOKUP(Z117,NP,34,FALSE)))</f>
        <v/>
      </c>
      <c r="W117" s="127"/>
      <c r="X117" s="128" t="str">
        <f>IF(VLOOKUP(Z117,NP,33,FALSE)="","",IF(VLOOKUP(Z117,NP,33,FALSE)=0,"",VLOOKUP(Z117,NP,33,FALSE)))</f>
        <v/>
      </c>
      <c r="Y117" s="137"/>
      <c r="Z117" s="139">
        <f>Z75+1</f>
        <v>427</v>
      </c>
      <c r="AH117" s="32"/>
      <c r="AP117" s="32"/>
      <c r="AR117" s="11"/>
      <c r="AS117" s="23"/>
      <c r="AT117" s="18"/>
      <c r="AU117" s="99"/>
      <c r="AV117" s="18"/>
      <c r="AW117" s="18"/>
      <c r="AX117" s="99"/>
      <c r="AZ117" s="18"/>
      <c r="BA117" s="45"/>
      <c r="BB117" s="24"/>
      <c r="BC117" s="98"/>
      <c r="BD117" s="24"/>
      <c r="BE117" s="24"/>
      <c r="BF117" s="98"/>
      <c r="BH117" s="56"/>
      <c r="BI117" s="57"/>
      <c r="BJ117" s="58"/>
      <c r="BK117" s="104"/>
      <c r="BL117" s="58"/>
      <c r="BM117" s="58"/>
      <c r="BN117" s="104"/>
      <c r="BO117" s="58"/>
      <c r="BP117" s="139">
        <f>BP75+1</f>
        <v>419</v>
      </c>
      <c r="BQ117" s="125" t="s">
        <v>67</v>
      </c>
      <c r="BR117" s="125"/>
      <c r="BS117" s="126" t="str">
        <f>IF(VLOOKUP(BP117,NP,32,FALSE)="","",IF(VLOOKUP(BP117,NP,32,FALSE)=0,"",VLOOKUP(BP117,NP,32,FALSE)))</f>
        <v/>
      </c>
      <c r="BT117" s="127" t="str">
        <f>IF(VLOOKUP(BP117,NP,33,FALSE)="","",IF(VLOOKUP(BP117,NP,34,FALSE)=2,"",VLOOKUP(BP117,NP,34,FALSE)))</f>
        <v/>
      </c>
      <c r="BU117" s="127"/>
      <c r="BV117" s="128" t="str">
        <f>IF(VLOOKUP(BP117,NP,33,FALSE)="","",IF(VLOOKUP(BP117,NP,33,FALSE)=0,"",VLOOKUP(BP117,NP,33,FALSE)))</f>
        <v/>
      </c>
      <c r="BW117" s="137"/>
      <c r="BX117" s="83" t="str">
        <f>IF(VLOOKUP(BX120,NP,4,FALSE)=0,"",VLOOKUP(BX120,NP,4,FALSE))</f>
        <v/>
      </c>
      <c r="BY117" s="20" t="str">
        <f>IF(BX117="","",CONCATENATE(VLOOKUP(BX120,NP,5,FALSE),"  ",VLOOKUP(BX120,NP,6,FALSE)))</f>
        <v/>
      </c>
      <c r="BZ117" s="20"/>
      <c r="CA117" s="92"/>
      <c r="CB117" s="20"/>
      <c r="CC117" s="20"/>
      <c r="CD117" s="92"/>
      <c r="CE117" s="20"/>
      <c r="CF117" s="11"/>
      <c r="CG117" s="18"/>
      <c r="CH117" s="18"/>
      <c r="CI117" s="18"/>
      <c r="CJ117" s="18"/>
      <c r="CK117" s="18"/>
      <c r="CL117" s="18"/>
      <c r="CM117" s="18"/>
      <c r="CN117" s="178"/>
      <c r="CO117" s="59"/>
    </row>
    <row r="118" spans="1:93" ht="12" customHeight="1">
      <c r="A118" s="178"/>
      <c r="B118" s="59"/>
      <c r="C118" s="58"/>
      <c r="D118" s="58"/>
      <c r="E118" s="58"/>
      <c r="F118" s="58"/>
      <c r="G118" s="58"/>
      <c r="H118" s="69"/>
      <c r="J118" s="87"/>
      <c r="K118" s="64" t="str">
        <f>IF(R117="","",CONCATENATE(VLOOKUP(R120,NP,8,FALSE)," pts - ",VLOOKUP(R120,NP,11,FALSE)))</f>
        <v/>
      </c>
      <c r="L118" s="64"/>
      <c r="M118" s="107"/>
      <c r="N118" s="64"/>
      <c r="O118" s="64"/>
      <c r="P118" s="107"/>
      <c r="Q118" s="64"/>
      <c r="R118" s="72"/>
      <c r="S118" s="18"/>
      <c r="T118" s="18"/>
      <c r="U118" s="99"/>
      <c r="V118" s="18"/>
      <c r="W118" s="18"/>
      <c r="X118" s="99"/>
      <c r="Y118" s="18"/>
      <c r="Z118" s="18"/>
      <c r="AH118" s="32"/>
      <c r="AP118" s="32"/>
      <c r="AR118" s="11"/>
      <c r="AS118" s="23"/>
      <c r="AT118" s="23"/>
      <c r="AU118" s="93"/>
      <c r="AV118" s="23"/>
      <c r="AW118" s="23"/>
      <c r="AX118" s="93"/>
      <c r="AY118" s="18"/>
      <c r="AZ118" s="11"/>
      <c r="BA118" s="46"/>
      <c r="BB118" s="28"/>
      <c r="BC118" s="15"/>
      <c r="BD118" s="28"/>
      <c r="BE118" s="28"/>
      <c r="BF118" s="15"/>
      <c r="BH118" s="56"/>
      <c r="BI118" s="57"/>
      <c r="BJ118" s="58"/>
      <c r="BK118" s="104"/>
      <c r="BL118" s="58"/>
      <c r="BM118" s="58"/>
      <c r="BN118" s="104"/>
      <c r="BO118" s="58"/>
      <c r="BP118" s="18"/>
      <c r="BQ118" s="18"/>
      <c r="BR118" s="18"/>
      <c r="BS118" s="99"/>
      <c r="BT118" s="18"/>
      <c r="BU118" s="18"/>
      <c r="BV118" s="99"/>
      <c r="BW118" s="18"/>
      <c r="BX118" s="25"/>
      <c r="BY118" s="21" t="str">
        <f>IF(BX117="","",CONCATENATE(VLOOKUP(BX120,NP,8,FALSE)," pts - ",VLOOKUP(BX120,NP,11,FALSE)))</f>
        <v/>
      </c>
      <c r="BZ118" s="21"/>
      <c r="CA118" s="17"/>
      <c r="CB118" s="21"/>
      <c r="CC118" s="21"/>
      <c r="CD118" s="17"/>
      <c r="CE118" s="21"/>
      <c r="CF118" s="26"/>
      <c r="CG118" s="18"/>
      <c r="CH118" s="18"/>
      <c r="CI118" s="18"/>
      <c r="CJ118" s="18"/>
      <c r="CK118" s="18"/>
      <c r="CL118" s="18"/>
      <c r="CM118" s="18"/>
      <c r="CN118" s="178"/>
      <c r="CO118" s="59"/>
    </row>
    <row r="119" spans="1:93" ht="12" customHeight="1">
      <c r="A119" s="178"/>
      <c r="B119" s="59"/>
      <c r="J119" s="87"/>
      <c r="K119" s="64" t="str">
        <f>IF(R117="","",CONCATENATE(IF(VLOOKUP(Z117,NP,23,FALSE)="","",IF(VLOOKUP(Z117,NP,12,FALSE)=1,VLOOKUP(Z117,NP,23,FALSE),-VLOOKUP(Z117,NP,23,FALSE))),IF(VLOOKUP(Z117,NP,24,FALSE)="","",CONCATENATE(" / ",IF(VLOOKUP(Z117,NP,12,FALSE)=1,VLOOKUP(Z117,NP,24,FALSE),-VLOOKUP(Z117,NP,24,FALSE)))),IF(VLOOKUP(Z117,NP,25,FALSE)="","",CONCATENATE(" / ",IF(VLOOKUP(Z117,NP,12,FALSE)=1,VLOOKUP(Z117,NP,25,FALSE),-VLOOKUP(Z117,NP,25,FALSE)))),IF(VLOOKUP(Z117,NP,26,FALSE)="","",CONCATENATE(" / ",IF(VLOOKUP(Z117,NP,12,FALSE)=1,VLOOKUP(Z117,NP,26,FALSE),-VLOOKUP(Z117,NP,26,FALSE)))),IF(VLOOKUP(Z117,NP,27,FALSE)="","",CONCATENATE(" / ",IF(VLOOKUP(Z117,NP,12,FALSE)=1,VLOOKUP(Z117,NP,27,FALSE),-VLOOKUP(Z117,NP,27,FALSE)))),IF(VLOOKUP(Z117,NP,28)="","",CONCATENATE(" / ",IF(VLOOKUP(Z117,NP,12)=1,VLOOKUP(Z117,NP,28),-VLOOKUP(Z117,NP,28)))),IF(VLOOKUP(Z117,NP,29)="","",CONCATENATE(" / ",IF(VLOOKUP(Z117,NP,12)=1,VLOOKUP(Z117,NP,29),-VLOOKUP(Z117,NP,29))))))</f>
        <v/>
      </c>
      <c r="L119" s="64"/>
      <c r="M119" s="107"/>
      <c r="N119" s="64"/>
      <c r="O119" s="64"/>
      <c r="P119" s="107"/>
      <c r="Q119" s="64"/>
      <c r="R119" s="74"/>
      <c r="S119" s="20" t="str">
        <f>IF(Z119="","",IF(VLOOKUP(AH39,NP,12,FALSE)=0,CONCATENATE(VLOOKUP(AH39,NP,5,FALSE),"  ",VLOOKUP(AH39,NP,6,FALSE)),IF(VLOOKUP(AH39,NP,22,FALSE)=0,CONCATENATE(VLOOKUP(AH39,NP,15,FALSE),"  ",VLOOKUP(AH39,NP,16,FALSE)),"")))</f>
        <v/>
      </c>
      <c r="T119" s="20"/>
      <c r="U119" s="92"/>
      <c r="V119" s="20"/>
      <c r="W119" s="20"/>
      <c r="X119" s="92"/>
      <c r="Y119" s="20"/>
      <c r="Z119" s="84" t="str">
        <f>IF(AND(VLOOKUP(AH39,NP,12,FALSE)=0,VLOOKUP(AH39,NP,22,FALSE)=0),"",IF(VLOOKUP(AH39,NP,12,FALSE)=0,VLOOKUP(AH39,NP,4,FALSE),IF(VLOOKUP(AH39,NP,22,FALSE)=0,VLOOKUP(AH39,NP,14,FALSE),"")))</f>
        <v/>
      </c>
      <c r="AA119" s="164">
        <f>AH32</f>
        <v>47</v>
      </c>
      <c r="AB119" s="34"/>
      <c r="AC119" s="94"/>
      <c r="AD119" s="34"/>
      <c r="AE119" s="34"/>
      <c r="AF119" s="94"/>
      <c r="AG119" s="34"/>
      <c r="AH119" s="32"/>
      <c r="AP119" s="32"/>
      <c r="AR119" s="11"/>
      <c r="AS119" s="23"/>
      <c r="AT119" s="24"/>
      <c r="AU119" s="98"/>
      <c r="AV119" s="24"/>
      <c r="AW119" s="24"/>
      <c r="AX119" s="98"/>
      <c r="AZ119" s="11"/>
      <c r="BA119" s="165"/>
      <c r="BB119" s="15"/>
      <c r="BC119" s="15"/>
      <c r="BD119" s="15"/>
      <c r="BE119" s="15"/>
      <c r="BF119" s="15"/>
      <c r="BH119" s="56"/>
      <c r="BI119" s="60"/>
      <c r="BJ119" s="61"/>
      <c r="BK119" s="103"/>
      <c r="BL119" s="61"/>
      <c r="BM119" s="61"/>
      <c r="BN119" s="103"/>
      <c r="BO119" s="109">
        <f>BH32</f>
        <v>39</v>
      </c>
      <c r="BP119" s="84" t="str">
        <f>IF(AND(VLOOKUP(BH39,NP,12,FALSE)=0,VLOOKUP(BH39,NP,22,FALSE)=0),"",IF(VLOOKUP(BH39,NP,12,FALSE)=0,VLOOKUP(BH39,NP,4,FALSE),IF(VLOOKUP(BH39,NP,22,FALSE)=0,VLOOKUP(BH39,NP,14,FALSE),"")))</f>
        <v/>
      </c>
      <c r="BQ119" s="20" t="str">
        <f>IF(BP119="","",IF(VLOOKUP(BH39,NP,12,FALSE)=0,CONCATENATE(VLOOKUP(BH39,NP,5,FALSE),"  ",VLOOKUP(BH39,NP,6,FALSE)),IF(VLOOKUP(BH39,NP,22,FALSE)=0,CONCATENATE(VLOOKUP(BH39,NP,15,FALSE),"  ",VLOOKUP(BH39,NP,16,FALSE)),"")))</f>
        <v/>
      </c>
      <c r="BR119" s="20"/>
      <c r="BS119" s="92"/>
      <c r="BT119" s="20"/>
      <c r="BU119" s="20"/>
      <c r="BV119" s="92"/>
      <c r="BW119" s="20"/>
      <c r="BX119" s="26"/>
      <c r="BY119" s="21" t="str">
        <f>IF(BX117="","",CONCATENATE(IF(VLOOKUP(BP117,NP,23,FALSE)="","",IF(VLOOKUP(BP117,NP,12,FALSE)=1,VLOOKUP(BP117,NP,23,FALSE),-VLOOKUP(BP117,NP,23,FALSE))),IF(VLOOKUP(BP117,NP,24,FALSE)="","",CONCATENATE(" / ",IF(VLOOKUP(BP117,NP,12,FALSE)=1,VLOOKUP(BP117,NP,24,FALSE),-VLOOKUP(BP117,NP,24,FALSE)))),IF(VLOOKUP(BP117,NP,25,FALSE)="","",CONCATENATE(" / ",IF(VLOOKUP(BP117,NP,12,FALSE)=1,VLOOKUP(BP117,NP,25,FALSE),-VLOOKUP(BP117,NP,25,FALSE)))),IF(VLOOKUP(BP117,NP,26,FALSE)="","",CONCATENATE(" / ",IF(VLOOKUP(BP117,NP,12,FALSE)=1,VLOOKUP(BP117,NP,26,FALSE),-VLOOKUP(BP117,NP,26,FALSE)))),IF(VLOOKUP(BP117,NP,27,FALSE)="","",CONCATENATE(" / ",IF(VLOOKUP(BP117,NP,12,FALSE)=1,VLOOKUP(BP117,NP,27,FALSE),-VLOOKUP(BP117,NP,27,FALSE)))),IF(VLOOKUP(BP117,NP,28)="","",CONCATENATE(" / ",IF(VLOOKUP(BP117,NP,12)=1,VLOOKUP(BP117,NP,28),-VLOOKUP(BP117,NP,28)))),IF(VLOOKUP(BP117,NP,29)="","",CONCATENATE(" / ",IF(VLOOKUP(BP117,NP,12)=1,VLOOKUP(BP117,NP,29),-VLOOKUP(BP117,NP,29))))))</f>
        <v/>
      </c>
      <c r="BZ119" s="21"/>
      <c r="CA119" s="17"/>
      <c r="CB119" s="21"/>
      <c r="CC119" s="21"/>
      <c r="CD119" s="17"/>
      <c r="CE119" s="21"/>
      <c r="CF119" s="26"/>
      <c r="CG119" s="18"/>
      <c r="CH119" s="18"/>
      <c r="CI119" s="18"/>
      <c r="CJ119" s="18"/>
      <c r="CK119" s="18"/>
      <c r="CL119" s="18"/>
      <c r="CM119" s="18"/>
      <c r="CN119" s="178"/>
      <c r="CO119" s="59"/>
    </row>
    <row r="120" spans="1:93" ht="12" customHeight="1">
      <c r="A120" s="176">
        <f>A109+1</f>
        <v>117</v>
      </c>
      <c r="B120" s="50" t="s">
        <v>110</v>
      </c>
      <c r="C120" s="20" t="str">
        <f>IF(J120="","",IF(VLOOKUP(R120,NP,12,FALSE)=1,CONCATENATE(VLOOKUP(R120,NP,5,FALSE),"  ",VLOOKUP(R120,NP,6,FALSE)),IF(VLOOKUP(R120,NP,22,FALSE)=1,CONCATENATE(VLOOKUP(R120,NP,15,FALSE),"  ",VLOOKUP(R120,NP,16,FALSE)),"")))</f>
        <v/>
      </c>
      <c r="D120" s="20"/>
      <c r="E120" s="20"/>
      <c r="F120" s="20"/>
      <c r="G120" s="20"/>
      <c r="H120" s="20"/>
      <c r="I120" s="20"/>
      <c r="J120" s="82" t="str">
        <f>IF(VLOOKUP(R120,NP,12,FALSE)=1,VLOOKUP(R120,NP,4,FALSE),IF(VLOOKUP(R120,NP,22,FALSE)=1,VLOOKUP(R120,NP,14,FALSE),""))</f>
        <v/>
      </c>
      <c r="K120" s="125" t="s">
        <v>67</v>
      </c>
      <c r="L120" s="125"/>
      <c r="M120" s="126" t="str">
        <f>IF(VLOOKUP(R120,NP,32,FALSE)="","",IF(VLOOKUP(R120,NP,32,FALSE)=0,"",VLOOKUP(R120,NP,32,FALSE)))</f>
        <v/>
      </c>
      <c r="N120" s="127" t="str">
        <f>IF(VLOOKUP(R120,NP,33,FALSE)="","",IF(VLOOKUP(R120,NP,34,FALSE)=2,"",VLOOKUP(R120,NP,34,FALSE)))</f>
        <v/>
      </c>
      <c r="O120" s="127"/>
      <c r="P120" s="128" t="str">
        <f>IF(VLOOKUP(R120,NP,33,FALSE)="","",IF(VLOOKUP(R120,NP,33,FALSE)=0,"",VLOOKUP(R120,NP,33,FALSE)))</f>
        <v/>
      </c>
      <c r="Q120" s="137"/>
      <c r="R120" s="139">
        <f>R105+1</f>
        <v>443</v>
      </c>
      <c r="S120" s="64" t="str">
        <f>IF(Z119="","",IF(VLOOKUP(AH39,NP,12,FALSE)=0,CONCATENATE(VLOOKUP(AH39,NP,8,FALSE)," pts - ",VLOOKUP(AH39,NP,11,FALSE)),IF(VLOOKUP(AH39,NP,22,FALSE)=0,CONCATENATE(VLOOKUP(AH39,NP,18,FALSE)," pts - ",VLOOKUP(AH39,NP,21,FALSE)),"")))</f>
        <v/>
      </c>
      <c r="T120" s="64"/>
      <c r="U120" s="107"/>
      <c r="V120" s="64"/>
      <c r="W120" s="64"/>
      <c r="X120" s="107"/>
      <c r="Y120" s="64"/>
      <c r="Z120" s="18"/>
      <c r="AH120" s="32"/>
      <c r="AP120" s="32"/>
      <c r="AR120" s="11"/>
      <c r="AS120" s="23"/>
      <c r="AT120" s="23"/>
      <c r="AU120" s="93"/>
      <c r="AV120" s="23"/>
      <c r="AW120" s="23"/>
      <c r="AX120" s="93"/>
      <c r="AY120" s="18"/>
      <c r="AZ120" s="11"/>
      <c r="BA120" s="43"/>
      <c r="BB120" s="18"/>
      <c r="BC120" s="99"/>
      <c r="BD120" s="18"/>
      <c r="BE120" s="18"/>
      <c r="BF120" s="99"/>
      <c r="BH120" s="56"/>
      <c r="BI120" s="57"/>
      <c r="BJ120" s="58"/>
      <c r="BK120" s="104"/>
      <c r="BL120" s="58"/>
      <c r="BM120" s="58"/>
      <c r="BN120" s="104"/>
      <c r="BO120" s="109"/>
      <c r="BP120" s="18"/>
      <c r="BQ120" s="21" t="str">
        <f>IF(BP119="","",IF(VLOOKUP(BH39,NP,12,FALSE)=0,CONCATENATE(VLOOKUP(BH39,NP,8,FALSE)," pts - ",VLOOKUP(BH39,NP,11,FALSE)),IF(VLOOKUP(BH39,NP,22,FALSE)=0,CONCATENATE(VLOOKUP(BH39,NP,18,FALSE)," pts - ",VLOOKUP(BH39,NP,21,FALSE)),"")))</f>
        <v/>
      </c>
      <c r="BR120" s="21"/>
      <c r="BS120" s="17"/>
      <c r="BT120" s="21"/>
      <c r="BU120" s="21"/>
      <c r="BV120" s="17"/>
      <c r="BW120" s="21"/>
      <c r="BX120" s="139">
        <f>BX105+1</f>
        <v>435</v>
      </c>
      <c r="BY120" s="125" t="s">
        <v>67</v>
      </c>
      <c r="BZ120" s="125"/>
      <c r="CA120" s="126" t="str">
        <f>IF(VLOOKUP(BX120,NP,32,FALSE)="","",IF(VLOOKUP(BX120,NP,32,FALSE)=0,"",VLOOKUP(BX120,NP,32,FALSE)))</f>
        <v/>
      </c>
      <c r="CB120" s="127" t="str">
        <f>IF(VLOOKUP(BX120,NP,33,FALSE)="","",IF(VLOOKUP(BX120,NP,34,FALSE)=2,"",VLOOKUP(BX120,NP,34,FALSE)))</f>
        <v/>
      </c>
      <c r="CC120" s="127"/>
      <c r="CD120" s="128" t="str">
        <f>IF(VLOOKUP(BX120,NP,33,FALSE)="","",IF(VLOOKUP(BX120,NP,33,FALSE)=0,"",VLOOKUP(BX120,NP,33,FALSE)))</f>
        <v/>
      </c>
      <c r="CE120" s="137"/>
      <c r="CF120" s="83" t="str">
        <f>IF(VLOOKUP(BX120,NP,12,FALSE)=1,VLOOKUP(BX120,NP,4,FALSE),IF(VLOOKUP(BX120,NP,22,FALSE)=1,VLOOKUP(BX120,NP,14,FALSE),""))</f>
        <v/>
      </c>
      <c r="CG120" s="20" t="str">
        <f>IF(CF120="","",IF(VLOOKUP(BX120,NP,12,FALSE)=1,CONCATENATE(VLOOKUP(BX120,NP,5,FALSE),"  ",VLOOKUP(BX120,NP,6,FALSE)),IF(VLOOKUP(BX120,NP,22,FALSE)=1,CONCATENATE(VLOOKUP(BX120,NP,15,FALSE),"  ",VLOOKUP(BX120,NP,16,FALSE)),"")))</f>
        <v/>
      </c>
      <c r="CH120" s="20"/>
      <c r="CI120" s="20"/>
      <c r="CJ120" s="20"/>
      <c r="CK120" s="20"/>
      <c r="CL120" s="20"/>
      <c r="CM120" s="20"/>
      <c r="CN120" s="176">
        <f>CN109+1</f>
        <v>101</v>
      </c>
      <c r="CO120" s="50" t="s">
        <v>110</v>
      </c>
    </row>
    <row r="121" spans="1:93" ht="12" customHeight="1">
      <c r="A121" s="178"/>
      <c r="B121" s="59"/>
      <c r="C121" s="64" t="str">
        <f>IF(J120="","",IF(VLOOKUP(R120,NP,12,FALSE)=1,CONCATENATE(VLOOKUP(R120,NP,8,FALSE)," pts - ",VLOOKUP(R120,NP,11,FALSE)),IF(VLOOKUP(R120,NP,22,FALSE)=1,CONCATENATE(VLOOKUP(R120,NP,18,FALSE)," pts - ",VLOOKUP(R120,NP,21,FALSE)),"")))</f>
        <v/>
      </c>
      <c r="D121" s="64"/>
      <c r="E121" s="64"/>
      <c r="F121" s="64"/>
      <c r="G121" s="64"/>
      <c r="H121" s="64"/>
      <c r="I121" s="64"/>
      <c r="J121" s="87"/>
      <c r="K121" s="18"/>
      <c r="L121" s="18"/>
      <c r="M121" s="99"/>
      <c r="N121" s="18"/>
      <c r="O121" s="18"/>
      <c r="P121" s="99"/>
      <c r="Q121" s="18"/>
      <c r="R121" s="11"/>
      <c r="S121" s="20" t="str">
        <f>IF(Z121="","",IF(VLOOKUP(AH63,NP,12,FALSE)=0,CONCATENATE(VLOOKUP(AH63,NP,5,FALSE),"  ",VLOOKUP(AH63,NP,6,FALSE)),IF(VLOOKUP(AH63,NP,22,FALSE)=0,CONCATENATE(VLOOKUP(AH63,NP,15,FALSE),"  ",VLOOKUP(AH63,NP,16,FALSE)),"")))</f>
        <v/>
      </c>
      <c r="T121" s="20"/>
      <c r="U121" s="92"/>
      <c r="V121" s="20"/>
      <c r="W121" s="20"/>
      <c r="X121" s="92"/>
      <c r="Y121" s="20"/>
      <c r="Z121" s="84" t="str">
        <f>IF(AND(VLOOKUP(AH63,NP,12,FALSE)=0,VLOOKUP(AH63,NP,22,FALSE)=0),"",IF(VLOOKUP(AH63,NP,12,FALSE)=0,VLOOKUP(AH63,NP,4,FALSE),IF(VLOOKUP(AH63,NP,22,FALSE)=0,VLOOKUP(AH63,NP,14,FALSE),"")))</f>
        <v/>
      </c>
      <c r="AA121" s="164">
        <f>AH70</f>
        <v>82</v>
      </c>
      <c r="AB121" s="34"/>
      <c r="AC121" s="94"/>
      <c r="AD121" s="34"/>
      <c r="AE121" s="34"/>
      <c r="AF121" s="94"/>
      <c r="AG121" s="34"/>
      <c r="AH121" s="32"/>
      <c r="AP121" s="32"/>
      <c r="AR121" s="11"/>
      <c r="AS121" s="23"/>
      <c r="AT121" s="24"/>
      <c r="AU121" s="98"/>
      <c r="AV121" s="24"/>
      <c r="AW121" s="24"/>
      <c r="AX121" s="98"/>
      <c r="AZ121" s="11"/>
      <c r="BA121" s="43"/>
      <c r="BB121" s="18"/>
      <c r="BC121" s="99"/>
      <c r="BD121" s="18"/>
      <c r="BE121" s="18"/>
      <c r="BF121" s="99"/>
      <c r="BH121" s="56"/>
      <c r="BI121" s="60"/>
      <c r="BJ121" s="61"/>
      <c r="BK121" s="103"/>
      <c r="BL121" s="61"/>
      <c r="BM121" s="61"/>
      <c r="BN121" s="103"/>
      <c r="BO121" s="109">
        <f>BH70</f>
        <v>90</v>
      </c>
      <c r="BP121" s="84" t="str">
        <f>IF(AND(VLOOKUP(BH63,NP,12,FALSE)=0,VLOOKUP(BH63,NP,22,FALSE)=0),"",IF(VLOOKUP(BH63,NP,12,FALSE)=0,VLOOKUP(BH63,NP,4,FALSE),IF(VLOOKUP(BH63,NP,22,FALSE)=0,VLOOKUP(BH63,NP,14,FALSE),"")))</f>
        <v/>
      </c>
      <c r="BQ121" s="20" t="str">
        <f>IF(BP121="","",IF(VLOOKUP(BH63,NP,12,FALSE)=0,CONCATENATE(VLOOKUP(BH63,NP,5,FALSE),"  ",VLOOKUP(BH63,NP,6,FALSE)),IF(VLOOKUP(BH63,NP,22,FALSE)=0,CONCATENATE(VLOOKUP(BH63,NP,15,FALSE),"  ",VLOOKUP(BH63,NP,16,FALSE)),"")))</f>
        <v/>
      </c>
      <c r="BR121" s="20"/>
      <c r="BS121" s="92"/>
      <c r="BT121" s="20"/>
      <c r="BU121" s="20"/>
      <c r="BV121" s="92"/>
      <c r="BW121" s="20"/>
      <c r="BX121" s="11"/>
      <c r="BY121" s="18"/>
      <c r="BZ121" s="18"/>
      <c r="CA121" s="99"/>
      <c r="CB121" s="18"/>
      <c r="CC121" s="18"/>
      <c r="CD121" s="99"/>
      <c r="CE121" s="18"/>
      <c r="CF121" s="25"/>
      <c r="CG121" s="21" t="str">
        <f>IF(CF120="","",IF(VLOOKUP(BX120,NP,12,FALSE)=1,CONCATENATE(VLOOKUP(BX120,NP,8,FALSE)," pts - ",VLOOKUP(BX120,NP,11,FALSE)),IF(VLOOKUP(BX120,NP,22,FALSE)=1,CONCATENATE(VLOOKUP(BX120,NP,18,FALSE)," pts - ",VLOOKUP(BX120,NP,21,FALSE)),"")))</f>
        <v/>
      </c>
      <c r="CH121" s="21"/>
      <c r="CI121" s="21"/>
      <c r="CJ121" s="21"/>
      <c r="CK121" s="21"/>
      <c r="CL121" s="21"/>
      <c r="CM121" s="21"/>
      <c r="CN121" s="178"/>
      <c r="CO121" s="59"/>
    </row>
    <row r="122" spans="1:93" ht="12" customHeight="1">
      <c r="A122" s="178"/>
      <c r="B122" s="59"/>
      <c r="C122" s="64" t="str">
        <f>IF(J120="","",CONCATENATE(IF(VLOOKUP(R120,NP,23,FALSE)="","",IF(VLOOKUP(R120,NP,12,FALSE)=1,VLOOKUP(R120,NP,23,FALSE),-VLOOKUP(R120,NP,23,FALSE))),IF(VLOOKUP(R120,NP,24,FALSE)="","",CONCATENATE(" / ",IF(VLOOKUP(R120,NP,12,FALSE)=1,VLOOKUP(R120,NP,24,FALSE),-VLOOKUP(R120,NP,24,FALSE)))),IF(VLOOKUP(R120,NP,25,FALSE)="","",CONCATENATE(" / ",IF(VLOOKUP(R120,NP,12,FALSE)=1,VLOOKUP(R120,NP,25,FALSE),-VLOOKUP(R120,NP,25,FALSE)))),IF(VLOOKUP(R120,NP,26,FALSE)="","",CONCATENATE(" / ",IF(VLOOKUP(R120,NP,12,FALSE)=1,VLOOKUP(R120,NP,26,FALSE),-VLOOKUP(R120,NP,26,FALSE)))),IF(VLOOKUP(R120,NP,27,FALSE)="","",CONCATENATE(" / ",IF(VLOOKUP(R120,NP,12,FALSE)=1,VLOOKUP(R120,NP,27,FALSE),-VLOOKUP(R120,NP,27,FALSE)))),IF(VLOOKUP(R120,NP,28)="","",CONCATENATE(" / ",IF(VLOOKUP(R120,NP,12)=1,VLOOKUP(R120,NP,28),-VLOOKUP(R120,NP,28)))),IF(VLOOKUP(R120,NP,29)="","",CONCATENATE(" / ",IF(VLOOKUP(R120,NP,12)=1,VLOOKUP(R120,NP,29),-VLOOKUP(R120,NP,29))))))</f>
        <v/>
      </c>
      <c r="D122" s="64"/>
      <c r="E122" s="64"/>
      <c r="F122" s="64"/>
      <c r="G122" s="64"/>
      <c r="H122" s="64"/>
      <c r="I122" s="64"/>
      <c r="J122" s="87"/>
      <c r="K122" s="120"/>
      <c r="L122" s="121"/>
      <c r="M122" s="122"/>
      <c r="N122" s="121"/>
      <c r="O122" s="121"/>
      <c r="P122" s="122"/>
      <c r="Q122" s="4"/>
      <c r="R122" s="166"/>
      <c r="S122" s="64" t="str">
        <f>IF(Z121="","",IF(VLOOKUP(AH63,NP,12,FALSE)=0,CONCATENATE(VLOOKUP(AH63,NP,8,FALSE)," pts - ",VLOOKUP(AH63,NP,11,FALSE)),IF(VLOOKUP(AH63,NP,22,FALSE)=0,CONCATENATE(VLOOKUP(AH63,NP,18,FALSE)," pts - ",VLOOKUP(AH63,NP,21,FALSE)),"")))</f>
        <v/>
      </c>
      <c r="T122" s="64"/>
      <c r="U122" s="107"/>
      <c r="V122" s="64"/>
      <c r="W122" s="64"/>
      <c r="X122" s="107"/>
      <c r="Y122" s="64"/>
      <c r="Z122" s="18"/>
      <c r="AH122" s="32"/>
      <c r="AP122" s="32"/>
      <c r="AR122" s="11"/>
      <c r="AS122" s="23"/>
      <c r="AT122" s="15"/>
      <c r="AU122" s="15"/>
      <c r="AV122" s="15"/>
      <c r="AW122" s="15"/>
      <c r="AX122" s="15"/>
      <c r="AZ122" s="11"/>
      <c r="BA122" s="42"/>
      <c r="BB122" s="23"/>
      <c r="BC122" s="93"/>
      <c r="BD122" s="23"/>
      <c r="BE122" s="23"/>
      <c r="BF122" s="93"/>
      <c r="BG122" s="18"/>
      <c r="BH122" s="56"/>
      <c r="BI122" s="57"/>
      <c r="BJ122" s="58"/>
      <c r="BK122" s="104"/>
      <c r="BL122" s="58"/>
      <c r="BM122" s="58"/>
      <c r="BN122" s="104"/>
      <c r="BO122" s="58"/>
      <c r="BP122" s="18"/>
      <c r="BQ122" s="21" t="str">
        <f>IF(BP121="","",IF(VLOOKUP(BH63,NP,12,FALSE)=0,CONCATENATE(VLOOKUP(BH63,NP,8,FALSE)," pts - ",VLOOKUP(BH63,NP,11,FALSE)),IF(VLOOKUP(BH63,NP,22,FALSE)=0,CONCATENATE(VLOOKUP(BH63,NP,18,FALSE)," pts - ",VLOOKUP(BH63,NP,21,FALSE)),"")))</f>
        <v/>
      </c>
      <c r="BR122" s="21"/>
      <c r="BS122" s="17"/>
      <c r="BT122" s="21"/>
      <c r="BU122" s="21"/>
      <c r="BV122" s="17"/>
      <c r="BW122" s="21"/>
      <c r="BX122" s="140"/>
      <c r="BY122" s="120"/>
      <c r="BZ122" s="121"/>
      <c r="CA122" s="122"/>
      <c r="CB122" s="121"/>
      <c r="CC122" s="121"/>
      <c r="CD122" s="122"/>
      <c r="CE122" s="4"/>
      <c r="CF122" s="26"/>
      <c r="CG122" s="21" t="str">
        <f>IF(CF120="","",CONCATENATE(IF(VLOOKUP(BX120,NP,23,FALSE)="","",IF(VLOOKUP(BX120,NP,12,FALSE)=1,VLOOKUP(BX120,NP,23,FALSE),-VLOOKUP(BX120,NP,23,FALSE))),IF(VLOOKUP(BX120,NP,24,FALSE)="","",CONCATENATE(" / ",IF(VLOOKUP(BX120,NP,12,FALSE)=1,VLOOKUP(BX120,NP,24,FALSE),-VLOOKUP(BX120,NP,24,FALSE)))),IF(VLOOKUP(BX120,NP,25,FALSE)="","",CONCATENATE(" / ",IF(VLOOKUP(BX120,NP,12,FALSE)=1,VLOOKUP(BX120,NP,25,FALSE),-VLOOKUP(BX120,NP,25,FALSE)))),IF(VLOOKUP(BX120,NP,26,FALSE)="","",CONCATENATE(" / ",IF(VLOOKUP(BX120,NP,12,FALSE)=1,VLOOKUP(BX120,NP,26,FALSE),-VLOOKUP(BX120,NP,26,FALSE)))),IF(VLOOKUP(BX120,NP,27,FALSE)="","",CONCATENATE(" / ",IF(VLOOKUP(BX120,NP,12,FALSE)=1,VLOOKUP(BX120,NP,27,FALSE),-VLOOKUP(BX120,NP,27,FALSE)))),IF(VLOOKUP(BX120,NP,28)="","",CONCATENATE(" / ",IF(VLOOKUP(BX120,NP,12)=1,VLOOKUP(BX120,NP,28),-VLOOKUP(BX120,NP,28)))),IF(VLOOKUP(BX120,NP,29)="","",CONCATENATE(" / ",IF(VLOOKUP(BX120,NP,12)=1,VLOOKUP(BX120,NP,29),-VLOOKUP(BX120,NP,29))))))</f>
        <v/>
      </c>
      <c r="CH122" s="21"/>
      <c r="CI122" s="21"/>
      <c r="CJ122" s="21"/>
      <c r="CK122" s="21"/>
      <c r="CL122" s="21"/>
      <c r="CM122" s="21"/>
      <c r="CN122" s="178"/>
      <c r="CO122" s="59"/>
    </row>
    <row r="123" spans="1:93" ht="12" customHeight="1">
      <c r="A123" s="178"/>
      <c r="B123" s="59"/>
      <c r="C123" s="18"/>
      <c r="D123" s="18"/>
      <c r="E123" s="18"/>
      <c r="F123" s="18"/>
      <c r="G123" s="18"/>
      <c r="H123" s="69"/>
      <c r="J123" s="87"/>
      <c r="K123" s="20" t="str">
        <f>IF(R123="","",CONCATENATE(VLOOKUP(R120,NP,15,FALSE),"  ",VLOOKUP(R120,NP,16,FALSE)))</f>
        <v/>
      </c>
      <c r="L123" s="20"/>
      <c r="M123" s="92"/>
      <c r="N123" s="20"/>
      <c r="O123" s="20"/>
      <c r="P123" s="92"/>
      <c r="Q123" s="20"/>
      <c r="R123" s="90" t="str">
        <f>IF(VLOOKUP(R120,NP,14,FALSE)=0,"",VLOOKUP(R120,NP,14,FALSE))</f>
        <v/>
      </c>
      <c r="S123" s="125" t="s">
        <v>67</v>
      </c>
      <c r="T123" s="125"/>
      <c r="U123" s="126" t="str">
        <f>IF(VLOOKUP(Z123,NP,32,FALSE)="","",IF(VLOOKUP(Z123,NP,32,FALSE)=0,"",VLOOKUP(Z123,NP,32,FALSE)))</f>
        <v/>
      </c>
      <c r="V123" s="127" t="str">
        <f>IF(VLOOKUP(Z123,NP,33,FALSE)="","",IF(VLOOKUP(Z123,NP,34,FALSE)=2,"",VLOOKUP(Z123,NP,34,FALSE)))</f>
        <v/>
      </c>
      <c r="W123" s="127"/>
      <c r="X123" s="128" t="str">
        <f>IF(VLOOKUP(Z123,NP,33,FALSE)="","",IF(VLOOKUP(Z123,NP,33,FALSE)=0,"",VLOOKUP(Z123,NP,33,FALSE)))</f>
        <v/>
      </c>
      <c r="Y123" s="137"/>
      <c r="Z123" s="139">
        <f>Z117+1</f>
        <v>428</v>
      </c>
      <c r="AH123" s="32"/>
      <c r="AP123" s="32"/>
      <c r="AR123" s="11"/>
      <c r="AS123" s="23"/>
      <c r="AT123" s="18"/>
      <c r="AU123" s="99"/>
      <c r="AV123" s="18"/>
      <c r="AW123" s="18"/>
      <c r="AX123" s="99"/>
      <c r="AZ123" s="11"/>
      <c r="BA123" s="45"/>
      <c r="BB123" s="24"/>
      <c r="BC123" s="98"/>
      <c r="BD123" s="24"/>
      <c r="BE123" s="24"/>
      <c r="BF123" s="98"/>
      <c r="BG123" s="18"/>
      <c r="BH123" s="56"/>
      <c r="BI123" s="57"/>
      <c r="BJ123" s="58"/>
      <c r="BK123" s="104"/>
      <c r="BL123" s="58"/>
      <c r="BM123" s="58"/>
      <c r="BN123" s="104"/>
      <c r="BO123" s="58"/>
      <c r="BP123" s="139">
        <f>BP117+1</f>
        <v>420</v>
      </c>
      <c r="BQ123" s="125" t="s">
        <v>67</v>
      </c>
      <c r="BR123" s="125"/>
      <c r="BS123" s="126" t="str">
        <f>IF(VLOOKUP(BP123,NP,32,FALSE)="","",IF(VLOOKUP(BP123,NP,32,FALSE)=0,"",VLOOKUP(BP123,NP,32,FALSE)))</f>
        <v/>
      </c>
      <c r="BT123" s="127" t="str">
        <f>IF(VLOOKUP(BP123,NP,33,FALSE)="","",IF(VLOOKUP(BP123,NP,34,FALSE)=2,"",VLOOKUP(BP123,NP,34,FALSE)))</f>
        <v/>
      </c>
      <c r="BU123" s="127"/>
      <c r="BV123" s="128" t="str">
        <f>IF(VLOOKUP(BP123,NP,33,FALSE)="","",IF(VLOOKUP(BP123,NP,33,FALSE)=0,"",VLOOKUP(BP123,NP,33,FALSE)))</f>
        <v/>
      </c>
      <c r="BW123" s="137"/>
      <c r="BX123" s="83" t="str">
        <f>IF(VLOOKUP(BX120,NP,14,FALSE)=0,"",VLOOKUP(BX120,NP,14,FALSE))</f>
        <v/>
      </c>
      <c r="BY123" s="20" t="str">
        <f>IF(BX123="","",CONCATENATE(VLOOKUP(BX120,NP,15,FALSE),"  ",VLOOKUP(BX120,NP,16,FALSE)))</f>
        <v/>
      </c>
      <c r="BZ123" s="20"/>
      <c r="CA123" s="92"/>
      <c r="CB123" s="20"/>
      <c r="CC123" s="20"/>
      <c r="CD123" s="92"/>
      <c r="CE123" s="20"/>
      <c r="CF123" s="26"/>
      <c r="CG123" s="18"/>
      <c r="CH123" s="18"/>
      <c r="CI123" s="18"/>
      <c r="CJ123" s="18"/>
      <c r="CK123" s="18"/>
      <c r="CL123" s="18"/>
      <c r="CM123" s="18"/>
      <c r="CN123" s="178"/>
      <c r="CO123" s="59"/>
    </row>
    <row r="124" spans="1:93" ht="12" customHeight="1">
      <c r="A124" s="178"/>
      <c r="B124" s="59"/>
      <c r="C124" s="18"/>
      <c r="D124" s="18"/>
      <c r="E124" s="18"/>
      <c r="F124" s="18"/>
      <c r="G124" s="18"/>
      <c r="H124" s="69"/>
      <c r="J124" s="30"/>
      <c r="K124" s="66" t="str">
        <f>IF(R123="","",CONCATENATE(VLOOKUP(R120,NP,18,FALSE)," pts - ",VLOOKUP(R120,NP,21,FALSE)))</f>
        <v/>
      </c>
      <c r="L124" s="66"/>
      <c r="M124" s="108"/>
      <c r="N124" s="66"/>
      <c r="O124" s="66"/>
      <c r="P124" s="108"/>
      <c r="Q124" s="64"/>
      <c r="R124" s="132">
        <f>AA121</f>
        <v>82</v>
      </c>
      <c r="S124" s="18"/>
      <c r="T124" s="18"/>
      <c r="U124" s="99"/>
      <c r="V124" s="18"/>
      <c r="W124" s="18"/>
      <c r="X124" s="99"/>
      <c r="Y124" s="18"/>
      <c r="Z124" s="18"/>
      <c r="AH124" s="32"/>
      <c r="AP124" s="32"/>
      <c r="AR124" s="11"/>
      <c r="AS124" s="23"/>
      <c r="AT124" s="23"/>
      <c r="AU124" s="93"/>
      <c r="AV124" s="23"/>
      <c r="AW124" s="23"/>
      <c r="AX124" s="93"/>
      <c r="AY124" s="18"/>
      <c r="BA124" s="39"/>
      <c r="BH124" s="56"/>
      <c r="BI124" s="57"/>
      <c r="BJ124" s="58"/>
      <c r="BK124" s="104"/>
      <c r="BL124" s="58"/>
      <c r="BM124" s="58"/>
      <c r="BN124" s="104"/>
      <c r="BO124" s="58"/>
      <c r="BP124" s="18"/>
      <c r="BQ124" s="18"/>
      <c r="BR124" s="18"/>
      <c r="BS124" s="99"/>
      <c r="BT124" s="18"/>
      <c r="BU124" s="18"/>
      <c r="BV124" s="99"/>
      <c r="BW124" s="18"/>
      <c r="BX124" s="136">
        <f>BO121</f>
        <v>90</v>
      </c>
      <c r="BY124" s="27" t="str">
        <f>IF(BX123="","",CONCATENATE(VLOOKUP(BX120,NP,18,FALSE)," pts - ",VLOOKUP(BX120,NP,21,FALSE)))</f>
        <v/>
      </c>
      <c r="BZ124" s="27"/>
      <c r="CA124" s="97"/>
      <c r="CB124" s="27"/>
      <c r="CC124" s="27"/>
      <c r="CD124" s="97"/>
      <c r="CE124" s="27"/>
      <c r="CF124" s="11"/>
      <c r="CG124" s="18"/>
      <c r="CH124" s="18"/>
      <c r="CI124" s="18"/>
      <c r="CJ124" s="18"/>
      <c r="CK124" s="18"/>
      <c r="CL124" s="18"/>
      <c r="CM124" s="18"/>
      <c r="CN124" s="178"/>
      <c r="CO124" s="59"/>
    </row>
    <row r="125" spans="1:93" ht="12" customHeight="1">
      <c r="A125" s="176">
        <f>A120+1</f>
        <v>118</v>
      </c>
      <c r="B125" s="50" t="s">
        <v>110</v>
      </c>
      <c r="C125" s="20" t="str">
        <f>IF(J125="","",IF(VLOOKUP(R120,NP,12,FALSE)=0,CONCATENATE(VLOOKUP(R120,NP,5,FALSE),"  ",VLOOKUP(R120,NP,6,FALSE)),IF(VLOOKUP(R120,NP,22,FALSE)=0,CONCATENATE(VLOOKUP(R120,NP,15,FALSE),"  ",VLOOKUP(R120,NP,16,FALSE)),"")))</f>
        <v/>
      </c>
      <c r="D125" s="20"/>
      <c r="E125" s="20"/>
      <c r="F125" s="20"/>
      <c r="G125" s="20"/>
      <c r="H125" s="20"/>
      <c r="I125" s="20"/>
      <c r="J125" s="84" t="str">
        <f>IF(AND(VLOOKUP(R120,NP,12,FALSE)=0,VLOOKUP(R120,NP,22,FALSE)=0),"",IF(VLOOKUP(R120,NP,12,FALSE)=0,VLOOKUP(R120,NP,4,FALSE),IF(VLOOKUP(R120,NP,22,FALSE)=0,VLOOKUP(R120,NP,14,FALSE),"")))</f>
        <v/>
      </c>
      <c r="K125" s="64" t="str">
        <f>IF(R123="","",CONCATENATE(IF(VLOOKUP(Z123,NP,23,FALSE)="","",IF(VLOOKUP(Z123,NP,12,FALSE)=1,VLOOKUP(Z123,NP,23,FALSE),-VLOOKUP(Z123,NP,23,FALSE))),IF(VLOOKUP(Z123,NP,24,FALSE)="","",CONCATENATE(" / ",IF(VLOOKUP(Z123,NP,12,FALSE)=1,VLOOKUP(Z123,NP,24,FALSE),-VLOOKUP(Z123,NP,24,FALSE)))),IF(VLOOKUP(Z123,NP,25,FALSE)="","",CONCATENATE(" / ",IF(VLOOKUP(Z123,NP,12,FALSE)=1,VLOOKUP(Z123,NP,25,FALSE),-VLOOKUP(Z123,NP,25,FALSE)))),IF(VLOOKUP(Z123,NP,26,FALSE)="","",CONCATENATE(" / ",IF(VLOOKUP(Z123,NP,12,FALSE)=1,VLOOKUP(Z123,NP,26,FALSE),-VLOOKUP(Z123,NP,26,FALSE)))),IF(VLOOKUP(Z123,NP,27,FALSE)="","",CONCATENATE(" / ",IF(VLOOKUP(Z123,NP,12,FALSE)=1,VLOOKUP(Z123,NP,27,FALSE),-VLOOKUP(Z123,NP,27,FALSE)))),IF(VLOOKUP(Z123,NP,28)="","",CONCATENATE(" / ",IF(VLOOKUP(Z123,NP,12)=1,VLOOKUP(Z123,NP,28),-VLOOKUP(Z123,NP,28)))),IF(VLOOKUP(Z123,NP,29)="","",CONCATENATE(" / ",IF(VLOOKUP(Z123,NP,12)=1,VLOOKUP(Z123,NP,29),-VLOOKUP(Z123,NP,29))))))</f>
        <v/>
      </c>
      <c r="L125" s="64"/>
      <c r="M125" s="107"/>
      <c r="N125" s="64"/>
      <c r="O125" s="64"/>
      <c r="P125" s="107"/>
      <c r="Q125" s="64"/>
      <c r="R125" s="71"/>
      <c r="S125" s="20" t="str">
        <f>IF(Z125="","",IF(VLOOKUP(AH87,NP,12,FALSE)=0,CONCATENATE(VLOOKUP(AH87,NP,5,FALSE),"  ",VLOOKUP(AH87,NP,6,FALSE)),IF(VLOOKUP(AH87,NP,22,FALSE)=0,CONCATENATE(VLOOKUP(AH87,NP,15,FALSE),"  ",VLOOKUP(AH87,NP,16,FALSE)),"")))</f>
        <v/>
      </c>
      <c r="T125" s="20"/>
      <c r="U125" s="92"/>
      <c r="V125" s="20"/>
      <c r="W125" s="20"/>
      <c r="X125" s="92"/>
      <c r="Y125" s="20"/>
      <c r="Z125" s="84" t="str">
        <f>IF(AND(VLOOKUP(AH87,NP,12,FALSE)=0,VLOOKUP(AH87,NP,22,FALSE)=0),"",IF(VLOOKUP(AH87,NP,12,FALSE)=0,VLOOKUP(AH87,NP,4,FALSE),IF(VLOOKUP(AH87,NP,22,FALSE)=0,VLOOKUP(AH87,NP,14,FALSE),"")))</f>
        <v/>
      </c>
      <c r="AA125" s="164">
        <f>AH80</f>
        <v>111</v>
      </c>
      <c r="AB125" s="34"/>
      <c r="AC125" s="94"/>
      <c r="AD125" s="34"/>
      <c r="AE125" s="34"/>
      <c r="AF125" s="94"/>
      <c r="AG125" s="34"/>
      <c r="AH125" s="32"/>
      <c r="AP125" s="32"/>
      <c r="AR125" s="11"/>
      <c r="AS125" s="23"/>
      <c r="AT125" s="24"/>
      <c r="AU125" s="98"/>
      <c r="AV125" s="24"/>
      <c r="AW125" s="24"/>
      <c r="AX125" s="98"/>
      <c r="BA125" s="39"/>
      <c r="BH125" s="56"/>
      <c r="BI125" s="60"/>
      <c r="BJ125" s="61"/>
      <c r="BK125" s="103"/>
      <c r="BL125" s="61"/>
      <c r="BM125" s="61"/>
      <c r="BN125" s="103"/>
      <c r="BO125" s="109">
        <f>BH80</f>
        <v>103</v>
      </c>
      <c r="BP125" s="84" t="str">
        <f>IF(AND(VLOOKUP(BH87,NP,12,FALSE)=0,VLOOKUP(BH87,NP,22,FALSE)=0),"",IF(VLOOKUP(BH87,NP,12,FALSE)=0,VLOOKUP(BH87,NP,4,FALSE),IF(VLOOKUP(BH87,NP,22,FALSE)=0,VLOOKUP(BH87,NP,14,FALSE),"")))</f>
        <v/>
      </c>
      <c r="BQ125" s="20" t="str">
        <f>IF(BP125="","",IF(VLOOKUP(BH87,NP,12,FALSE)=0,CONCATENATE(VLOOKUP(BH87,NP,5,FALSE),"  ",VLOOKUP(BH87,NP,6,FALSE)),IF(VLOOKUP(BH87,NP,22,FALSE)=0,CONCATENATE(VLOOKUP(BH87,NP,15,FALSE),"  ",VLOOKUP(BH87,NP,16,FALSE)),"")))</f>
        <v/>
      </c>
      <c r="BR125" s="20"/>
      <c r="BS125" s="92"/>
      <c r="BT125" s="20"/>
      <c r="BU125" s="20"/>
      <c r="BV125" s="92"/>
      <c r="BW125" s="20"/>
      <c r="BX125" s="26"/>
      <c r="BY125" s="21" t="str">
        <f>IF(BX123="","",CONCATENATE(IF(VLOOKUP(BP123,NP,23,FALSE)="","",IF(VLOOKUP(BP123,NP,12,FALSE)=1,VLOOKUP(BP123,NP,23,FALSE),-VLOOKUP(BP123,NP,23,FALSE))),IF(VLOOKUP(BP123,NP,24,FALSE)="","",CONCATENATE(" / ",IF(VLOOKUP(BP123,NP,12,FALSE)=1,VLOOKUP(BP123,NP,24,FALSE),-VLOOKUP(BP123,NP,24,FALSE)))),IF(VLOOKUP(BP123,NP,25,FALSE)="","",CONCATENATE(" / ",IF(VLOOKUP(BP123,NP,12,FALSE)=1,VLOOKUP(BP123,NP,25,FALSE),-VLOOKUP(BP123,NP,25,FALSE)))),IF(VLOOKUP(BP123,NP,26,FALSE)="","",CONCATENATE(" / ",IF(VLOOKUP(BP123,NP,12,FALSE)=1,VLOOKUP(BP123,NP,26,FALSE),-VLOOKUP(BP123,NP,26,FALSE)))),IF(VLOOKUP(BP123,NP,27,FALSE)="","",CONCATENATE(" / ",IF(VLOOKUP(BP123,NP,12,FALSE)=1,VLOOKUP(BP123,NP,27,FALSE),-VLOOKUP(BP123,NP,27,FALSE)))),IF(VLOOKUP(BP123,NP,28)="","",CONCATENATE(" / ",IF(VLOOKUP(BP123,NP,12)=1,VLOOKUP(BP123,NP,28),-VLOOKUP(BP123,NP,28)))),IF(VLOOKUP(BP123,NP,29)="","",CONCATENATE(" / ",IF(VLOOKUP(BP123,NP,12)=1,VLOOKUP(BP123,NP,29),-VLOOKUP(BP123,NP,29))))))</f>
        <v/>
      </c>
      <c r="BZ125" s="21"/>
      <c r="CA125" s="17"/>
      <c r="CB125" s="21"/>
      <c r="CC125" s="21"/>
      <c r="CD125" s="17"/>
      <c r="CE125" s="21"/>
      <c r="CF125" s="84" t="str">
        <f>IF(AND(VLOOKUP(BX120,NP,12,FALSE)=0,VLOOKUP(BX120,NP,22,FALSE)=0),"",IF(VLOOKUP(BX120,NP,12,FALSE)=0,VLOOKUP(BX120,NP,4,FALSE),IF(VLOOKUP(BX120,NP,22,FALSE)=0,VLOOKUP(BX120,NP,14,FALSE),"")))</f>
        <v/>
      </c>
      <c r="CG125" s="20" t="str">
        <f>IF(CF125="","",IF(VLOOKUP(BX120,NP,12,FALSE)=0,CONCATENATE(VLOOKUP(BX120,NP,5,FALSE),"  ",VLOOKUP(BX120,NP,6,FALSE)),IF(VLOOKUP(BX120,NP,22,FALSE)=0,CONCATENATE(VLOOKUP(BX120,NP,15,FALSE),"  ",VLOOKUP(BX120,NP,16,FALSE)),"")))</f>
        <v/>
      </c>
      <c r="CH125" s="20"/>
      <c r="CI125" s="20"/>
      <c r="CJ125" s="20"/>
      <c r="CK125" s="20"/>
      <c r="CL125" s="20"/>
      <c r="CM125" s="20"/>
      <c r="CN125" s="176">
        <f>CN120+1</f>
        <v>102</v>
      </c>
      <c r="CO125" s="50" t="s">
        <v>110</v>
      </c>
    </row>
    <row r="126" spans="1:93" ht="12" customHeight="1">
      <c r="A126" s="178"/>
      <c r="B126" s="59"/>
      <c r="C126" s="64" t="str">
        <f>IF(J125="","",IF(VLOOKUP(R120,NP,12,FALSE)=0,CONCATENATE(VLOOKUP(R120,NP,8,FALSE)," pts - ",VLOOKUP(R120,NP,11,FALSE)),IF(VLOOKUP(R120,NP,22,FALSE)=0,CONCATENATE(VLOOKUP(R120,NP,18,FALSE)," pts - ",VLOOKUP(R120,NP,21,FALSE)),"")))</f>
        <v/>
      </c>
      <c r="D126" s="64"/>
      <c r="E126" s="64"/>
      <c r="F126" s="64"/>
      <c r="G126" s="64"/>
      <c r="H126" s="64"/>
      <c r="I126" s="64"/>
      <c r="J126" s="30"/>
      <c r="S126" s="64" t="str">
        <f>IF(Z125="","",IF(VLOOKUP(AH87,NP,12,FALSE)=0,CONCATENATE(VLOOKUP(AH87,NP,8,FALSE)," pts - ",VLOOKUP(AH87,NP,11,FALSE)),IF(VLOOKUP(AH87,NP,22,FALSE)=0,CONCATENATE(VLOOKUP(AH87,NP,18,FALSE)," pts - ",VLOOKUP(AH87,NP,21,FALSE)),"")))</f>
        <v/>
      </c>
      <c r="T126" s="64"/>
      <c r="U126" s="107"/>
      <c r="V126" s="64"/>
      <c r="W126" s="64"/>
      <c r="X126" s="107"/>
      <c r="Y126" s="64"/>
      <c r="Z126" s="18"/>
      <c r="AP126" s="32"/>
      <c r="AR126" s="11"/>
      <c r="AS126" s="23"/>
      <c r="AT126" s="23"/>
      <c r="AU126" s="93"/>
      <c r="AV126" s="23"/>
      <c r="AW126" s="23"/>
      <c r="AX126" s="93"/>
      <c r="AY126" s="18"/>
      <c r="BA126" s="39"/>
      <c r="BH126" s="56"/>
      <c r="BI126" s="58"/>
      <c r="BJ126" s="58"/>
      <c r="BK126" s="104"/>
      <c r="BL126" s="58"/>
      <c r="BM126" s="58"/>
      <c r="BN126" s="104"/>
      <c r="BO126" s="58"/>
      <c r="BP126" s="18"/>
      <c r="BQ126" s="21" t="str">
        <f>IF(BP125="","",IF(VLOOKUP(BH87,NP,12,FALSE)=0,CONCATENATE(VLOOKUP(BH87,NP,8,FALSE)," pts - ",VLOOKUP(BH87,NP,11,FALSE)),IF(VLOOKUP(BH87,NP,22,FALSE)=0,CONCATENATE(VLOOKUP(BH87,NP,18,FALSE)," pts - ",VLOOKUP(BH87,NP,21,FALSE)),"")))</f>
        <v/>
      </c>
      <c r="BR126" s="21"/>
      <c r="BS126" s="17"/>
      <c r="BT126" s="21"/>
      <c r="BU126" s="21"/>
      <c r="BV126" s="17"/>
      <c r="BW126" s="21"/>
      <c r="BX126" s="56"/>
      <c r="BY126" s="58"/>
      <c r="BZ126" s="58"/>
      <c r="CA126" s="104"/>
      <c r="CB126" s="58"/>
      <c r="CC126" s="58"/>
      <c r="CD126" s="104"/>
      <c r="CE126" s="58"/>
      <c r="CF126" s="18"/>
      <c r="CG126" s="21" t="str">
        <f>IF(CF125="","",IF(VLOOKUP(BX120,NP,12,FALSE)=0,CONCATENATE(VLOOKUP(BX120,NP,8,FALSE)," pts - ",VLOOKUP(BX120,NP,11,FALSE)),IF(VLOOKUP(BX120,NP,22,FALSE)=0,CONCATENATE(VLOOKUP(BX120,NP,18,FALSE)," pts - ",VLOOKUP(BX120,NP,21,FALSE)),"")))</f>
        <v/>
      </c>
      <c r="CH126" s="21"/>
      <c r="CI126" s="21"/>
      <c r="CJ126" s="21"/>
      <c r="CK126" s="21"/>
      <c r="CL126" s="21"/>
      <c r="CM126" s="21"/>
      <c r="CN126" s="178"/>
      <c r="CO126" s="59"/>
    </row>
    <row r="127" spans="1:93" ht="12" customHeight="1">
      <c r="A127" s="184"/>
      <c r="B127" s="59"/>
      <c r="J127" s="30"/>
      <c r="K127" s="159"/>
      <c r="L127" s="160"/>
      <c r="M127" s="160"/>
      <c r="N127" s="160"/>
      <c r="O127" s="160"/>
      <c r="P127" s="160"/>
      <c r="Q127" s="160"/>
      <c r="R127" s="161"/>
      <c r="Z127" s="32"/>
      <c r="AP127" s="32"/>
      <c r="AR127" s="11"/>
      <c r="AS127" s="23"/>
      <c r="AT127" s="24"/>
      <c r="AU127" s="98"/>
      <c r="AV127" s="24"/>
      <c r="AW127" s="24"/>
      <c r="AX127" s="98"/>
      <c r="BA127" s="39"/>
      <c r="BH127" s="56"/>
      <c r="BI127" s="58"/>
      <c r="BJ127" s="58"/>
      <c r="BK127" s="104"/>
      <c r="BL127" s="58"/>
      <c r="BM127" s="58"/>
      <c r="BN127" s="104"/>
      <c r="BO127" s="58"/>
      <c r="BP127" s="56"/>
      <c r="BQ127" s="57"/>
      <c r="BR127" s="58"/>
      <c r="BS127" s="104"/>
      <c r="BT127" s="58"/>
      <c r="BU127" s="58"/>
      <c r="BV127" s="104"/>
      <c r="BW127" s="58"/>
      <c r="BX127" s="159"/>
      <c r="BY127" s="160"/>
      <c r="BZ127" s="160"/>
      <c r="CA127" s="160"/>
      <c r="CB127" s="160"/>
      <c r="CC127" s="160"/>
      <c r="CD127" s="160"/>
      <c r="CE127" s="161"/>
      <c r="CF127" s="56"/>
      <c r="CG127" s="58"/>
      <c r="CH127" s="58"/>
      <c r="CI127" s="58"/>
      <c r="CJ127" s="58"/>
      <c r="CK127" s="58"/>
      <c r="CL127" s="58"/>
      <c r="CM127" s="58"/>
      <c r="CN127" s="184"/>
      <c r="CO127" s="59"/>
    </row>
    <row r="128" spans="1:93" ht="12" customHeight="1">
      <c r="A128" s="184"/>
      <c r="B128" s="59"/>
      <c r="J128" s="30"/>
      <c r="K128" s="17"/>
      <c r="L128" s="17"/>
      <c r="M128" s="17"/>
      <c r="N128" s="17"/>
      <c r="O128" s="17"/>
      <c r="P128" s="17"/>
      <c r="Q128" s="17"/>
      <c r="R128" s="17"/>
      <c r="Z128" s="32"/>
      <c r="AP128" s="32"/>
      <c r="AR128" s="11"/>
      <c r="AS128" s="23"/>
      <c r="AT128" s="24"/>
      <c r="AU128" s="98"/>
      <c r="AV128" s="24"/>
      <c r="AW128" s="24"/>
      <c r="AX128" s="98"/>
      <c r="BA128" s="39"/>
      <c r="BH128" s="56"/>
      <c r="BI128" s="58"/>
      <c r="BJ128" s="58"/>
      <c r="BK128" s="104"/>
      <c r="BL128" s="58"/>
      <c r="BM128" s="58"/>
      <c r="BN128" s="104"/>
      <c r="BO128" s="58"/>
      <c r="BP128" s="56"/>
      <c r="BQ128" s="57"/>
      <c r="BR128" s="58"/>
      <c r="BS128" s="104"/>
      <c r="BT128" s="58"/>
      <c r="BU128" s="58"/>
      <c r="BV128" s="104"/>
      <c r="BW128" s="58"/>
      <c r="BX128" s="17"/>
      <c r="BY128" s="17"/>
      <c r="BZ128" s="17"/>
      <c r="CA128" s="17"/>
      <c r="CB128" s="17"/>
      <c r="CC128" s="17"/>
      <c r="CD128" s="17"/>
      <c r="CE128" s="17"/>
      <c r="CF128" s="56"/>
      <c r="CG128" s="58"/>
      <c r="CH128" s="58"/>
      <c r="CI128" s="58"/>
      <c r="CJ128" s="58"/>
      <c r="CK128" s="58"/>
      <c r="CL128" s="58"/>
      <c r="CM128" s="58"/>
      <c r="CN128" s="184"/>
      <c r="CO128" s="59"/>
    </row>
    <row r="129" spans="1:93" ht="12" customHeight="1">
      <c r="A129" s="184"/>
      <c r="B129" s="59"/>
      <c r="C129" s="58"/>
      <c r="D129" s="58"/>
      <c r="E129" s="58"/>
      <c r="F129" s="58"/>
      <c r="G129" s="58"/>
      <c r="H129" s="58"/>
      <c r="I129" s="58"/>
      <c r="J129" s="30"/>
      <c r="K129" s="17" t="s">
        <v>167</v>
      </c>
      <c r="L129" s="17"/>
      <c r="M129" s="17"/>
      <c r="N129" s="17"/>
      <c r="O129" s="17"/>
      <c r="P129" s="17"/>
      <c r="Q129" s="17"/>
      <c r="R129" s="17"/>
      <c r="Z129" s="32"/>
      <c r="AP129" s="32"/>
      <c r="AR129" s="11"/>
      <c r="AS129" s="23"/>
      <c r="AT129" s="15"/>
      <c r="AU129" s="15"/>
      <c r="AV129" s="15"/>
      <c r="AW129" s="15"/>
      <c r="AX129" s="15"/>
      <c r="AZ129" s="11"/>
      <c r="BA129" s="42"/>
      <c r="BB129" s="23"/>
      <c r="BC129" s="93"/>
      <c r="BD129" s="23"/>
      <c r="BE129" s="23"/>
      <c r="BF129" s="93"/>
      <c r="BG129" s="18"/>
      <c r="BH129" s="56"/>
      <c r="BI129" s="58"/>
      <c r="BJ129" s="58"/>
      <c r="BK129" s="104"/>
      <c r="BL129" s="58"/>
      <c r="BM129" s="58"/>
      <c r="BN129" s="104"/>
      <c r="BO129" s="58"/>
      <c r="BP129" s="56"/>
      <c r="BQ129" s="57"/>
      <c r="BR129" s="58"/>
      <c r="BS129" s="104"/>
      <c r="BT129" s="58"/>
      <c r="BU129" s="58"/>
      <c r="BV129" s="104"/>
      <c r="BW129" s="58"/>
      <c r="BX129" s="17" t="s">
        <v>152</v>
      </c>
      <c r="BY129" s="17"/>
      <c r="BZ129" s="17"/>
      <c r="CA129" s="17"/>
      <c r="CB129" s="17"/>
      <c r="CC129" s="17"/>
      <c r="CD129" s="17"/>
      <c r="CE129" s="17"/>
      <c r="CF129" s="56"/>
      <c r="CG129" s="58"/>
      <c r="CH129" s="58"/>
      <c r="CI129" s="58"/>
      <c r="CJ129" s="58"/>
      <c r="CK129" s="58"/>
      <c r="CL129" s="58"/>
      <c r="CM129" s="58"/>
      <c r="CN129" s="184"/>
      <c r="CO129" s="59"/>
    </row>
    <row r="130" spans="1:93" ht="12" customHeight="1">
      <c r="A130" s="184"/>
      <c r="B130" s="59"/>
      <c r="J130" s="30"/>
      <c r="Z130" s="32"/>
      <c r="AP130" s="32"/>
      <c r="AR130" s="11"/>
      <c r="AS130" s="23"/>
      <c r="AT130" s="18"/>
      <c r="AU130" s="99"/>
      <c r="AV130" s="18"/>
      <c r="AW130" s="18"/>
      <c r="AX130" s="99"/>
      <c r="AZ130" s="18"/>
      <c r="BA130" s="45"/>
      <c r="BB130" s="24"/>
      <c r="BC130" s="98"/>
      <c r="BD130" s="24"/>
      <c r="BE130" s="24"/>
      <c r="BF130" s="98"/>
      <c r="BH130" s="56"/>
      <c r="BI130" s="58"/>
      <c r="BJ130" s="58"/>
      <c r="BK130" s="104"/>
      <c r="BL130" s="58"/>
      <c r="BM130" s="58"/>
      <c r="BN130" s="104"/>
      <c r="BO130" s="58"/>
      <c r="BP130" s="56"/>
      <c r="BQ130" s="57"/>
      <c r="BR130" s="58"/>
      <c r="BS130" s="104"/>
      <c r="BT130" s="58"/>
      <c r="BU130" s="58"/>
      <c r="BV130" s="104"/>
      <c r="BW130" s="58"/>
      <c r="BX130" s="56"/>
      <c r="BY130" s="58"/>
      <c r="BZ130" s="58"/>
      <c r="CA130" s="104"/>
      <c r="CB130" s="58"/>
      <c r="CC130" s="58"/>
      <c r="CD130" s="104"/>
      <c r="CE130" s="58"/>
      <c r="CF130" s="56"/>
      <c r="CG130" s="58"/>
      <c r="CH130" s="58"/>
      <c r="CI130" s="58"/>
      <c r="CJ130" s="58"/>
      <c r="CK130" s="58"/>
      <c r="CL130" s="58"/>
      <c r="CM130" s="58"/>
      <c r="CN130" s="184"/>
      <c r="CO130" s="59"/>
    </row>
    <row r="131" spans="1:93" ht="12" customHeight="1">
      <c r="A131" s="178"/>
      <c r="B131" s="59"/>
      <c r="J131" s="30"/>
      <c r="K131" s="20" t="str">
        <f>IF(R131="","",IF(VLOOKUP(Z117,NP,12,FALSE)=0,CONCATENATE(VLOOKUP(Z117,NP,5,FALSE),"  ",VLOOKUP(Z117,NP,6,FALSE)),IF(VLOOKUP(Z117,NP,22,FALSE)=0,CONCATENATE(VLOOKUP(Z117,NP,15,FALSE),"  ",VLOOKUP(Z117,NP,16,FALSE)),"")))</f>
        <v/>
      </c>
      <c r="L131" s="20"/>
      <c r="M131" s="92"/>
      <c r="N131" s="20"/>
      <c r="O131" s="20"/>
      <c r="P131" s="92"/>
      <c r="Q131" s="20"/>
      <c r="R131" s="84" t="str">
        <f>IF(AND(VLOOKUP(Z117,NP,12,FALSE)=0,VLOOKUP(Z117,NP,22,FALSE)=0),"",IF(VLOOKUP(Z117,NP,12,FALSE)=0,VLOOKUP(Z117,NP,4,FALSE),IF(VLOOKUP(Z117,NP,22,FALSE)=0,VLOOKUP(Z117,NP,14,FALSE),"")))</f>
        <v/>
      </c>
      <c r="S131" s="164">
        <f>AA115</f>
        <v>18</v>
      </c>
      <c r="T131" s="34"/>
      <c r="U131" s="94"/>
      <c r="V131" s="34"/>
      <c r="W131" s="34"/>
      <c r="X131" s="94"/>
      <c r="Y131" s="34"/>
      <c r="Z131" s="32"/>
      <c r="AP131" s="32"/>
      <c r="AR131" s="11"/>
      <c r="AS131" s="23"/>
      <c r="AT131" s="23"/>
      <c r="AU131" s="93"/>
      <c r="AV131" s="23"/>
      <c r="AW131" s="23"/>
      <c r="AX131" s="93"/>
      <c r="AY131" s="18"/>
      <c r="AZ131" s="11"/>
      <c r="BA131" s="46"/>
      <c r="BB131" s="28"/>
      <c r="BC131" s="15"/>
      <c r="BD131" s="28"/>
      <c r="BE131" s="28"/>
      <c r="BF131" s="15"/>
      <c r="BH131" s="56"/>
      <c r="BI131" s="58"/>
      <c r="BJ131" s="58"/>
      <c r="BK131" s="104"/>
      <c r="BL131" s="58"/>
      <c r="BM131" s="58"/>
      <c r="BN131" s="104"/>
      <c r="BO131" s="58"/>
      <c r="BP131" s="56"/>
      <c r="BQ131" s="60"/>
      <c r="BR131" s="61"/>
      <c r="BS131" s="103"/>
      <c r="BT131" s="61"/>
      <c r="BU131" s="61"/>
      <c r="BV131" s="103"/>
      <c r="BW131" s="109">
        <f>BO115</f>
        <v>26</v>
      </c>
      <c r="BX131" s="84" t="str">
        <f>IF(AND(VLOOKUP(BP117,NP,12,FALSE)=0,VLOOKUP(BP117,NP,22,FALSE)=0),"",IF(VLOOKUP(BP117,NP,12,FALSE)=0,VLOOKUP(BP117,NP,4,FALSE),IF(VLOOKUP(BP117,NP,22,FALSE)=0,VLOOKUP(BP117,NP,14,FALSE),"")))</f>
        <v/>
      </c>
      <c r="BY131" s="20" t="str">
        <f>IF(BX131="","",IF(VLOOKUP(BP117,NP,12,FALSE)=0,CONCATENATE(VLOOKUP(BP117,NP,5,FALSE),"  ",VLOOKUP(BP117,NP,6,FALSE)),IF(VLOOKUP(BP117,NP,22,FALSE)=0,CONCATENATE(VLOOKUP(BP117,NP,15,FALSE),"  ",VLOOKUP(BP117,NP,16,FALSE)),"")))</f>
        <v/>
      </c>
      <c r="BZ131" s="20"/>
      <c r="CA131" s="92"/>
      <c r="CB131" s="20"/>
      <c r="CC131" s="20"/>
      <c r="CD131" s="92"/>
      <c r="CE131" s="20"/>
      <c r="CF131" s="11"/>
      <c r="CG131" s="18"/>
      <c r="CH131" s="18"/>
      <c r="CI131" s="18"/>
      <c r="CJ131" s="18"/>
      <c r="CK131" s="18"/>
      <c r="CL131" s="18"/>
      <c r="CM131" s="18"/>
      <c r="CN131" s="178"/>
      <c r="CO131" s="59"/>
    </row>
    <row r="132" spans="1:93" ht="12" customHeight="1">
      <c r="A132" s="178"/>
      <c r="B132" s="59"/>
      <c r="J132" s="87"/>
      <c r="K132" s="64" t="str">
        <f>IF(R131="","",IF(VLOOKUP(Z117,NP,12,FALSE)=0,CONCATENATE(VLOOKUP(Z117,NP,8,FALSE)," pts - ",VLOOKUP(Z117,NP,11,FALSE)),IF(VLOOKUP(Z117,NP,22,FALSE)=0,CONCATENATE(VLOOKUP(Z117,NP,18,FALSE)," pts - ",VLOOKUP(Z117,NP,21,FALSE)),"")))</f>
        <v/>
      </c>
      <c r="L132" s="64"/>
      <c r="M132" s="107"/>
      <c r="N132" s="64"/>
      <c r="O132" s="64"/>
      <c r="P132" s="107"/>
      <c r="Q132" s="64"/>
      <c r="R132" s="18"/>
      <c r="Z132" s="32"/>
      <c r="AP132" s="32"/>
      <c r="AR132" s="11"/>
      <c r="AS132" s="23"/>
      <c r="AT132" s="24"/>
      <c r="AU132" s="98"/>
      <c r="AV132" s="24"/>
      <c r="AW132" s="24"/>
      <c r="AX132" s="98"/>
      <c r="AZ132" s="11"/>
      <c r="BA132" s="165"/>
      <c r="BB132" s="15"/>
      <c r="BC132" s="15"/>
      <c r="BD132" s="15"/>
      <c r="BE132" s="15"/>
      <c r="BF132" s="15"/>
      <c r="BH132" s="56"/>
      <c r="BI132" s="58"/>
      <c r="BJ132" s="58"/>
      <c r="BK132" s="104"/>
      <c r="BL132" s="58"/>
      <c r="BM132" s="58"/>
      <c r="BN132" s="104"/>
      <c r="BO132" s="58"/>
      <c r="BP132" s="56"/>
      <c r="BQ132" s="57"/>
      <c r="BR132" s="58"/>
      <c r="BS132" s="104"/>
      <c r="BT132" s="58"/>
      <c r="BU132" s="58"/>
      <c r="BV132" s="104"/>
      <c r="BW132" s="58"/>
      <c r="BX132" s="18"/>
      <c r="BY132" s="21" t="str">
        <f>IF(BX131="","",IF(VLOOKUP(BP117,NP,12,FALSE)=0,CONCATENATE(VLOOKUP(BP117,NP,8,FALSE)," pts - ",VLOOKUP(BP117,NP,11,FALSE)),IF(VLOOKUP(BP117,NP,22,FALSE)=0,CONCATENATE(VLOOKUP(BP117,NP,18,FALSE)," pts - ",VLOOKUP(BP117,NP,21,FALSE)),"")))</f>
        <v/>
      </c>
      <c r="BZ132" s="21"/>
      <c r="CA132" s="17"/>
      <c r="CB132" s="21"/>
      <c r="CC132" s="21"/>
      <c r="CD132" s="17"/>
      <c r="CE132" s="21"/>
      <c r="CF132" s="26"/>
      <c r="CG132" s="18"/>
      <c r="CH132" s="18"/>
      <c r="CI132" s="18"/>
      <c r="CJ132" s="18"/>
      <c r="CK132" s="18"/>
      <c r="CL132" s="18"/>
      <c r="CM132" s="18"/>
      <c r="CN132" s="178"/>
      <c r="CO132" s="59"/>
    </row>
    <row r="133" spans="1:93" ht="12" customHeight="1">
      <c r="A133" s="176">
        <f>A125+1</f>
        <v>119</v>
      </c>
      <c r="B133" s="50" t="s">
        <v>110</v>
      </c>
      <c r="C133" s="20" t="str">
        <f>IF(J133="","",IF(VLOOKUP(R133,NP,12,FALSE)=1,CONCATENATE(VLOOKUP(R133,NP,5,FALSE),"  ",VLOOKUP(R133,NP,6,FALSE)),IF(VLOOKUP(R133,NP,22,FALSE)=1,CONCATENATE(VLOOKUP(R133,NP,15,FALSE),"  ",VLOOKUP(R133,NP,16,FALSE)),"")))</f>
        <v/>
      </c>
      <c r="D133" s="20"/>
      <c r="E133" s="20"/>
      <c r="F133" s="20"/>
      <c r="G133" s="20"/>
      <c r="H133" s="20"/>
      <c r="I133" s="20"/>
      <c r="J133" s="82" t="str">
        <f>IF(VLOOKUP(R133,NP,12,FALSE)=1,VLOOKUP(R133,NP,4,FALSE),IF(VLOOKUP(R133,NP,22,FALSE)=1,VLOOKUP(R133,NP,14,FALSE),""))</f>
        <v/>
      </c>
      <c r="K133" s="125" t="s">
        <v>67</v>
      </c>
      <c r="L133" s="125"/>
      <c r="M133" s="126" t="str">
        <f>IF(VLOOKUP(R133,NP,32,FALSE)="","",IF(VLOOKUP(R133,NP,32,FALSE)=0,"",VLOOKUP(R133,NP,32,FALSE)))</f>
        <v/>
      </c>
      <c r="N133" s="127" t="str">
        <f>IF(VLOOKUP(R133,NP,33,FALSE)="","",IF(VLOOKUP(R133,NP,34,FALSE)=2,"",VLOOKUP(R133,NP,34,FALSE)))</f>
        <v/>
      </c>
      <c r="O133" s="127"/>
      <c r="P133" s="128" t="str">
        <f>IF(VLOOKUP(R133,NP,33,FALSE)="","",IF(VLOOKUP(R133,NP,33,FALSE)=0,"",VLOOKUP(R133,NP,33,FALSE)))</f>
        <v/>
      </c>
      <c r="Q133" s="137"/>
      <c r="R133" s="139">
        <f>R120+1</f>
        <v>444</v>
      </c>
      <c r="Z133" s="32"/>
      <c r="AP133" s="32"/>
      <c r="AR133" s="11"/>
      <c r="AS133" s="23"/>
      <c r="AT133" s="23"/>
      <c r="AU133" s="93"/>
      <c r="AV133" s="23"/>
      <c r="AW133" s="23"/>
      <c r="AX133" s="93"/>
      <c r="AY133" s="18"/>
      <c r="AZ133" s="11"/>
      <c r="BA133" s="43"/>
      <c r="BB133" s="18"/>
      <c r="BC133" s="99"/>
      <c r="BD133" s="18"/>
      <c r="BE133" s="18"/>
      <c r="BF133" s="99"/>
      <c r="BH133" s="56"/>
      <c r="BI133" s="58"/>
      <c r="BJ133" s="58"/>
      <c r="BK133" s="104"/>
      <c r="BL133" s="58"/>
      <c r="BM133" s="58"/>
      <c r="BN133" s="104"/>
      <c r="BO133" s="58"/>
      <c r="BP133" s="56"/>
      <c r="BQ133" s="57"/>
      <c r="BR133" s="58"/>
      <c r="BS133" s="104"/>
      <c r="BT133" s="58"/>
      <c r="BU133" s="58"/>
      <c r="BV133" s="104"/>
      <c r="BW133" s="58"/>
      <c r="BX133" s="139">
        <f>BX120+1</f>
        <v>436</v>
      </c>
      <c r="BY133" s="125" t="s">
        <v>67</v>
      </c>
      <c r="BZ133" s="125"/>
      <c r="CA133" s="126" t="str">
        <f>IF(VLOOKUP(BX133,NP,32,FALSE)="","",IF(VLOOKUP(BX133,NP,32,FALSE)=0,"",VLOOKUP(BX133,NP,32,FALSE)))</f>
        <v/>
      </c>
      <c r="CB133" s="127" t="str">
        <f>IF(VLOOKUP(BX133,NP,33,FALSE)="","",IF(VLOOKUP(BX133,NP,34,FALSE)=2,"",VLOOKUP(BX133,NP,34,FALSE)))</f>
        <v/>
      </c>
      <c r="CC133" s="127"/>
      <c r="CD133" s="128" t="str">
        <f>IF(VLOOKUP(BX133,NP,33,FALSE)="","",IF(VLOOKUP(BX133,NP,33,FALSE)=0,"",VLOOKUP(BX133,NP,33,FALSE)))</f>
        <v/>
      </c>
      <c r="CE133" s="137"/>
      <c r="CF133" s="83" t="str">
        <f>IF(VLOOKUP(BX133,NP,12,FALSE)=1,VLOOKUP(BX133,NP,4,FALSE),IF(VLOOKUP(BX133,NP,22,FALSE)=1,VLOOKUP(BX133,NP,14,FALSE),""))</f>
        <v/>
      </c>
      <c r="CG133" s="20" t="str">
        <f>IF(CF133="","",IF(VLOOKUP(BX133,NP,12,FALSE)=1,CONCATENATE(VLOOKUP(BX133,NP,5,FALSE),"  ",VLOOKUP(BX133,NP,6,FALSE)),IF(VLOOKUP(BX133,NP,22,FALSE)=1,CONCATENATE(VLOOKUP(BX133,NP,15,FALSE),"  ",VLOOKUP(BX133,NP,16,FALSE)),"")))</f>
        <v/>
      </c>
      <c r="CH133" s="20"/>
      <c r="CI133" s="20"/>
      <c r="CJ133" s="20"/>
      <c r="CK133" s="20"/>
      <c r="CL133" s="20"/>
      <c r="CM133" s="20"/>
      <c r="CN133" s="176">
        <f>CN125+1</f>
        <v>103</v>
      </c>
      <c r="CO133" s="50" t="s">
        <v>110</v>
      </c>
    </row>
    <row r="134" spans="1:93" ht="12" customHeight="1">
      <c r="A134" s="178"/>
      <c r="B134" s="59"/>
      <c r="C134" s="64" t="str">
        <f>IF(J133="","",IF(VLOOKUP(R133,NP,12,FALSE)=1,CONCATENATE(VLOOKUP(R133,NP,8,FALSE)," pts - ",VLOOKUP(R133,NP,11,FALSE)),IF(VLOOKUP(R133,NP,22,FALSE)=1,CONCATENATE(VLOOKUP(R133,NP,18,FALSE)," pts - ",VLOOKUP(R133,NP,21,FALSE)),"")))</f>
        <v/>
      </c>
      <c r="D134" s="64"/>
      <c r="E134" s="64"/>
      <c r="F134" s="64"/>
      <c r="G134" s="64"/>
      <c r="H134" s="64"/>
      <c r="I134" s="64"/>
      <c r="J134" s="89"/>
      <c r="K134" s="18"/>
      <c r="L134" s="18"/>
      <c r="M134" s="99"/>
      <c r="N134" s="18"/>
      <c r="O134" s="18"/>
      <c r="P134" s="99"/>
      <c r="Q134" s="18"/>
      <c r="R134" s="18"/>
      <c r="Z134" s="32"/>
      <c r="AP134" s="32"/>
      <c r="AR134" s="11"/>
      <c r="AS134" s="23"/>
      <c r="AT134" s="24"/>
      <c r="AU134" s="98"/>
      <c r="AV134" s="24"/>
      <c r="AW134" s="24"/>
      <c r="AX134" s="98"/>
      <c r="AZ134" s="11"/>
      <c r="BA134" s="43"/>
      <c r="BB134" s="18"/>
      <c r="BC134" s="99"/>
      <c r="BD134" s="18"/>
      <c r="BE134" s="18"/>
      <c r="BF134" s="99"/>
      <c r="BH134" s="56"/>
      <c r="BI134" s="58"/>
      <c r="BJ134" s="58"/>
      <c r="BK134" s="104"/>
      <c r="BL134" s="58"/>
      <c r="BM134" s="58"/>
      <c r="BN134" s="104"/>
      <c r="BO134" s="58"/>
      <c r="BP134" s="56"/>
      <c r="BQ134" s="57"/>
      <c r="BR134" s="58"/>
      <c r="BS134" s="104"/>
      <c r="BT134" s="58"/>
      <c r="BU134" s="58"/>
      <c r="BV134" s="104"/>
      <c r="BW134" s="58"/>
      <c r="BX134" s="18"/>
      <c r="BY134" s="18"/>
      <c r="BZ134" s="18"/>
      <c r="CA134" s="99"/>
      <c r="CB134" s="18"/>
      <c r="CC134" s="18"/>
      <c r="CD134" s="99"/>
      <c r="CE134" s="18"/>
      <c r="CF134" s="25"/>
      <c r="CG134" s="21" t="str">
        <f>IF(CF133="","",IF(VLOOKUP(BX133,NP,12,FALSE)=1,CONCATENATE(VLOOKUP(BX133,NP,8,FALSE)," pts - ",VLOOKUP(BX133,NP,11,FALSE)),IF(VLOOKUP(BX133,NP,22,FALSE)=1,CONCATENATE(VLOOKUP(BX133,NP,18,FALSE)," pts - ",VLOOKUP(BX133,NP,21,FALSE)),"")))</f>
        <v/>
      </c>
      <c r="CH134" s="21"/>
      <c r="CI134" s="21"/>
      <c r="CJ134" s="21"/>
      <c r="CK134" s="21"/>
      <c r="CL134" s="21"/>
      <c r="CM134" s="21"/>
      <c r="CN134" s="178"/>
      <c r="CO134" s="59"/>
    </row>
    <row r="135" spans="1:93" ht="12" customHeight="1">
      <c r="A135" s="178"/>
      <c r="B135" s="59"/>
      <c r="C135" s="64" t="str">
        <f>IF(J133="","",CONCATENATE(IF(VLOOKUP(R133,NP,23,FALSE)="","",IF(VLOOKUP(R133,NP,12,FALSE)=1,VLOOKUP(R133,NP,23,FALSE),-VLOOKUP(R133,NP,23,FALSE))),IF(VLOOKUP(R133,NP,24,FALSE)="","",CONCATENATE(" / ",IF(VLOOKUP(R133,NP,12,FALSE)=1,VLOOKUP(R133,NP,24,FALSE),-VLOOKUP(R133,NP,24,FALSE)))),IF(VLOOKUP(R133,NP,25,FALSE)="","",CONCATENATE(" / ",IF(VLOOKUP(R133,NP,12,FALSE)=1,VLOOKUP(R133,NP,25,FALSE),-VLOOKUP(R133,NP,25,FALSE)))),IF(VLOOKUP(R133,NP,26,FALSE)="","",CONCATENATE(" / ",IF(VLOOKUP(R133,NP,12,FALSE)=1,VLOOKUP(R133,NP,26,FALSE),-VLOOKUP(R133,NP,26,FALSE)))),IF(VLOOKUP(R133,NP,27,FALSE)="","",CONCATENATE(" / ",IF(VLOOKUP(R133,NP,12,FALSE)=1,VLOOKUP(R133,NP,27,FALSE),-VLOOKUP(R133,NP,27,FALSE)))),IF(VLOOKUP(R133,NP,28)="","",CONCATENATE(" / ",IF(VLOOKUP(R133,NP,12)=1,VLOOKUP(R133,NP,28),-VLOOKUP(R133,NP,28)))),IF(VLOOKUP(R133,NP,29)="","",CONCATENATE(" / ",IF(VLOOKUP(R133,NP,12)=1,VLOOKUP(R133,NP,29),-VLOOKUP(R133,NP,29))))))</f>
        <v/>
      </c>
      <c r="D135" s="64"/>
      <c r="E135" s="64"/>
      <c r="F135" s="64"/>
      <c r="G135" s="64"/>
      <c r="H135" s="64"/>
      <c r="I135" s="64"/>
      <c r="J135" s="88"/>
      <c r="K135" s="20" t="str">
        <f>IF(R135="","",IF(VLOOKUP(Z123,NP,12,FALSE)=0,CONCATENATE(VLOOKUP(Z123,NP,5,FALSE),"  ",VLOOKUP(Z123,NP,6,FALSE)),IF(VLOOKUP(Z123,NP,22,FALSE)=0,CONCATENATE(VLOOKUP(Z123,NP,15,FALSE),"  ",VLOOKUP(Z123,NP,16,FALSE)),"")))</f>
        <v/>
      </c>
      <c r="L135" s="20"/>
      <c r="M135" s="92"/>
      <c r="N135" s="20"/>
      <c r="O135" s="20"/>
      <c r="P135" s="92"/>
      <c r="Q135" s="20"/>
      <c r="R135" s="84" t="str">
        <f>IF(AND(VLOOKUP(Z123,NP,12,FALSE)=0,VLOOKUP(Z123,NP,22,FALSE)=0),"",IF(VLOOKUP(Z123,NP,12,FALSE)=0,VLOOKUP(Z123,NP,4,FALSE),IF(VLOOKUP(Z123,NP,22,FALSE)=0,VLOOKUP(Z123,NP,14,FALSE),"")))</f>
        <v/>
      </c>
      <c r="S135" s="164">
        <f>AA125</f>
        <v>111</v>
      </c>
      <c r="T135" s="34"/>
      <c r="U135" s="94"/>
      <c r="V135" s="34"/>
      <c r="W135" s="34"/>
      <c r="X135" s="94"/>
      <c r="Y135" s="34"/>
      <c r="Z135" s="32"/>
      <c r="AP135" s="32"/>
      <c r="AR135" s="11"/>
      <c r="AS135" s="23"/>
      <c r="AT135" s="15"/>
      <c r="AU135" s="15"/>
      <c r="AV135" s="15"/>
      <c r="AW135" s="15"/>
      <c r="AX135" s="15"/>
      <c r="AZ135" s="11"/>
      <c r="BA135" s="42"/>
      <c r="BB135" s="23"/>
      <c r="BC135" s="93"/>
      <c r="BD135" s="23"/>
      <c r="BE135" s="23"/>
      <c r="BF135" s="93"/>
      <c r="BG135" s="18"/>
      <c r="BH135" s="56"/>
      <c r="BI135" s="58"/>
      <c r="BJ135" s="58"/>
      <c r="BK135" s="104"/>
      <c r="BL135" s="58"/>
      <c r="BM135" s="58"/>
      <c r="BN135" s="104"/>
      <c r="BO135" s="58"/>
      <c r="BP135" s="56"/>
      <c r="BQ135" s="60"/>
      <c r="BR135" s="61"/>
      <c r="BS135" s="103"/>
      <c r="BT135" s="61"/>
      <c r="BU135" s="61"/>
      <c r="BV135" s="103"/>
      <c r="BW135" s="109">
        <f>BO125</f>
        <v>103</v>
      </c>
      <c r="BX135" s="84" t="str">
        <f>IF(AND(VLOOKUP(BP123,NP,12,FALSE)=0,VLOOKUP(BP123,NP,22,FALSE)=0),"",IF(VLOOKUP(BP123,NP,12,FALSE)=0,VLOOKUP(BP123,NP,4,FALSE),IF(VLOOKUP(BP123,NP,22,FALSE)=0,VLOOKUP(BP123,NP,14,FALSE),"")))</f>
        <v/>
      </c>
      <c r="BY135" s="20" t="str">
        <f>IF(BX135="","",IF(VLOOKUP(BP123,NP,12,FALSE)=0,CONCATENATE(VLOOKUP(BP123,NP,5,FALSE),"  ",VLOOKUP(BP123,NP,6,FALSE)),IF(VLOOKUP(BP123,NP,22,FALSE)=0,CONCATENATE(VLOOKUP(BP123,NP,15,FALSE),"  ",VLOOKUP(BP123,NP,16,FALSE)),"")))</f>
        <v/>
      </c>
      <c r="BZ135" s="20"/>
      <c r="CA135" s="92"/>
      <c r="CB135" s="20"/>
      <c r="CC135" s="20"/>
      <c r="CD135" s="92"/>
      <c r="CE135" s="20"/>
      <c r="CF135" s="26"/>
      <c r="CG135" s="21" t="str">
        <f>IF(CF133="","",CONCATENATE(IF(VLOOKUP(BX133,NP,23,FALSE)="","",IF(VLOOKUP(BX133,NP,12,FALSE)=1,VLOOKUP(BX133,NP,23,FALSE),-VLOOKUP(BX133,NP,23,FALSE))),IF(VLOOKUP(BX133,NP,24,FALSE)="","",CONCATENATE(" / ",IF(VLOOKUP(BX133,NP,12,FALSE)=1,VLOOKUP(BX133,NP,24,FALSE),-VLOOKUP(BX133,NP,24,FALSE)))),IF(VLOOKUP(BX133,NP,25,FALSE)="","",CONCATENATE(" / ",IF(VLOOKUP(BX133,NP,12,FALSE)=1,VLOOKUP(BX133,NP,25,FALSE),-VLOOKUP(BX133,NP,25,FALSE)))),IF(VLOOKUP(BX133,NP,26,FALSE)="","",CONCATENATE(" / ",IF(VLOOKUP(BX133,NP,12,FALSE)=1,VLOOKUP(BX133,NP,26,FALSE),-VLOOKUP(BX133,NP,26,FALSE)))),IF(VLOOKUP(BX133,NP,27,FALSE)="","",CONCATENATE(" / ",IF(VLOOKUP(BX133,NP,12,FALSE)=1,VLOOKUP(BX133,NP,27,FALSE),-VLOOKUP(BX133,NP,27,FALSE)))),IF(VLOOKUP(BX133,NP,28)="","",CONCATENATE(" / ",IF(VLOOKUP(BX133,NP,12)=1,VLOOKUP(BX133,NP,28),-VLOOKUP(BX133,NP,28)))),IF(VLOOKUP(BX133,NP,29)="","",CONCATENATE(" / ",IF(VLOOKUP(BX133,NP,12)=1,VLOOKUP(BX133,NP,29),-VLOOKUP(BX133,NP,29))))))</f>
        <v/>
      </c>
      <c r="CH135" s="21"/>
      <c r="CI135" s="21"/>
      <c r="CJ135" s="21"/>
      <c r="CK135" s="21"/>
      <c r="CL135" s="21"/>
      <c r="CM135" s="21"/>
      <c r="CN135" s="178"/>
      <c r="CO135" s="59"/>
    </row>
    <row r="136" spans="1:93" ht="12" customHeight="1">
      <c r="A136" s="178"/>
      <c r="B136" s="59"/>
      <c r="J136" s="44"/>
      <c r="K136" s="64" t="str">
        <f>IF(R135="","",IF(VLOOKUP(Z123,NP,12,FALSE)=0,CONCATENATE(VLOOKUP(Z123,NP,8,FALSE)," pts - ",VLOOKUP(Z123,NP,11,FALSE)),IF(VLOOKUP(Z123,NP,22,FALSE)=0,CONCATENATE(VLOOKUP(Z123,NP,18,FALSE)," pts - ",VLOOKUP(Z123,NP,21,FALSE)),"")))</f>
        <v/>
      </c>
      <c r="L136" s="64"/>
      <c r="M136" s="107"/>
      <c r="N136" s="64"/>
      <c r="O136" s="64"/>
      <c r="P136" s="107"/>
      <c r="Q136" s="64"/>
      <c r="AP136" s="32"/>
      <c r="AR136" s="11"/>
      <c r="AS136" s="23"/>
      <c r="AT136" s="18"/>
      <c r="AU136" s="99"/>
      <c r="AV136" s="18"/>
      <c r="AW136" s="18"/>
      <c r="AX136" s="99"/>
      <c r="AZ136" s="11"/>
      <c r="BA136" s="45"/>
      <c r="BB136" s="24"/>
      <c r="BC136" s="98"/>
      <c r="BD136" s="24"/>
      <c r="BE136" s="24"/>
      <c r="BF136" s="98"/>
      <c r="BG136" s="18"/>
      <c r="BH136" s="56"/>
      <c r="BI136" s="58"/>
      <c r="BJ136" s="58"/>
      <c r="BK136" s="104"/>
      <c r="BL136" s="58"/>
      <c r="BM136" s="58"/>
      <c r="BN136" s="104"/>
      <c r="BO136" s="58"/>
      <c r="BP136" s="56"/>
      <c r="BQ136" s="58"/>
      <c r="BR136" s="58"/>
      <c r="BS136" s="104"/>
      <c r="BT136" s="58"/>
      <c r="BU136" s="58"/>
      <c r="BV136" s="104"/>
      <c r="BW136" s="58"/>
      <c r="BX136" s="18"/>
      <c r="BY136" s="21" t="str">
        <f>IF(BX135="","",IF(VLOOKUP(BP123,NP,12,FALSE)=0,CONCATENATE(VLOOKUP(BP123,NP,8,FALSE)," pts - ",VLOOKUP(BP123,NP,11,FALSE)),IF(VLOOKUP(BP123,NP,22,FALSE)=0,CONCATENATE(VLOOKUP(BP123,NP,18,FALSE)," pts - ",VLOOKUP(BP123,NP,21,FALSE)),"")))</f>
        <v/>
      </c>
      <c r="BZ136" s="21"/>
      <c r="CA136" s="17"/>
      <c r="CB136" s="21"/>
      <c r="CC136" s="21"/>
      <c r="CD136" s="17"/>
      <c r="CE136" s="21"/>
      <c r="CF136" s="11"/>
      <c r="CG136" s="18"/>
      <c r="CH136" s="18"/>
      <c r="CI136" s="18"/>
      <c r="CJ136" s="18"/>
      <c r="CK136" s="18"/>
      <c r="CL136" s="18"/>
      <c r="CM136" s="18"/>
      <c r="CN136" s="178"/>
      <c r="CO136" s="59"/>
    </row>
    <row r="137" spans="1:93" ht="12" customHeight="1">
      <c r="A137" s="176">
        <f>A133+1</f>
        <v>120</v>
      </c>
      <c r="B137" s="50" t="s">
        <v>110</v>
      </c>
      <c r="C137" s="20" t="str">
        <f>IF(J137="","",IF(VLOOKUP(R133,NP,12,FALSE)=0,CONCATENATE(VLOOKUP(R133,NP,5,FALSE),"  ",VLOOKUP(R133,NP,6,FALSE)),IF(VLOOKUP(R133,NP,22,FALSE)=0,CONCATENATE(VLOOKUP(R133,NP,15,FALSE),"  ",VLOOKUP(R133,NP,16,FALSE)),"")))</f>
        <v/>
      </c>
      <c r="D137" s="20"/>
      <c r="E137" s="20"/>
      <c r="F137" s="20"/>
      <c r="G137" s="20"/>
      <c r="H137" s="20"/>
      <c r="I137" s="20"/>
      <c r="J137" s="84" t="str">
        <f>IF(AND(VLOOKUP(R133,NP,12,FALSE)=0,VLOOKUP(R133,NP,22,FALSE)=0),"",IF(VLOOKUP(R133,NP,12,FALSE)=0,VLOOKUP(R133,NP,4,FALSE),IF(VLOOKUP(R133,NP,22,FALSE)=0,VLOOKUP(R133,NP,14,FALSE),"")))</f>
        <v/>
      </c>
      <c r="AP137" s="32"/>
      <c r="AR137" s="11"/>
      <c r="AS137" s="23"/>
      <c r="AT137" s="23"/>
      <c r="AU137" s="93"/>
      <c r="AV137" s="23"/>
      <c r="AW137" s="23"/>
      <c r="AX137" s="93"/>
      <c r="AY137" s="18"/>
      <c r="BA137" s="39"/>
      <c r="BH137" s="56"/>
      <c r="BI137" s="58"/>
      <c r="BJ137" s="58"/>
      <c r="BK137" s="104"/>
      <c r="BL137" s="58"/>
      <c r="BM137" s="58"/>
      <c r="BN137" s="104"/>
      <c r="BO137" s="58"/>
      <c r="BP137" s="56"/>
      <c r="BQ137" s="58"/>
      <c r="BR137" s="58"/>
      <c r="BS137" s="104"/>
      <c r="BT137" s="58"/>
      <c r="BU137" s="58"/>
      <c r="BV137" s="104"/>
      <c r="BW137" s="58"/>
      <c r="BX137" s="11"/>
      <c r="BY137" s="54"/>
      <c r="BZ137" s="55"/>
      <c r="CA137" s="96"/>
      <c r="CB137" s="55"/>
      <c r="CC137" s="55"/>
      <c r="CD137" s="96"/>
      <c r="CE137" s="47"/>
      <c r="CF137" s="84" t="str">
        <f>IF(AND(VLOOKUP(BX133,NP,12,FALSE)=0,VLOOKUP(BX133,NP,22,FALSE)=0),"",IF(VLOOKUP(BX133,NP,12,FALSE)=0,VLOOKUP(BX133,NP,4,FALSE),IF(VLOOKUP(BX133,NP,22,FALSE)=0,VLOOKUP(BX133,NP,14,FALSE),"")))</f>
        <v/>
      </c>
      <c r="CG137" s="20" t="str">
        <f>IF(CF137="","",IF(VLOOKUP(BX133,NP,12,FALSE)=0,CONCATENATE(VLOOKUP(BX133,NP,5,FALSE),"  ",VLOOKUP(BX133,NP,6,FALSE)),IF(VLOOKUP(BX133,NP,22,FALSE)=0,CONCATENATE(VLOOKUP(BX133,NP,15,FALSE),"  ",VLOOKUP(BX133,NP,16,FALSE)),"")))</f>
        <v/>
      </c>
      <c r="CH137" s="20"/>
      <c r="CI137" s="20"/>
      <c r="CJ137" s="20"/>
      <c r="CK137" s="20"/>
      <c r="CL137" s="20"/>
      <c r="CM137" s="20"/>
      <c r="CN137" s="176">
        <f>CN133+1</f>
        <v>104</v>
      </c>
      <c r="CO137" s="50" t="s">
        <v>110</v>
      </c>
    </row>
    <row r="138" spans="1:93" ht="12" customHeight="1">
      <c r="A138" s="178"/>
      <c r="B138" s="59"/>
      <c r="C138" s="64" t="str">
        <f>IF(J137="","",IF(VLOOKUP(R133,NP,12,FALSE)=0,CONCATENATE(VLOOKUP(R133,NP,8,FALSE)," pts - ",VLOOKUP(R133,NP,11,FALSE)),IF(VLOOKUP(R133,NP,22,FALSE)=0,CONCATENATE(VLOOKUP(R133,NP,18,FALSE)," pts - ",VLOOKUP(R133,NP,21,FALSE)),"")))</f>
        <v/>
      </c>
      <c r="D138" s="64"/>
      <c r="E138" s="64"/>
      <c r="F138" s="64"/>
      <c r="G138" s="64"/>
      <c r="H138" s="64"/>
      <c r="I138" s="64"/>
      <c r="J138" s="30"/>
      <c r="AP138" s="32"/>
      <c r="AR138" s="11"/>
      <c r="AS138" s="23"/>
      <c r="AT138" s="24"/>
      <c r="AU138" s="98"/>
      <c r="AV138" s="24"/>
      <c r="AW138" s="24"/>
      <c r="AX138" s="98"/>
      <c r="BA138" s="39"/>
      <c r="BH138" s="56"/>
      <c r="BI138" s="58"/>
      <c r="BJ138" s="58"/>
      <c r="BK138" s="104"/>
      <c r="BL138" s="58"/>
      <c r="BM138" s="58"/>
      <c r="BN138" s="104"/>
      <c r="BO138" s="58"/>
      <c r="BP138" s="56"/>
      <c r="BQ138" s="58"/>
      <c r="BR138" s="58"/>
      <c r="BS138" s="104"/>
      <c r="BT138" s="58"/>
      <c r="BU138" s="58"/>
      <c r="BV138" s="104"/>
      <c r="BW138" s="58"/>
      <c r="BX138" s="11"/>
      <c r="BY138" s="24"/>
      <c r="BZ138" s="24"/>
      <c r="CA138" s="98"/>
      <c r="CB138" s="24"/>
      <c r="CC138" s="24"/>
      <c r="CD138" s="98"/>
      <c r="CE138" s="18"/>
      <c r="CF138" s="18"/>
      <c r="CG138" s="21" t="str">
        <f>IF(CF137="","",IF(VLOOKUP(BX133,NP,12,FALSE)=0,CONCATENATE(VLOOKUP(BX133,NP,8,FALSE)," pts - ",VLOOKUP(BX133,NP,11,FALSE)),IF(VLOOKUP(BX133,NP,22,FALSE)=0,CONCATENATE(VLOOKUP(BX133,NP,18,FALSE)," pts - ",VLOOKUP(BX133,NP,21,FALSE)),"")))</f>
        <v/>
      </c>
      <c r="CH138" s="21"/>
      <c r="CI138" s="21"/>
      <c r="CJ138" s="21"/>
      <c r="CK138" s="21"/>
      <c r="CL138" s="21"/>
      <c r="CM138" s="21"/>
      <c r="CN138" s="178"/>
      <c r="CO138" s="59"/>
    </row>
    <row r="139" spans="1:93" ht="12" customHeight="1">
      <c r="A139" s="181"/>
      <c r="B139" s="16"/>
      <c r="J139" s="30"/>
      <c r="K139" s="159"/>
      <c r="L139" s="160"/>
      <c r="M139" s="160"/>
      <c r="N139" s="160"/>
      <c r="O139" s="160"/>
      <c r="P139" s="160"/>
      <c r="Q139" s="160"/>
      <c r="R139" s="161"/>
      <c r="S139" s="159"/>
      <c r="T139" s="160"/>
      <c r="U139" s="160"/>
      <c r="V139" s="160"/>
      <c r="W139" s="160"/>
      <c r="X139" s="160"/>
      <c r="Y139" s="160"/>
      <c r="Z139" s="161"/>
      <c r="AA139" s="159"/>
      <c r="AB139" s="160"/>
      <c r="AC139" s="160"/>
      <c r="AD139" s="160"/>
      <c r="AE139" s="160"/>
      <c r="AF139" s="160"/>
      <c r="AG139" s="160"/>
      <c r="AH139" s="161"/>
      <c r="AP139" s="32"/>
      <c r="AR139" s="11"/>
      <c r="AS139" s="23"/>
      <c r="AT139" s="23"/>
      <c r="AU139" s="93"/>
      <c r="AV139" s="23"/>
      <c r="AW139" s="23"/>
      <c r="AX139" s="93"/>
      <c r="AY139" s="18"/>
      <c r="BA139" s="39"/>
      <c r="BH139" s="159"/>
      <c r="BI139" s="160"/>
      <c r="BJ139" s="160"/>
      <c r="BK139" s="160"/>
      <c r="BL139" s="160"/>
      <c r="BM139" s="160"/>
      <c r="BN139" s="160"/>
      <c r="BO139" s="161"/>
      <c r="BP139" s="159"/>
      <c r="BQ139" s="160"/>
      <c r="BR139" s="160"/>
      <c r="BS139" s="160"/>
      <c r="BT139" s="160"/>
      <c r="BU139" s="160"/>
      <c r="BV139" s="160"/>
      <c r="BW139" s="161"/>
      <c r="BX139" s="159"/>
      <c r="BY139" s="160"/>
      <c r="BZ139" s="160"/>
      <c r="CA139" s="160"/>
      <c r="CB139" s="160"/>
      <c r="CC139" s="160"/>
      <c r="CD139" s="160"/>
      <c r="CE139" s="161"/>
    </row>
    <row r="140" spans="1:93" ht="12" customHeight="1">
      <c r="A140" s="181"/>
      <c r="B140" s="16"/>
      <c r="J140" s="30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P140" s="32"/>
      <c r="AR140" s="11"/>
      <c r="AS140" s="23"/>
      <c r="AT140" s="23"/>
      <c r="AU140" s="93"/>
      <c r="AV140" s="23"/>
      <c r="AW140" s="23"/>
      <c r="AX140" s="93"/>
      <c r="AY140" s="18"/>
      <c r="BA140" s="39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</row>
    <row r="141" spans="1:93" ht="12" customHeight="1">
      <c r="A141" s="181"/>
      <c r="B141" s="16"/>
      <c r="J141" s="30"/>
      <c r="K141" s="17" t="s">
        <v>170</v>
      </c>
      <c r="L141" s="17"/>
      <c r="M141" s="17"/>
      <c r="N141" s="17"/>
      <c r="O141" s="17"/>
      <c r="P141" s="17"/>
      <c r="Q141" s="17"/>
      <c r="R141" s="17"/>
      <c r="S141" s="17" t="s">
        <v>169</v>
      </c>
      <c r="T141" s="17"/>
      <c r="U141" s="17"/>
      <c r="V141" s="17"/>
      <c r="W141" s="17"/>
      <c r="X141" s="17"/>
      <c r="Y141" s="17"/>
      <c r="Z141" s="17"/>
      <c r="AA141" s="17" t="s">
        <v>168</v>
      </c>
      <c r="AB141" s="17"/>
      <c r="AC141" s="17"/>
      <c r="AD141" s="17"/>
      <c r="AE141" s="17"/>
      <c r="AF141" s="17"/>
      <c r="AG141" s="17"/>
      <c r="AH141" s="17"/>
      <c r="AP141" s="32"/>
      <c r="AQ141" s="40"/>
      <c r="AR141" s="11"/>
      <c r="AS141" s="23"/>
      <c r="AT141" s="24"/>
      <c r="AU141" s="98"/>
      <c r="AV141" s="24"/>
      <c r="AW141" s="24"/>
      <c r="AX141" s="98"/>
      <c r="BA141" s="39"/>
      <c r="BH141" s="17" t="s">
        <v>153</v>
      </c>
      <c r="BI141" s="17"/>
      <c r="BJ141" s="17"/>
      <c r="BK141" s="17"/>
      <c r="BL141" s="17"/>
      <c r="BM141" s="17"/>
      <c r="BN141" s="17"/>
      <c r="BO141" s="17"/>
      <c r="BP141" s="17" t="s">
        <v>154</v>
      </c>
      <c r="BQ141" s="17"/>
      <c r="BR141" s="17"/>
      <c r="BS141" s="17"/>
      <c r="BT141" s="17"/>
      <c r="BU141" s="17"/>
      <c r="BV141" s="17"/>
      <c r="BW141" s="17"/>
      <c r="BX141" s="17" t="s">
        <v>155</v>
      </c>
      <c r="BY141" s="17"/>
      <c r="BZ141" s="17"/>
      <c r="CA141" s="17"/>
      <c r="CB141" s="17"/>
      <c r="CC141" s="17"/>
      <c r="CD141" s="17"/>
      <c r="CE141" s="17"/>
    </row>
    <row r="142" spans="1:93" ht="12" customHeight="1">
      <c r="A142" s="181"/>
      <c r="B142" s="16"/>
      <c r="J142" s="30"/>
      <c r="AP142" s="32"/>
      <c r="AQ142" s="40"/>
      <c r="AR142" s="11"/>
      <c r="AS142" s="23"/>
      <c r="AT142" s="24"/>
      <c r="AU142" s="98"/>
      <c r="AV142" s="24"/>
      <c r="AW142" s="24"/>
      <c r="AX142" s="98"/>
      <c r="BA142" s="39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</row>
    <row r="143" spans="1:93" ht="12" customHeight="1">
      <c r="A143" s="181"/>
      <c r="B143" s="16"/>
      <c r="I143" s="18"/>
      <c r="J143" s="73"/>
      <c r="K143" s="18"/>
      <c r="L143" s="18"/>
      <c r="M143" s="99"/>
      <c r="N143" s="18"/>
      <c r="O143" s="18"/>
      <c r="AA143" s="20" t="str">
        <f>IF(AH143="","",IF(VLOOKUP(AP9,NP,12,FALSE)=0,CONCATENATE(VLOOKUP(AP9,NP,5,FALSE),"  ",VLOOKUP(AP9,NP,6,FALSE)),IF(VLOOKUP(AP9,NP,22,FALSE)=0,CONCATENATE(VLOOKUP(AP9,NP,15,FALSE),"  ",VLOOKUP(AP9,NP,16,FALSE)),"")))</f>
        <v/>
      </c>
      <c r="AB143" s="20"/>
      <c r="AC143" s="92"/>
      <c r="AD143" s="20"/>
      <c r="AE143" s="20"/>
      <c r="AF143" s="92"/>
      <c r="AG143" s="20"/>
      <c r="AH143" s="84" t="str">
        <f>IF(AND(VLOOKUP(AP9,NP,12,FALSE)=0,VLOOKUP(AP9,NP,22,FALSE)=0),"",IF(VLOOKUP(AP9,NP,12,FALSE)=0,VLOOKUP(AP9,NP,4,FALSE),IF(VLOOKUP(AP9,NP,22,FALSE)=0,VLOOKUP(AP9,NP,14,FALSE),"")))</f>
        <v/>
      </c>
      <c r="AI143" s="164">
        <f>AP5</f>
        <v>2</v>
      </c>
      <c r="AJ143" s="34"/>
      <c r="AK143" s="94"/>
      <c r="AL143" s="34"/>
      <c r="AM143" s="34"/>
      <c r="AN143" s="94"/>
      <c r="AO143" s="34"/>
      <c r="AP143" s="32"/>
      <c r="AQ143" s="40"/>
      <c r="AR143" s="11"/>
      <c r="AS143" s="23"/>
      <c r="AT143" s="15"/>
      <c r="AU143" s="15"/>
      <c r="AV143" s="15"/>
      <c r="AW143" s="15"/>
      <c r="AX143" s="15"/>
      <c r="AZ143" s="11"/>
      <c r="BA143" s="33"/>
      <c r="BB143" s="34"/>
      <c r="BC143" s="94"/>
      <c r="BD143" s="34"/>
      <c r="BE143" s="34"/>
      <c r="BF143" s="94"/>
      <c r="BG143" s="109">
        <f>AZ13</f>
        <v>10</v>
      </c>
      <c r="BH143" s="84" t="str">
        <f>IF(AND(VLOOKUP(AZ9,NP,12,FALSE)=0,VLOOKUP(AZ9,NP,22,FALSE)=0),"",IF(VLOOKUP(AZ9,NP,12,FALSE)=0,VLOOKUP(AZ9,NP,4,FALSE),IF(VLOOKUP(AZ9,NP,22,FALSE)=0,VLOOKUP(AZ9,NP,14,FALSE),"")))</f>
        <v/>
      </c>
      <c r="BI143" s="20" t="str">
        <f>IF(BH143="","",IF(VLOOKUP(AZ9,NP,12,FALSE)=0,CONCATENATE(VLOOKUP(AZ9,NP,5,FALSE),"  ",VLOOKUP(AZ9,NP,6,FALSE)),IF(VLOOKUP(AZ9,NP,22,FALSE)=0,CONCATENATE(VLOOKUP(AZ9,NP,15,FALSE),"  ",VLOOKUP(AZ9,NP,16,FALSE)),"")))</f>
        <v/>
      </c>
      <c r="BJ143" s="20"/>
      <c r="BK143" s="92"/>
      <c r="BL143" s="20"/>
      <c r="BM143" s="20"/>
      <c r="BN143" s="92"/>
      <c r="BO143" s="20"/>
      <c r="BP143" s="11"/>
      <c r="BQ143" s="18"/>
      <c r="BR143" s="18"/>
      <c r="BS143" s="99"/>
      <c r="BT143" s="18"/>
      <c r="BU143" s="18"/>
      <c r="BV143" s="99"/>
      <c r="BW143" s="18"/>
      <c r="BX143" s="11"/>
      <c r="BY143" s="18"/>
      <c r="BZ143" s="18"/>
      <c r="CA143" s="99"/>
      <c r="CB143" s="18"/>
      <c r="CC143" s="18"/>
      <c r="CD143" s="99"/>
      <c r="CE143" s="18"/>
    </row>
    <row r="144" spans="1:93" ht="12" customHeight="1">
      <c r="A144" s="181"/>
      <c r="B144" s="16"/>
      <c r="I144" s="120"/>
      <c r="J144" s="167"/>
      <c r="K144" s="121"/>
      <c r="L144" s="121"/>
      <c r="M144" s="122"/>
      <c r="N144" s="121"/>
      <c r="O144" s="4"/>
      <c r="X144" s="110"/>
      <c r="Z144" s="132">
        <f>AI147</f>
        <v>31</v>
      </c>
      <c r="AA144" s="64" t="str">
        <f>IF(AH143="","",IF(VLOOKUP(AP9,NP,12,FALSE)=0,CONCATENATE(VLOOKUP(AP9,NP,8,FALSE)," pts - ",VLOOKUP(AP9,NP,11,FALSE)),IF(VLOOKUP(AP9,NP,22,FALSE)=0,CONCATENATE(VLOOKUP(AP9,NP,18,FALSE)," pts - ",VLOOKUP(AP9,NP,21,FALSE)),"")))</f>
        <v/>
      </c>
      <c r="AB144" s="64"/>
      <c r="AC144" s="107"/>
      <c r="AD144" s="64"/>
      <c r="AE144" s="64"/>
      <c r="AF144" s="107"/>
      <c r="AG144" s="64"/>
      <c r="AH144" s="18"/>
      <c r="AP144" s="32"/>
      <c r="AQ144" s="40"/>
      <c r="AR144" s="11"/>
      <c r="AS144" s="23"/>
      <c r="AT144" s="18"/>
      <c r="AU144" s="99"/>
      <c r="AV144" s="18"/>
      <c r="AW144" s="18"/>
      <c r="AX144" s="99"/>
      <c r="AZ144" s="18"/>
      <c r="BA144" s="45"/>
      <c r="BB144" s="24"/>
      <c r="BC144" s="98"/>
      <c r="BD144" s="24"/>
      <c r="BE144" s="24"/>
      <c r="BF144" s="98"/>
      <c r="BH144" s="18"/>
      <c r="BI144" s="21" t="str">
        <f>IF(BH143="","",IF(VLOOKUP(AZ9,NP,12,FALSE)=0,CONCATENATE(VLOOKUP(AZ9,NP,8,FALSE)," pts - ",VLOOKUP(AZ9,NP,11,FALSE)),IF(VLOOKUP(AZ9,NP,22,FALSE)=0,CONCATENATE(VLOOKUP(AZ9,NP,18,FALSE)," pts - ",VLOOKUP(AZ9,NP,21,FALSE)),"")))</f>
        <v/>
      </c>
      <c r="BJ144" s="21"/>
      <c r="BK144" s="17"/>
      <c r="BL144" s="21"/>
      <c r="BM144" s="21"/>
      <c r="BN144" s="17"/>
      <c r="BO144" s="21"/>
      <c r="BP144" s="136">
        <f>BG147</f>
        <v>23</v>
      </c>
      <c r="BQ144" s="120"/>
      <c r="BR144" s="121"/>
      <c r="BS144" s="122"/>
      <c r="BT144" s="121"/>
      <c r="BU144" s="121"/>
      <c r="BV144" s="122"/>
      <c r="BW144" s="4"/>
      <c r="BX144" s="11"/>
      <c r="BY144" s="18"/>
      <c r="BZ144" s="18"/>
      <c r="CA144" s="99"/>
      <c r="CB144" s="18"/>
      <c r="CC144" s="18"/>
      <c r="CD144" s="99"/>
      <c r="CE144" s="18"/>
    </row>
    <row r="145" spans="1:93" ht="12" customHeight="1">
      <c r="A145" s="181"/>
      <c r="B145" s="16"/>
      <c r="J145" s="30"/>
      <c r="S145" s="20" t="str">
        <f>IF(Z145="","",CONCATENATE(VLOOKUP(Z148,NP,5,FALSE),"  ",VLOOKUP(Z148,NP,6,FALSE)))</f>
        <v/>
      </c>
      <c r="T145" s="20"/>
      <c r="U145" s="92"/>
      <c r="V145" s="20"/>
      <c r="W145" s="20"/>
      <c r="X145" s="92"/>
      <c r="Y145" s="20"/>
      <c r="Z145" s="90" t="str">
        <f>IF(VLOOKUP(Z148,NP,4,FALSE)=0,"",VLOOKUP(Z148,NP,4,FALSE))</f>
        <v/>
      </c>
      <c r="AA145" s="125" t="s">
        <v>67</v>
      </c>
      <c r="AB145" s="125"/>
      <c r="AC145" s="126" t="str">
        <f>IF(VLOOKUP(AH145,NP,32,FALSE)="","",IF(VLOOKUP(AH145,NP,32,FALSE)=0,"",VLOOKUP(AH145,NP,32,FALSE)))</f>
        <v/>
      </c>
      <c r="AD145" s="127" t="str">
        <f>IF(VLOOKUP(AH145,NP,33,FALSE)="","",IF(VLOOKUP(AH145,NP,34,FALSE)=2,"",VLOOKUP(AH145,NP,34,FALSE)))</f>
        <v/>
      </c>
      <c r="AE145" s="127"/>
      <c r="AF145" s="128" t="str">
        <f>IF(VLOOKUP(AH145,NP,33,FALSE)="","",IF(VLOOKUP(AH145,NP,33,FALSE)=0,"",VLOOKUP(AH145,NP,33,FALSE)))</f>
        <v/>
      </c>
      <c r="AG145" s="137"/>
      <c r="AH145" s="139">
        <f>AH87+1</f>
        <v>413</v>
      </c>
      <c r="AP145" s="32"/>
      <c r="AQ145" s="40"/>
      <c r="AR145" s="11"/>
      <c r="AS145" s="23"/>
      <c r="AT145" s="23"/>
      <c r="AU145" s="93"/>
      <c r="AV145" s="23"/>
      <c r="AW145" s="23"/>
      <c r="AX145" s="93"/>
      <c r="AY145" s="18"/>
      <c r="AZ145" s="11"/>
      <c r="BA145" s="46"/>
      <c r="BB145" s="28"/>
      <c r="BC145" s="15"/>
      <c r="BD145" s="28"/>
      <c r="BE145" s="28"/>
      <c r="BF145" s="15"/>
      <c r="BH145" s="139">
        <f>BH87+1</f>
        <v>405</v>
      </c>
      <c r="BI145" s="125" t="s">
        <v>67</v>
      </c>
      <c r="BJ145" s="125"/>
      <c r="BK145" s="126" t="str">
        <f>IF(VLOOKUP(BH145,NP,32,FALSE)="","",IF(VLOOKUP(BH145,NP,32,FALSE)=0,"",VLOOKUP(BH145,NP,32,FALSE)))</f>
        <v/>
      </c>
      <c r="BL145" s="127" t="str">
        <f>IF(VLOOKUP(BH145,NP,33,FALSE)="","",IF(VLOOKUP(BH145,NP,34,FALSE)=2,"",VLOOKUP(BH145,NP,34,FALSE)))</f>
        <v/>
      </c>
      <c r="BM145" s="127"/>
      <c r="BN145" s="128" t="str">
        <f>IF(VLOOKUP(BH145,NP,33,FALSE)="","",IF(VLOOKUP(BH145,NP,33,FALSE)=0,"",VLOOKUP(BH145,NP,33,FALSE)))</f>
        <v/>
      </c>
      <c r="BO145" s="137"/>
      <c r="BP145" s="83" t="str">
        <f>IF(VLOOKUP(BP148,NP,4,FALSE)=0,"",VLOOKUP(BP148,NP,4,FALSE))</f>
        <v/>
      </c>
      <c r="BQ145" s="20" t="str">
        <f>IF(BP145="","",CONCATENATE(VLOOKUP(BP148,NP,5,FALSE),"  ",VLOOKUP(BP148,NP,6,FALSE)))</f>
        <v/>
      </c>
      <c r="BR145" s="20"/>
      <c r="BS145" s="92"/>
      <c r="BT145" s="20"/>
      <c r="BU145" s="20"/>
      <c r="BV145" s="92"/>
      <c r="BW145" s="20"/>
      <c r="BX145" s="11"/>
      <c r="BY145" s="18"/>
      <c r="BZ145" s="18"/>
      <c r="CA145" s="99"/>
      <c r="CB145" s="18"/>
      <c r="CC145" s="18"/>
      <c r="CD145" s="99"/>
      <c r="CE145" s="18"/>
    </row>
    <row r="146" spans="1:93" ht="12" customHeight="1">
      <c r="A146" s="181"/>
      <c r="B146" s="16"/>
      <c r="J146" s="30"/>
      <c r="Q146" s="58"/>
      <c r="R146" s="80"/>
      <c r="S146" s="64" t="str">
        <f>IF(Z145="","",CONCATENATE(VLOOKUP(Z148,NP,8,FALSE)," pts - ",VLOOKUP(Z148,NP,11,FALSE)))</f>
        <v/>
      </c>
      <c r="T146" s="64"/>
      <c r="U146" s="107"/>
      <c r="V146" s="64"/>
      <c r="W146" s="64"/>
      <c r="X146" s="107"/>
      <c r="Y146" s="64"/>
      <c r="Z146" s="72"/>
      <c r="AA146" s="18"/>
      <c r="AB146" s="18"/>
      <c r="AC146" s="99"/>
      <c r="AD146" s="18"/>
      <c r="AE146" s="18"/>
      <c r="AF146" s="99"/>
      <c r="AG146" s="18"/>
      <c r="AH146" s="18"/>
      <c r="AP146" s="32"/>
      <c r="AQ146" s="40"/>
      <c r="AR146" s="11"/>
      <c r="AS146" s="23"/>
      <c r="AT146" s="24"/>
      <c r="AU146" s="98"/>
      <c r="AV146" s="24"/>
      <c r="AW146" s="24"/>
      <c r="AX146" s="98"/>
      <c r="AZ146" s="11"/>
      <c r="BA146" s="165"/>
      <c r="BB146" s="15"/>
      <c r="BC146" s="15"/>
      <c r="BD146" s="15"/>
      <c r="BE146" s="15"/>
      <c r="BF146" s="15"/>
      <c r="BH146" s="18"/>
      <c r="BI146" s="18"/>
      <c r="BJ146" s="18"/>
      <c r="BK146" s="99"/>
      <c r="BL146" s="18"/>
      <c r="BM146" s="18"/>
      <c r="BN146" s="99"/>
      <c r="BO146" s="18"/>
      <c r="BP146" s="25"/>
      <c r="BQ146" s="21" t="str">
        <f>IF(BP145="","",CONCATENATE(VLOOKUP(BP148,NP,8,FALSE)," pts - ",VLOOKUP(BP148,NP,11,FALSE)))</f>
        <v/>
      </c>
      <c r="BR146" s="21"/>
      <c r="BS146" s="17"/>
      <c r="BT146" s="21"/>
      <c r="BU146" s="21"/>
      <c r="BV146" s="17"/>
      <c r="BW146" s="21"/>
      <c r="BX146" s="22"/>
    </row>
    <row r="147" spans="1:93" ht="12" customHeight="1">
      <c r="A147" s="181"/>
      <c r="B147" s="16"/>
      <c r="J147" s="30"/>
      <c r="Q147" s="58"/>
      <c r="R147" s="132">
        <f>Z144</f>
        <v>31</v>
      </c>
      <c r="S147" s="64" t="str">
        <f>IF(Z145="","",CONCATENATE(IF(VLOOKUP(AH145,NP,23,FALSE)="","",IF(VLOOKUP(AH145,NP,12,FALSE)=1,VLOOKUP(AH145,NP,23,FALSE),-VLOOKUP(AH145,NP,23,FALSE))),IF(VLOOKUP(AH145,NP,24,FALSE)="","",CONCATENATE(" / ",IF(VLOOKUP(AH145,NP,12,FALSE)=1,VLOOKUP(AH145,NP,24,FALSE),-VLOOKUP(AH145,NP,24,FALSE)))),IF(VLOOKUP(AH145,NP,25,FALSE)="","",CONCATENATE(" / ",IF(VLOOKUP(AH145,NP,12,FALSE)=1,VLOOKUP(AH145,NP,25,FALSE),-VLOOKUP(AH145,NP,25,FALSE)))),IF(VLOOKUP(AH145,NP,26,FALSE)="","",CONCATENATE(" / ",IF(VLOOKUP(AH145,NP,12,FALSE)=1,VLOOKUP(AH145,NP,26,FALSE),-VLOOKUP(AH145,NP,26,FALSE)))),IF(VLOOKUP(AH145,NP,27,FALSE)="","",CONCATENATE(" / ",IF(VLOOKUP(AH145,NP,12,FALSE)=1,VLOOKUP(AH145,NP,27,FALSE),-VLOOKUP(AH145,NP,27,FALSE)))),IF(VLOOKUP(AH145,NP,28)="","",CONCATENATE(" / ",IF(VLOOKUP(AH145,NP,12)=1,VLOOKUP(AH145,NP,28),-VLOOKUP(AH145,NP,28)))),IF(VLOOKUP(AH145,NP,29)="","",CONCATENATE(" / ",IF(VLOOKUP(AH145,NP,12)=1,VLOOKUP(AH145,NP,29),-VLOOKUP(AH145,NP,29))))))</f>
        <v/>
      </c>
      <c r="T147" s="64"/>
      <c r="U147" s="107"/>
      <c r="V147" s="64"/>
      <c r="W147" s="64"/>
      <c r="X147" s="107"/>
      <c r="Y147" s="64"/>
      <c r="Z147" s="74"/>
      <c r="AA147" s="20" t="str">
        <f>IF(AH147="","",IF(VLOOKUP(AP21,NP,12,FALSE)=0,CONCATENATE(VLOOKUP(AP21,NP,5,FALSE),"  ",VLOOKUP(AP21,NP,6,FALSE)),IF(VLOOKUP(AP21,NP,22,FALSE)=0,CONCATENATE(VLOOKUP(AP21,NP,15,FALSE),"  ",VLOOKUP(AP21,NP,16,FALSE)),"")))</f>
        <v/>
      </c>
      <c r="AB147" s="20"/>
      <c r="AC147" s="92"/>
      <c r="AD147" s="20"/>
      <c r="AE147" s="20"/>
      <c r="AF147" s="92"/>
      <c r="AG147" s="20"/>
      <c r="AH147" s="84" t="str">
        <f>IF(AND(VLOOKUP(AP21,NP,12,FALSE)=0,VLOOKUP(AP21,NP,22,FALSE)=0),"",IF(VLOOKUP(AP21,NP,12,FALSE)=0,VLOOKUP(AP21,NP,4,FALSE),IF(VLOOKUP(AP21,NP,22,FALSE)=0,VLOOKUP(AP21,NP,14,FALSE),"")))</f>
        <v/>
      </c>
      <c r="AI147" s="164">
        <f>AP25</f>
        <v>31</v>
      </c>
      <c r="AJ147" s="34"/>
      <c r="AK147" s="94"/>
      <c r="AL147" s="34"/>
      <c r="AM147" s="34"/>
      <c r="AN147" s="94"/>
      <c r="AO147" s="34"/>
      <c r="AP147" s="32"/>
      <c r="AQ147" s="40"/>
      <c r="AR147" s="11"/>
      <c r="AS147" s="23"/>
      <c r="AT147" s="23"/>
      <c r="AU147" s="93"/>
      <c r="AV147" s="23"/>
      <c r="AW147" s="23"/>
      <c r="AX147" s="93"/>
      <c r="AY147" s="18"/>
      <c r="AZ147" s="11"/>
      <c r="BA147" s="53"/>
      <c r="BB147" s="47"/>
      <c r="BC147" s="105"/>
      <c r="BD147" s="47"/>
      <c r="BE147" s="47"/>
      <c r="BF147" s="105"/>
      <c r="BG147" s="109">
        <f>AZ17</f>
        <v>23</v>
      </c>
      <c r="BH147" s="84" t="str">
        <f>IF(AND(VLOOKUP(AZ21,NP,12,FALSE)=0,VLOOKUP(AZ21,NP,22,FALSE)=0),"",IF(VLOOKUP(AZ21,NP,12,FALSE)=0,VLOOKUP(AZ21,NP,4,FALSE),IF(VLOOKUP(AZ21,NP,22,FALSE)=0,VLOOKUP(AZ21,NP,14,FALSE),"")))</f>
        <v/>
      </c>
      <c r="BI147" s="20" t="str">
        <f>IF(BH147="","",IF(VLOOKUP(AZ21,NP,12,FALSE)=0,CONCATENATE(VLOOKUP(AZ21,NP,5,FALSE),"  ",VLOOKUP(AZ21,NP,6,FALSE)),IF(VLOOKUP(AZ21,NP,22,FALSE)=0,CONCATENATE(VLOOKUP(AZ21,NP,15,FALSE),"  ",VLOOKUP(AZ21,NP,16,FALSE)),"")))</f>
        <v/>
      </c>
      <c r="BJ147" s="20"/>
      <c r="BK147" s="92"/>
      <c r="BL147" s="20"/>
      <c r="BM147" s="20"/>
      <c r="BN147" s="92"/>
      <c r="BO147" s="20"/>
      <c r="BP147" s="26"/>
      <c r="BQ147" s="21" t="str">
        <f>IF(BP145="","",CONCATENATE(IF(VLOOKUP(BH145,NP,23,FALSE)="","",IF(VLOOKUP(BH145,NP,12,FALSE)=1,VLOOKUP(BH145,NP,23,FALSE),-VLOOKUP(BH145,NP,23,FALSE))),IF(VLOOKUP(BH145,NP,24,FALSE)="","",CONCATENATE(" / ",IF(VLOOKUP(BH145,NP,12,FALSE)=1,VLOOKUP(BH145,NP,24,FALSE),-VLOOKUP(BH145,NP,24,FALSE)))),IF(VLOOKUP(BH145,NP,25,FALSE)="","",CONCATENATE(" / ",IF(VLOOKUP(BH145,NP,12,FALSE)=1,VLOOKUP(BH145,NP,25,FALSE),-VLOOKUP(BH145,NP,25,FALSE)))),IF(VLOOKUP(BH145,NP,26,FALSE)="","",CONCATENATE(" / ",IF(VLOOKUP(BH145,NP,12,FALSE)=1,VLOOKUP(BH145,NP,26,FALSE),-VLOOKUP(BH145,NP,26,FALSE)))),IF(VLOOKUP(BH145,NP,27,FALSE)="","",CONCATENATE(" / ",IF(VLOOKUP(BH145,NP,12,FALSE)=1,VLOOKUP(BH145,NP,27,FALSE),-VLOOKUP(BH145,NP,27,FALSE)))),IF(VLOOKUP(BH145,NP,28)="","",CONCATENATE(" / ",IF(VLOOKUP(BH145,NP,12)=1,VLOOKUP(BH145,NP,28),-VLOOKUP(BH145,NP,28)))),IF(VLOOKUP(BH145,NP,29)="","",CONCATENATE(" / ",IF(VLOOKUP(BH145,NP,12)=1,VLOOKUP(BH145,NP,29),-VLOOKUP(BH145,NP,29))))))</f>
        <v/>
      </c>
      <c r="BR147" s="21"/>
      <c r="BS147" s="17"/>
      <c r="BT147" s="21"/>
      <c r="BU147" s="21"/>
      <c r="BV147" s="17"/>
      <c r="BW147" s="21"/>
      <c r="BX147" s="136">
        <f>BP144</f>
        <v>23</v>
      </c>
    </row>
    <row r="148" spans="1:93" ht="12" customHeight="1">
      <c r="A148" s="181"/>
      <c r="B148" s="16"/>
      <c r="J148" s="30"/>
      <c r="K148" s="20" t="str">
        <f>IF(R148="","",CONCATENATE(VLOOKUP(R154,NP,5,FALSE),"  ",VLOOKUP(R154,NP,6,FALSE)))</f>
        <v/>
      </c>
      <c r="L148" s="20"/>
      <c r="M148" s="92"/>
      <c r="N148" s="20"/>
      <c r="O148" s="20"/>
      <c r="P148" s="92"/>
      <c r="Q148" s="20"/>
      <c r="R148" s="82" t="str">
        <f>IF(VLOOKUP(R154,NP,4,FALSE)=0,"",VLOOKUP(R154,NP,4,FALSE))</f>
        <v/>
      </c>
      <c r="S148" s="125" t="s">
        <v>67</v>
      </c>
      <c r="T148" s="125"/>
      <c r="U148" s="126" t="str">
        <f>IF(VLOOKUP(Z148,NP,32,FALSE)="","",IF(VLOOKUP(Z148,NP,32,FALSE)=0,"",VLOOKUP(Z148,NP,32,FALSE)))</f>
        <v/>
      </c>
      <c r="V148" s="127" t="str">
        <f>IF(VLOOKUP(Z148,NP,33,FALSE)="","",IF(VLOOKUP(Z148,NP,34,FALSE)=2,"",VLOOKUP(Z148,NP,34,FALSE)))</f>
        <v/>
      </c>
      <c r="W148" s="127"/>
      <c r="X148" s="128" t="str">
        <f>IF(VLOOKUP(Z148,NP,33,FALSE)="","",IF(VLOOKUP(Z148,NP,33,FALSE)=0,"",VLOOKUP(Z148,NP,33,FALSE)))</f>
        <v/>
      </c>
      <c r="Y148" s="137"/>
      <c r="Z148" s="139">
        <f>Z123+1</f>
        <v>429</v>
      </c>
      <c r="AA148" s="64" t="str">
        <f>IF(AH147="","",IF(VLOOKUP(AP21,NP,12,FALSE)=0,CONCATENATE(VLOOKUP(AP21,NP,8,FALSE)," pts - ",VLOOKUP(AP21,NP,11,FALSE)),IF(VLOOKUP(AP21,NP,22,FALSE)=0,CONCATENATE(VLOOKUP(AP21,NP,18,FALSE)," pts - ",VLOOKUP(AP21,NP,21,FALSE)),"")))</f>
        <v/>
      </c>
      <c r="AB148" s="64"/>
      <c r="AC148" s="107"/>
      <c r="AD148" s="64"/>
      <c r="AE148" s="64"/>
      <c r="AF148" s="107"/>
      <c r="AG148" s="64"/>
      <c r="AH148" s="18"/>
      <c r="AP148" s="32"/>
      <c r="AQ148" s="40"/>
      <c r="AR148" s="11"/>
      <c r="AS148" s="23"/>
      <c r="AT148" s="24"/>
      <c r="AU148" s="98"/>
      <c r="AV148" s="24"/>
      <c r="AW148" s="24"/>
      <c r="AX148" s="98"/>
      <c r="AZ148" s="11"/>
      <c r="BA148" s="43"/>
      <c r="BB148" s="18"/>
      <c r="BC148" s="99"/>
      <c r="BD148" s="18"/>
      <c r="BE148" s="18"/>
      <c r="BF148" s="99"/>
      <c r="BH148" s="18"/>
      <c r="BI148" s="21" t="str">
        <f>IF(BH147="","",IF(VLOOKUP(AZ21,NP,12,FALSE)=0,CONCATENATE(VLOOKUP(AZ21,NP,8,FALSE)," pts - ",VLOOKUP(AZ21,NP,11,FALSE)),IF(VLOOKUP(AZ21,NP,22,FALSE)=0,CONCATENATE(VLOOKUP(AZ21,NP,18,FALSE)," pts - ",VLOOKUP(AZ21,NP,21,FALSE)),"")))</f>
        <v/>
      </c>
      <c r="BJ148" s="21"/>
      <c r="BK148" s="17"/>
      <c r="BL148" s="21"/>
      <c r="BM148" s="21"/>
      <c r="BN148" s="17"/>
      <c r="BO148" s="21"/>
      <c r="BP148" s="139">
        <f>BP123+1</f>
        <v>421</v>
      </c>
      <c r="BQ148" s="125" t="s">
        <v>67</v>
      </c>
      <c r="BR148" s="125"/>
      <c r="BS148" s="126" t="str">
        <f>IF(VLOOKUP(BP148,NP,32,FALSE)="","",IF(VLOOKUP(BP148,NP,32,FALSE)=0,"",VLOOKUP(BP148,NP,32,FALSE)))</f>
        <v/>
      </c>
      <c r="BT148" s="127" t="str">
        <f>IF(VLOOKUP(BP148,NP,33,FALSE)="","",IF(VLOOKUP(BP148,NP,34,FALSE)=2,"",VLOOKUP(BP148,NP,34,FALSE)))</f>
        <v/>
      </c>
      <c r="BU148" s="127"/>
      <c r="BV148" s="128" t="str">
        <f>IF(VLOOKUP(BP148,NP,33,FALSE)="","",IF(VLOOKUP(BP148,NP,33,FALSE)=0,"",VLOOKUP(BP148,NP,33,FALSE)))</f>
        <v/>
      </c>
      <c r="BW148" s="137"/>
      <c r="BX148" s="83" t="str">
        <f>IF(VLOOKUP(BX154,NP,4,FALSE)=0,"",VLOOKUP(BX154,NP,4,FALSE))</f>
        <v/>
      </c>
      <c r="BY148" s="20" t="str">
        <f>IF(BX148="","",CONCATENATE(VLOOKUP(BX154,NP,5,FALSE),"  ",VLOOKUP(BX154,NP,6,FALSE)))</f>
        <v/>
      </c>
      <c r="BZ148" s="20"/>
      <c r="CA148" s="92"/>
      <c r="CB148" s="20"/>
      <c r="CC148" s="20"/>
      <c r="CD148" s="92"/>
      <c r="CE148" s="20"/>
    </row>
    <row r="149" spans="1:93" ht="12" customHeight="1">
      <c r="A149" s="181"/>
      <c r="B149" s="16"/>
      <c r="J149" s="87"/>
      <c r="K149" s="64" t="str">
        <f>IF(R148="","",CONCATENATE(VLOOKUP(R154,NP,8,FALSE)," pts - ",VLOOKUP(R154,NP,11,FALSE)))</f>
        <v/>
      </c>
      <c r="L149" s="64"/>
      <c r="M149" s="107"/>
      <c r="N149" s="64"/>
      <c r="O149" s="64"/>
      <c r="P149" s="107"/>
      <c r="Q149" s="64"/>
      <c r="R149" s="80"/>
      <c r="S149" s="18"/>
      <c r="T149" s="18"/>
      <c r="U149" s="99"/>
      <c r="V149" s="18"/>
      <c r="W149" s="18"/>
      <c r="X149" s="99"/>
      <c r="Y149" s="18"/>
      <c r="Z149" s="11"/>
      <c r="AA149" s="20" t="str">
        <f>IF(AH149="","",IF(VLOOKUP(AP33,NP,12,FALSE)=0,CONCATENATE(VLOOKUP(AP33,NP,5,FALSE),"  ",VLOOKUP(AP33,NP,6,FALSE)),IF(VLOOKUP(AP33,NP,22,FALSE)=0,CONCATENATE(VLOOKUP(AP33,NP,15,FALSE),"  ",VLOOKUP(AP33,NP,16,FALSE)),"")))</f>
        <v/>
      </c>
      <c r="AB149" s="20"/>
      <c r="AC149" s="92"/>
      <c r="AD149" s="20"/>
      <c r="AE149" s="20"/>
      <c r="AF149" s="92"/>
      <c r="AG149" s="20"/>
      <c r="AH149" s="84" t="str">
        <f>IF(AND(VLOOKUP(AP33,NP,12,FALSE)=0,VLOOKUP(AP33,NP,22,FALSE)=0),"",IF(VLOOKUP(AP33,NP,12,FALSE)=0,VLOOKUP(AP33,NP,4,FALSE),IF(VLOOKUP(AP33,NP,22,FALSE)=0,VLOOKUP(AP33,NP,14,FALSE),"")))</f>
        <v/>
      </c>
      <c r="AI149" s="164">
        <f>AP29</f>
        <v>34</v>
      </c>
      <c r="AJ149" s="34"/>
      <c r="AK149" s="94"/>
      <c r="AL149" s="34"/>
      <c r="AM149" s="34"/>
      <c r="AN149" s="94"/>
      <c r="AO149" s="34"/>
      <c r="AP149" s="32"/>
      <c r="AQ149" s="40"/>
      <c r="AR149" s="11"/>
      <c r="AS149" s="23"/>
      <c r="AT149" s="15"/>
      <c r="AU149" s="15"/>
      <c r="AV149" s="15"/>
      <c r="AW149" s="15"/>
      <c r="AX149" s="15"/>
      <c r="AZ149" s="11"/>
      <c r="BA149" s="33"/>
      <c r="BB149" s="34"/>
      <c r="BC149" s="94"/>
      <c r="BD149" s="34"/>
      <c r="BE149" s="34"/>
      <c r="BF149" s="94"/>
      <c r="BG149" s="109">
        <f>AZ37</f>
        <v>42</v>
      </c>
      <c r="BH149" s="84" t="str">
        <f>IF(AND(VLOOKUP(AZ33,NP,12,FALSE)=0,VLOOKUP(AZ33,NP,22,FALSE)=0),"",IF(VLOOKUP(AZ33,NP,12,FALSE)=0,VLOOKUP(AZ33,NP,4,FALSE),IF(VLOOKUP(AZ33,NP,22,FALSE)=0,VLOOKUP(AZ33,NP,14,FALSE),"")))</f>
        <v/>
      </c>
      <c r="BI149" s="20" t="str">
        <f>IF(BH149="","",IF(VLOOKUP(AZ33,NP,12,FALSE)=0,CONCATENATE(VLOOKUP(AZ33,NP,5,FALSE),"  ",VLOOKUP(AZ33,NP,6,FALSE)),IF(VLOOKUP(AZ33,NP,22,FALSE)=0,CONCATENATE(VLOOKUP(AZ33,NP,15,FALSE),"  ",VLOOKUP(AZ33,NP,16,FALSE)),"")))</f>
        <v/>
      </c>
      <c r="BJ149" s="20"/>
      <c r="BK149" s="92"/>
      <c r="BL149" s="20"/>
      <c r="BM149" s="20"/>
      <c r="BN149" s="92"/>
      <c r="BO149" s="20"/>
      <c r="BP149" s="11"/>
      <c r="BQ149" s="18"/>
      <c r="BR149" s="18"/>
      <c r="BS149" s="99"/>
      <c r="BT149" s="18"/>
      <c r="BU149" s="18"/>
      <c r="BV149" s="99"/>
      <c r="BW149" s="18"/>
      <c r="BX149" s="63"/>
      <c r="BY149" s="64" t="str">
        <f>IF(BX148="","",CONCATENATE(VLOOKUP(BX154,NP,8,FALSE)," pts - ",VLOOKUP(BX154,NP,11,FALSE)))</f>
        <v/>
      </c>
      <c r="BZ149" s="64"/>
      <c r="CA149" s="107"/>
      <c r="CB149" s="64"/>
      <c r="CC149" s="64"/>
      <c r="CD149" s="107"/>
      <c r="CE149" s="64"/>
      <c r="CF149" s="22"/>
    </row>
    <row r="150" spans="1:93" ht="12" customHeight="1">
      <c r="A150" s="181"/>
      <c r="B150" s="16"/>
      <c r="J150" s="87"/>
      <c r="K150" s="64" t="str">
        <f>IF(R148="","",CONCATENATE(IF(VLOOKUP(Z148,NP,23,FALSE)="","",IF(VLOOKUP(Z148,NP,12,FALSE)=1,VLOOKUP(Z148,NP,23,FALSE),-VLOOKUP(Z148,NP,23,FALSE))),IF(VLOOKUP(Z148,NP,24,FALSE)="","",CONCATENATE(" / ",IF(VLOOKUP(Z148,NP,12,FALSE)=1,VLOOKUP(Z148,NP,24,FALSE),-VLOOKUP(Z148,NP,24,FALSE)))),IF(VLOOKUP(Z148,NP,25,FALSE)="","",CONCATENATE(" / ",IF(VLOOKUP(Z148,NP,12,FALSE)=1,VLOOKUP(Z148,NP,25,FALSE),-VLOOKUP(Z148,NP,25,FALSE)))),IF(VLOOKUP(Z148,NP,26,FALSE)="","",CONCATENATE(" / ",IF(VLOOKUP(Z148,NP,12,FALSE)=1,VLOOKUP(Z148,NP,26,FALSE),-VLOOKUP(Z148,NP,26,FALSE)))),IF(VLOOKUP(Z148,NP,27,FALSE)="","",CONCATENATE(" / ",IF(VLOOKUP(Z148,NP,12,FALSE)=1,VLOOKUP(Z148,NP,27,FALSE),-VLOOKUP(Z148,NP,27,FALSE)))),IF(VLOOKUP(Z148,NP,28)="","",CONCATENATE(" / ",IF(VLOOKUP(Z148,NP,12)=1,VLOOKUP(Z148,NP,28),-VLOOKUP(Z148,NP,28)))),IF(VLOOKUP(Z148,NP,29)="","",CONCATENATE(" / ",IF(VLOOKUP(Z148,NP,12)=1,VLOOKUP(Z148,NP,29),-VLOOKUP(Z148,NP,29))))))</f>
        <v/>
      </c>
      <c r="L150" s="64"/>
      <c r="M150" s="107"/>
      <c r="N150" s="64"/>
      <c r="O150" s="64"/>
      <c r="P150" s="107"/>
      <c r="Q150" s="64"/>
      <c r="R150" s="80"/>
      <c r="S150" s="120"/>
      <c r="T150" s="121"/>
      <c r="U150" s="122"/>
      <c r="V150" s="121"/>
      <c r="W150" s="121"/>
      <c r="X150" s="122"/>
      <c r="Y150" s="4"/>
      <c r="Z150" s="166"/>
      <c r="AA150" s="64" t="str">
        <f>IF(AH149="","",IF(VLOOKUP(AP33,NP,12,FALSE)=0,CONCATENATE(VLOOKUP(AP33,NP,8,FALSE)," pts - ",VLOOKUP(AP33,NP,11,FALSE)),IF(VLOOKUP(AP33,NP,22,FALSE)=0,CONCATENATE(VLOOKUP(AP33,NP,18,FALSE)," pts - ",VLOOKUP(AP33,NP,21,FALSE)),"")))</f>
        <v/>
      </c>
      <c r="AB150" s="64"/>
      <c r="AC150" s="107"/>
      <c r="AD150" s="64"/>
      <c r="AE150" s="64"/>
      <c r="AF150" s="107"/>
      <c r="AG150" s="64"/>
      <c r="AH150" s="18"/>
      <c r="AP150" s="32"/>
      <c r="AQ150" s="40"/>
      <c r="AR150" s="11"/>
      <c r="AS150" s="23"/>
      <c r="AT150" s="18"/>
      <c r="AU150" s="99"/>
      <c r="AV150" s="18"/>
      <c r="AW150" s="18"/>
      <c r="AX150" s="99"/>
      <c r="AZ150" s="11"/>
      <c r="BA150" s="45"/>
      <c r="BB150" s="24"/>
      <c r="BC150" s="98"/>
      <c r="BD150" s="24"/>
      <c r="BE150" s="24"/>
      <c r="BF150" s="98"/>
      <c r="BG150" s="18"/>
      <c r="BH150" s="18"/>
      <c r="BI150" s="21" t="str">
        <f>IF(BH149="","",IF(VLOOKUP(AZ33,NP,12,FALSE)=0,CONCATENATE(VLOOKUP(AZ33,NP,8,FALSE)," pts - ",VLOOKUP(AZ33,NP,11,FALSE)),IF(VLOOKUP(AZ33,NP,22,FALSE)=0,CONCATENATE(VLOOKUP(AZ33,NP,18,FALSE)," pts - ",VLOOKUP(AZ33,NP,21,FALSE)),"")))</f>
        <v/>
      </c>
      <c r="BJ150" s="21"/>
      <c r="BK150" s="17"/>
      <c r="BL150" s="21"/>
      <c r="BM150" s="21"/>
      <c r="BN150" s="17"/>
      <c r="BO150" s="21"/>
      <c r="BP150" s="140"/>
      <c r="BQ150" s="120"/>
      <c r="BR150" s="121"/>
      <c r="BS150" s="122"/>
      <c r="BT150" s="121"/>
      <c r="BU150" s="121"/>
      <c r="BV150" s="122"/>
      <c r="BW150" s="4"/>
      <c r="BX150" s="26"/>
      <c r="BY150" s="21" t="str">
        <f>IF(BX148="","",CONCATENATE(IF(VLOOKUP(BP148,NP,23,FALSE)="","",IF(VLOOKUP(BP148,NP,12,FALSE)=1,VLOOKUP(BP148,NP,23,FALSE),-VLOOKUP(BP148,NP,23,FALSE))),IF(VLOOKUP(BP148,NP,24,FALSE)="","",CONCATENATE(" / ",IF(VLOOKUP(BP148,NP,12,FALSE)=1,VLOOKUP(BP148,NP,24,FALSE),-VLOOKUP(BP148,NP,24,FALSE)))),IF(VLOOKUP(BP148,NP,25,FALSE)="","",CONCATENATE(" / ",IF(VLOOKUP(BP148,NP,12,FALSE)=1,VLOOKUP(BP148,NP,25,FALSE),-VLOOKUP(BP148,NP,25,FALSE)))),IF(VLOOKUP(BP148,NP,26,FALSE)="","",CONCATENATE(" / ",IF(VLOOKUP(BP148,NP,12,FALSE)=1,VLOOKUP(BP148,NP,26,FALSE),-VLOOKUP(BP148,NP,26,FALSE)))),IF(VLOOKUP(BP148,NP,27,FALSE)="","",CONCATENATE(" / ",IF(VLOOKUP(BP148,NP,12,FALSE)=1,VLOOKUP(BP148,NP,27,FALSE),-VLOOKUP(BP148,NP,27,FALSE)))),IF(VLOOKUP(BP148,NP,28)="","",CONCATENATE(" / ",IF(VLOOKUP(BP148,NP,12)=1,VLOOKUP(BP148,NP,28),-VLOOKUP(BP148,NP,28)))),IF(VLOOKUP(BP148,NP,29)="","",CONCATENATE(" / ",IF(VLOOKUP(BP148,NP,12)=1,VLOOKUP(BP148,NP,29),-VLOOKUP(BP148,NP,29))))))</f>
        <v/>
      </c>
      <c r="BZ150" s="21"/>
      <c r="CA150" s="17"/>
      <c r="CB150" s="21"/>
      <c r="CC150" s="21"/>
      <c r="CD150" s="17"/>
      <c r="CE150" s="21"/>
      <c r="CF150" s="22"/>
    </row>
    <row r="151" spans="1:93" ht="12" customHeight="1">
      <c r="A151" s="181"/>
      <c r="B151" s="16"/>
      <c r="J151" s="87"/>
      <c r="R151" s="80"/>
      <c r="S151" s="20" t="str">
        <f>IF(Z151="","",CONCATENATE(VLOOKUP(Z148,NP,15,FALSE),"  ",VLOOKUP(Z148,NP,16,FALSE)))</f>
        <v/>
      </c>
      <c r="T151" s="20"/>
      <c r="U151" s="92"/>
      <c r="V151" s="20"/>
      <c r="W151" s="20"/>
      <c r="X151" s="92"/>
      <c r="Y151" s="20"/>
      <c r="Z151" s="90" t="str">
        <f>IF(VLOOKUP(Z148,NP,14,FALSE)=0,"",VLOOKUP(Z148,NP,14,FALSE))</f>
        <v/>
      </c>
      <c r="AA151" s="125" t="s">
        <v>67</v>
      </c>
      <c r="AB151" s="125"/>
      <c r="AC151" s="126" t="str">
        <f>IF(VLOOKUP(AH151,NP,32,FALSE)="","",IF(VLOOKUP(AH151,NP,32,FALSE)=0,"",VLOOKUP(AH151,NP,32,FALSE)))</f>
        <v/>
      </c>
      <c r="AD151" s="127" t="str">
        <f>IF(VLOOKUP(AH151,NP,33,FALSE)="","",IF(VLOOKUP(AH151,NP,34,FALSE)=2,"",VLOOKUP(AH151,NP,34,FALSE)))</f>
        <v/>
      </c>
      <c r="AE151" s="127"/>
      <c r="AF151" s="128" t="str">
        <f>IF(VLOOKUP(AH151,NP,33,FALSE)="","",IF(VLOOKUP(AH151,NP,33,FALSE)=0,"",VLOOKUP(AH151,NP,33,FALSE)))</f>
        <v/>
      </c>
      <c r="AG151" s="137"/>
      <c r="AH151" s="139">
        <f>AH145+1</f>
        <v>414</v>
      </c>
      <c r="AP151" s="32"/>
      <c r="AQ151" s="40"/>
      <c r="AR151" s="11"/>
      <c r="AS151" s="23"/>
      <c r="AT151" s="23"/>
      <c r="AU151" s="93"/>
      <c r="AV151" s="23"/>
      <c r="AW151" s="23"/>
      <c r="AX151" s="93"/>
      <c r="AY151" s="18"/>
      <c r="BA151" s="39"/>
      <c r="BH151" s="139">
        <f>BH145+1</f>
        <v>406</v>
      </c>
      <c r="BI151" s="125" t="s">
        <v>67</v>
      </c>
      <c r="BJ151" s="125"/>
      <c r="BK151" s="126" t="str">
        <f>IF(VLOOKUP(BH151,NP,32,FALSE)="","",IF(VLOOKUP(BH151,NP,32,FALSE)=0,"",VLOOKUP(BH151,NP,32,FALSE)))</f>
        <v/>
      </c>
      <c r="BL151" s="127" t="str">
        <f>IF(VLOOKUP(BH151,NP,33,FALSE)="","",IF(VLOOKUP(BH151,NP,34,FALSE)=2,"",VLOOKUP(BH151,NP,34,FALSE)))</f>
        <v/>
      </c>
      <c r="BM151" s="127"/>
      <c r="BN151" s="128" t="str">
        <f>IF(VLOOKUP(BH151,NP,33,FALSE)="","",IF(VLOOKUP(BH151,NP,33,FALSE)=0,"",VLOOKUP(BH151,NP,33,FALSE)))</f>
        <v/>
      </c>
      <c r="BO151" s="137"/>
      <c r="BP151" s="83" t="str">
        <f>IF(VLOOKUP(BP148,NP,14,FALSE)=0,"",VLOOKUP(BP148,NP,14,FALSE))</f>
        <v/>
      </c>
      <c r="BQ151" s="20" t="str">
        <f>IF(BP151="","",CONCATENATE(VLOOKUP(BP148,NP,15,FALSE),"  ",VLOOKUP(BP148,NP,16,FALSE)))</f>
        <v/>
      </c>
      <c r="BR151" s="20"/>
      <c r="BS151" s="92"/>
      <c r="BT151" s="20"/>
      <c r="BU151" s="20"/>
      <c r="BV151" s="92"/>
      <c r="BW151" s="20"/>
      <c r="BX151" s="22"/>
      <c r="CF151" s="22"/>
      <c r="CG151" s="24"/>
      <c r="CH151" s="24"/>
      <c r="CI151" s="24"/>
      <c r="CJ151" s="24"/>
      <c r="CK151" s="24"/>
      <c r="CL151" s="24"/>
    </row>
    <row r="152" spans="1:93" ht="12" customHeight="1">
      <c r="A152" s="178"/>
      <c r="B152" s="16"/>
      <c r="J152" s="87"/>
      <c r="S152" s="66" t="str">
        <f>IF(Z151="","",CONCATENATE(VLOOKUP(Z148,NP,18,FALSE)," pts - ",VLOOKUP(Z148,NP,21,FALSE)))</f>
        <v/>
      </c>
      <c r="T152" s="66"/>
      <c r="U152" s="108"/>
      <c r="V152" s="66"/>
      <c r="W152" s="66"/>
      <c r="X152" s="108"/>
      <c r="Y152" s="66"/>
      <c r="Z152" s="132">
        <f>AI149</f>
        <v>34</v>
      </c>
      <c r="AA152" s="18"/>
      <c r="AB152" s="18"/>
      <c r="AC152" s="99"/>
      <c r="AD152" s="18"/>
      <c r="AE152" s="18"/>
      <c r="AF152" s="99"/>
      <c r="AG152" s="18"/>
      <c r="AH152" s="18"/>
      <c r="AP152" s="32"/>
      <c r="AQ152" s="40"/>
      <c r="AR152" s="11"/>
      <c r="AS152" s="23"/>
      <c r="AT152" s="24"/>
      <c r="AU152" s="98"/>
      <c r="AV152" s="24"/>
      <c r="AW152" s="24"/>
      <c r="AX152" s="98"/>
      <c r="BA152" s="39"/>
      <c r="BH152" s="18"/>
      <c r="BI152" s="18"/>
      <c r="BJ152" s="18"/>
      <c r="BK152" s="99"/>
      <c r="BL152" s="18"/>
      <c r="BM152" s="18"/>
      <c r="BN152" s="99"/>
      <c r="BO152" s="18"/>
      <c r="BP152" s="136">
        <f>BG149</f>
        <v>42</v>
      </c>
      <c r="BQ152" s="27" t="str">
        <f>IF(BP151="","",CONCATENATE(VLOOKUP(BP148,NP,18,FALSE)," pts - ",VLOOKUP(BP148,NP,21,FALSE)))</f>
        <v/>
      </c>
      <c r="BR152" s="27"/>
      <c r="BS152" s="97"/>
      <c r="BT152" s="27"/>
      <c r="BU152" s="27"/>
      <c r="BV152" s="97"/>
      <c r="BW152" s="27"/>
      <c r="CF152" s="26"/>
      <c r="CG152" s="23"/>
      <c r="CH152" s="23"/>
      <c r="CI152" s="23"/>
      <c r="CJ152" s="23"/>
      <c r="CK152" s="23"/>
      <c r="CL152" s="23"/>
      <c r="CM152" s="18"/>
      <c r="CN152" s="178"/>
    </row>
    <row r="153" spans="1:93" ht="12" customHeight="1">
      <c r="A153" s="181"/>
      <c r="B153" s="16"/>
      <c r="J153" s="87"/>
      <c r="S153" s="64" t="str">
        <f>IF(Z151="","",CONCATENATE(IF(VLOOKUP(AH151,NP,23,FALSE)="","",IF(VLOOKUP(AH151,NP,12,FALSE)=1,VLOOKUP(AH151,NP,23,FALSE),-VLOOKUP(AH151,NP,23,FALSE))),IF(VLOOKUP(AH151,NP,24,FALSE)="","",CONCATENATE(" / ",IF(VLOOKUP(AH151,NP,12,FALSE)=1,VLOOKUP(AH151,NP,24,FALSE),-VLOOKUP(AH151,NP,24,FALSE)))),IF(VLOOKUP(AH151,NP,25,FALSE)="","",CONCATENATE(" / ",IF(VLOOKUP(AH151,NP,12,FALSE)=1,VLOOKUP(AH151,NP,25,FALSE),-VLOOKUP(AH151,NP,25,FALSE)))),IF(VLOOKUP(AH151,NP,26,FALSE)="","",CONCATENATE(" / ",IF(VLOOKUP(AH151,NP,12,FALSE)=1,VLOOKUP(AH151,NP,26,FALSE),-VLOOKUP(AH151,NP,26,FALSE)))),IF(VLOOKUP(AH151,NP,27,FALSE)="","",CONCATENATE(" / ",IF(VLOOKUP(AH151,NP,12,FALSE)=1,VLOOKUP(AH151,NP,27,FALSE),-VLOOKUP(AH151,NP,27,FALSE)))),IF(VLOOKUP(AH151,NP,28)="","",CONCATENATE(" / ",IF(VLOOKUP(AH151,NP,12)=1,VLOOKUP(AH151,NP,28),-VLOOKUP(AH151,NP,28)))),IF(VLOOKUP(AH151,NP,29)="","",CONCATENATE(" / ",IF(VLOOKUP(AH151,NP,12)=1,VLOOKUP(AH151,NP,29),-VLOOKUP(AH151,NP,29))))))</f>
        <v/>
      </c>
      <c r="T153" s="64"/>
      <c r="U153" s="107"/>
      <c r="V153" s="64"/>
      <c r="W153" s="64"/>
      <c r="X153" s="107"/>
      <c r="Y153" s="64"/>
      <c r="Z153" s="74"/>
      <c r="AA153" s="20" t="str">
        <f>IF(AH153="","",IF(VLOOKUP(AP45,NP,12,FALSE)=0,CONCATENATE(VLOOKUP(AP45,NP,5,FALSE),"  ",VLOOKUP(AP45,NP,6,FALSE)),IF(VLOOKUP(AP45,NP,22,FALSE)=0,CONCATENATE(VLOOKUP(AP45,NP,15,FALSE),"  ",VLOOKUP(AP45,NP,16,FALSE)),"")))</f>
        <v/>
      </c>
      <c r="AB153" s="20"/>
      <c r="AC153" s="92"/>
      <c r="AD153" s="20"/>
      <c r="AE153" s="20"/>
      <c r="AF153" s="92"/>
      <c r="AG153" s="20"/>
      <c r="AH153" s="84" t="str">
        <f>IF(AND(VLOOKUP(AP45,NP,12,FALSE)=0,VLOOKUP(AP45,NP,22,FALSE)=0),"",IF(VLOOKUP(AP45,NP,12,FALSE)=0,VLOOKUP(AP45,NP,4,FALSE),IF(VLOOKUP(AP45,NP,22,FALSE)=0,VLOOKUP(AP45,NP,14,FALSE),"")))</f>
        <v/>
      </c>
      <c r="AI153" s="164">
        <f>AP49</f>
        <v>63</v>
      </c>
      <c r="AJ153" s="34"/>
      <c r="AK153" s="94"/>
      <c r="AL153" s="34"/>
      <c r="AM153" s="34"/>
      <c r="AN153" s="94"/>
      <c r="AO153" s="34"/>
      <c r="AP153" s="32"/>
      <c r="AQ153" s="40"/>
      <c r="AR153" s="11"/>
      <c r="AS153" s="23"/>
      <c r="AT153" s="23"/>
      <c r="AU153" s="93"/>
      <c r="AV153" s="23"/>
      <c r="AW153" s="23"/>
      <c r="AX153" s="93"/>
      <c r="AY153" s="18"/>
      <c r="BA153" s="65"/>
      <c r="BB153" s="62"/>
      <c r="BC153" s="106"/>
      <c r="BD153" s="62"/>
      <c r="BE153" s="62"/>
      <c r="BF153" s="106"/>
      <c r="BG153" s="109">
        <f>AZ41</f>
        <v>55</v>
      </c>
      <c r="BH153" s="84" t="str">
        <f>IF(AND(VLOOKUP(AZ45,NP,12,FALSE)=0,VLOOKUP(AZ45,NP,22,FALSE)=0),"",IF(VLOOKUP(AZ45,NP,12,FALSE)=0,VLOOKUP(AZ45,NP,4,FALSE),IF(VLOOKUP(AZ45,NP,22,FALSE)=0,VLOOKUP(AZ45,NP,14,FALSE),"")))</f>
        <v/>
      </c>
      <c r="BI153" s="20" t="str">
        <f>IF(BH153="","",IF(VLOOKUP(AZ45,NP,12,FALSE)=0,CONCATENATE(VLOOKUP(AZ45,NP,5,FALSE),"  ",VLOOKUP(AZ45,NP,6,FALSE)),IF(VLOOKUP(AZ45,NP,22,FALSE)=0,CONCATENATE(VLOOKUP(AZ45,NP,15,FALSE),"  ",VLOOKUP(AZ45,NP,16,FALSE)),"")))</f>
        <v/>
      </c>
      <c r="BJ153" s="20"/>
      <c r="BK153" s="92"/>
      <c r="BL153" s="20"/>
      <c r="BM153" s="20"/>
      <c r="BN153" s="92"/>
      <c r="BO153" s="20"/>
      <c r="BP153" s="26"/>
      <c r="BQ153" s="21" t="str">
        <f>IF(BP151="","",CONCATENATE(IF(VLOOKUP(BH151,NP,23,FALSE)="","",IF(VLOOKUP(BH151,NP,12,FALSE)=1,VLOOKUP(BH151,NP,23,FALSE),-VLOOKUP(BH151,NP,23,FALSE))),IF(VLOOKUP(BH151,NP,24,FALSE)="","",CONCATENATE(" / ",IF(VLOOKUP(BH151,NP,12,FALSE)=1,VLOOKUP(BH151,NP,24,FALSE),-VLOOKUP(BH151,NP,24,FALSE)))),IF(VLOOKUP(BH151,NP,25,FALSE)="","",CONCATENATE(" / ",IF(VLOOKUP(BH151,NP,12,FALSE)=1,VLOOKUP(BH151,NP,25,FALSE),-VLOOKUP(BH151,NP,25,FALSE)))),IF(VLOOKUP(BH151,NP,26,FALSE)="","",CONCATENATE(" / ",IF(VLOOKUP(BH151,NP,12,FALSE)=1,VLOOKUP(BH151,NP,26,FALSE),-VLOOKUP(BH151,NP,26,FALSE)))),IF(VLOOKUP(BH151,NP,27,FALSE)="","",CONCATENATE(" / ",IF(VLOOKUP(BH151,NP,12,FALSE)=1,VLOOKUP(BH151,NP,27,FALSE),-VLOOKUP(BH151,NP,27,FALSE)))),IF(VLOOKUP(BH151,NP,28)="","",CONCATENATE(" / ",IF(VLOOKUP(BH151,NP,12)=1,VLOOKUP(BH151,NP,28),-VLOOKUP(BH151,NP,28)))),IF(VLOOKUP(BH151,NP,29)="","",CONCATENATE(" / ",IF(VLOOKUP(BH151,NP,12)=1,VLOOKUP(BH151,NP,29),-VLOOKUP(BH151,NP,29))))))</f>
        <v/>
      </c>
      <c r="BR153" s="21"/>
      <c r="BS153" s="17"/>
      <c r="BT153" s="21"/>
      <c r="BU153" s="21"/>
      <c r="BV153" s="17"/>
      <c r="BW153" s="21"/>
      <c r="CF153" s="26"/>
      <c r="CG153" s="24"/>
      <c r="CH153" s="24"/>
      <c r="CI153" s="24"/>
      <c r="CJ153" s="24"/>
      <c r="CK153" s="24"/>
      <c r="CL153" s="24"/>
    </row>
    <row r="154" spans="1:93" ht="12" customHeight="1">
      <c r="A154" s="176">
        <f>A137+1</f>
        <v>121</v>
      </c>
      <c r="B154" s="50" t="s">
        <v>110</v>
      </c>
      <c r="C154" s="20" t="str">
        <f>IF(J154="","",IF(VLOOKUP(R154,NP,12,FALSE)=1,CONCATENATE(VLOOKUP(R154,NP,5,FALSE),"  ",VLOOKUP(R154,NP,6,FALSE)),IF(VLOOKUP(R154,NP,22,FALSE)=1,CONCATENATE(VLOOKUP(R154,NP,15,FALSE),"  ",VLOOKUP(R154,NP,16,FALSE)),"")))</f>
        <v/>
      </c>
      <c r="D154" s="20"/>
      <c r="E154" s="20"/>
      <c r="F154" s="20"/>
      <c r="G154" s="20"/>
      <c r="H154" s="20"/>
      <c r="I154" s="20"/>
      <c r="J154" s="82" t="str">
        <f>IF(VLOOKUP(R154,NP,12,FALSE)=1,VLOOKUP(R154,NP,4,FALSE),IF(VLOOKUP(R154,NP,22,FALSE)=1,VLOOKUP(R154,NP,14,FALSE),""))</f>
        <v/>
      </c>
      <c r="K154" s="125" t="s">
        <v>67</v>
      </c>
      <c r="L154" s="125"/>
      <c r="M154" s="126" t="str">
        <f>IF(VLOOKUP(R154,NP,32,FALSE)="","",IF(VLOOKUP(R154,NP,32,FALSE)=0,"",VLOOKUP(R154,NP,32,FALSE)))</f>
        <v/>
      </c>
      <c r="N154" s="127" t="str">
        <f>IF(VLOOKUP(R154,NP,33,FALSE)="","",IF(VLOOKUP(R154,NP,34,FALSE)=2,"",VLOOKUP(R154,NP,34,FALSE)))</f>
        <v/>
      </c>
      <c r="O154" s="127"/>
      <c r="P154" s="128" t="str">
        <f>IF(VLOOKUP(R154,NP,33,FALSE)="","",IF(VLOOKUP(R154,NP,33,FALSE)=0,"",VLOOKUP(R154,NP,33,FALSE)))</f>
        <v/>
      </c>
      <c r="Q154" s="137"/>
      <c r="R154" s="139">
        <f>R133+1</f>
        <v>445</v>
      </c>
      <c r="S154" s="58"/>
      <c r="T154" s="58"/>
      <c r="U154" s="104"/>
      <c r="V154" s="58"/>
      <c r="W154" s="58"/>
      <c r="X154" s="104"/>
      <c r="Y154" s="58"/>
      <c r="Z154" s="56"/>
      <c r="AA154" s="64" t="str">
        <f>IF(AH153="","",IF(VLOOKUP(AP45,NP,12,FALSE)=0,CONCATENATE(VLOOKUP(AP45,NP,8,FALSE)," pts - ",VLOOKUP(AP45,NP,11,FALSE)),IF(VLOOKUP(AP45,NP,22,FALSE)=0,CONCATENATE(VLOOKUP(AP45,NP,18,FALSE)," pts - ",VLOOKUP(AP45,NP,21,FALSE)),"")))</f>
        <v/>
      </c>
      <c r="AB154" s="64"/>
      <c r="AC154" s="107"/>
      <c r="AD154" s="64"/>
      <c r="AE154" s="64"/>
      <c r="AF154" s="107"/>
      <c r="AG154" s="64"/>
      <c r="AH154" s="18"/>
      <c r="AP154" s="32"/>
      <c r="AQ154" s="40"/>
      <c r="AR154" s="11"/>
      <c r="AS154" s="23"/>
      <c r="AT154" s="24"/>
      <c r="AU154" s="98"/>
      <c r="AV154" s="24"/>
      <c r="AW154" s="24"/>
      <c r="AX154" s="98"/>
      <c r="BA154" s="39"/>
      <c r="BH154" s="18"/>
      <c r="BI154" s="21" t="str">
        <f>IF(BH153="","",IF(VLOOKUP(AZ45,NP,12,FALSE)=0,CONCATENATE(VLOOKUP(AZ45,NP,8,FALSE)," pts - ",VLOOKUP(AZ45,NP,11,FALSE)),IF(VLOOKUP(AZ45,NP,22,FALSE)=0,CONCATENATE(VLOOKUP(AZ45,NP,18,FALSE)," pts - ",VLOOKUP(AZ45,NP,21,FALSE)),"")))</f>
        <v/>
      </c>
      <c r="BJ154" s="21"/>
      <c r="BK154" s="17"/>
      <c r="BL154" s="21"/>
      <c r="BM154" s="21"/>
      <c r="BN154" s="17"/>
      <c r="BO154" s="21"/>
      <c r="BP154" s="56"/>
      <c r="BQ154" s="58"/>
      <c r="BR154" s="58"/>
      <c r="BS154" s="104"/>
      <c r="BT154" s="58"/>
      <c r="BU154" s="58"/>
      <c r="BV154" s="104"/>
      <c r="BW154" s="58"/>
      <c r="BX154" s="139">
        <f>BX133+1</f>
        <v>437</v>
      </c>
      <c r="BY154" s="125" t="s">
        <v>67</v>
      </c>
      <c r="BZ154" s="125"/>
      <c r="CA154" s="126" t="str">
        <f>IF(VLOOKUP(BX154,NP,32,FALSE)="","",IF(VLOOKUP(BX154,NP,32,FALSE)=0,"",VLOOKUP(BX154,NP,32,FALSE)))</f>
        <v/>
      </c>
      <c r="CB154" s="127" t="str">
        <f>IF(VLOOKUP(BX154,NP,33,FALSE)="","",IF(VLOOKUP(BX154,NP,34,FALSE)=2,"",VLOOKUP(BX154,NP,34,FALSE)))</f>
        <v/>
      </c>
      <c r="CC154" s="127"/>
      <c r="CD154" s="128" t="str">
        <f>IF(VLOOKUP(BX154,NP,33,FALSE)="","",IF(VLOOKUP(BX154,NP,33,FALSE)=0,"",VLOOKUP(BX154,NP,33,FALSE)))</f>
        <v/>
      </c>
      <c r="CE154" s="137"/>
      <c r="CF154" s="83" t="str">
        <f>IF(VLOOKUP(BX154,NP,12,FALSE)=1,VLOOKUP(BX154,NP,4,FALSE),IF(VLOOKUP(BX154,NP,22,FALSE)=1,VLOOKUP(BX154,NP,14,FALSE),""))</f>
        <v/>
      </c>
      <c r="CG154" s="20" t="str">
        <f>IF(CF154="","",IF(VLOOKUP(BX154,NP,12,FALSE)=1,CONCATENATE(VLOOKUP(BX154,NP,5,FALSE),"  ",VLOOKUP(BX154,NP,6,FALSE)),IF(VLOOKUP(BX154,NP,22,FALSE)=1,CONCATENATE(VLOOKUP(BX154,NP,15,FALSE),"  ",VLOOKUP(BX154,NP,16,FALSE)),"")))</f>
        <v/>
      </c>
      <c r="CH154" s="20"/>
      <c r="CI154" s="20"/>
      <c r="CJ154" s="20"/>
      <c r="CK154" s="20"/>
      <c r="CL154" s="20"/>
      <c r="CM154" s="20"/>
      <c r="CN154" s="176">
        <f>CN137+1</f>
        <v>105</v>
      </c>
      <c r="CO154" s="50" t="s">
        <v>110</v>
      </c>
    </row>
    <row r="155" spans="1:93" ht="12" customHeight="1">
      <c r="A155" s="179"/>
      <c r="B155" s="16"/>
      <c r="C155" s="64" t="str">
        <f>IF(J154="","",IF(VLOOKUP(R154,NP,12,FALSE)=1,CONCATENATE(VLOOKUP(R154,NP,8,FALSE)," pts - ",VLOOKUP(R154,NP,11,FALSE)),IF(VLOOKUP(R154,NP,22,FALSE)=1,CONCATENATE(VLOOKUP(R154,NP,18,FALSE)," pts - ",VLOOKUP(R154,NP,21,FALSE)),"")))</f>
        <v/>
      </c>
      <c r="D155" s="64"/>
      <c r="E155" s="64"/>
      <c r="F155" s="64"/>
      <c r="G155" s="64"/>
      <c r="H155" s="64"/>
      <c r="I155" s="64"/>
      <c r="J155" s="87"/>
      <c r="S155" s="18"/>
      <c r="T155" s="18"/>
      <c r="U155" s="99"/>
      <c r="V155" s="18"/>
      <c r="W155" s="18"/>
      <c r="X155" s="99"/>
      <c r="Y155" s="18"/>
      <c r="Z155" s="11"/>
      <c r="AA155" s="20" t="str">
        <f>IF(AH155="","",IF(VLOOKUP(AP57,NP,12,FALSE)=0,CONCATENATE(VLOOKUP(AP57,NP,5,FALSE),"  ",VLOOKUP(AP57,NP,6,FALSE)),IF(VLOOKUP(AP57,NP,22,FALSE)=0,CONCATENATE(VLOOKUP(AP57,NP,15,FALSE),"  ",VLOOKUP(AP57,NP,16,FALSE)),"")))</f>
        <v/>
      </c>
      <c r="AB155" s="20"/>
      <c r="AC155" s="92"/>
      <c r="AD155" s="20"/>
      <c r="AE155" s="20"/>
      <c r="AF155" s="92"/>
      <c r="AG155" s="20"/>
      <c r="AH155" s="84" t="str">
        <f>IF(AND(VLOOKUP(AP57,NP,12,FALSE)=0,VLOOKUP(AP57,NP,22,FALSE)=0),"",IF(VLOOKUP(AP57,NP,12,FALSE)=0,VLOOKUP(AP57,NP,4,FALSE),IF(VLOOKUP(AP57,NP,22,FALSE)=0,VLOOKUP(AP57,NP,14,FALSE),"")))</f>
        <v/>
      </c>
      <c r="AI155" s="164">
        <f>AP53</f>
        <v>66</v>
      </c>
      <c r="AJ155" s="34"/>
      <c r="AK155" s="94"/>
      <c r="AL155" s="34"/>
      <c r="AM155" s="34"/>
      <c r="AN155" s="94"/>
      <c r="AO155" s="34"/>
      <c r="AP155" s="32"/>
      <c r="AQ155" s="40"/>
      <c r="AR155" s="11"/>
      <c r="AS155" s="23"/>
      <c r="AT155" s="15"/>
      <c r="AU155" s="15"/>
      <c r="AV155" s="15"/>
      <c r="AW155" s="15"/>
      <c r="AX155" s="15"/>
      <c r="AZ155" s="11"/>
      <c r="BA155" s="33"/>
      <c r="BB155" s="34"/>
      <c r="BC155" s="94"/>
      <c r="BD155" s="34"/>
      <c r="BE155" s="34"/>
      <c r="BF155" s="94"/>
      <c r="BG155" s="109">
        <f>AZ61</f>
        <v>74</v>
      </c>
      <c r="BH155" s="84" t="str">
        <f>IF(AND(VLOOKUP(AZ57,NP,12,FALSE)=0,VLOOKUP(AZ57,NP,22,FALSE)=0),"",IF(VLOOKUP(AZ57,NP,12,FALSE)=0,VLOOKUP(AZ57,NP,4,FALSE),IF(VLOOKUP(AZ57,NP,22,FALSE)=0,VLOOKUP(AZ57,NP,14,FALSE),"")))</f>
        <v/>
      </c>
      <c r="BI155" s="20" t="str">
        <f>IF(BH155="","",IF(VLOOKUP(AZ57,NP,12,FALSE)=0,CONCATENATE(VLOOKUP(AZ57,NP,5,FALSE),"  ",VLOOKUP(AZ57,NP,6,FALSE)),IF(VLOOKUP(AZ57,NP,22,FALSE)=0,CONCATENATE(VLOOKUP(AZ57,NP,15,FALSE),"  ",VLOOKUP(AZ57,NP,16,FALSE)),"")))</f>
        <v/>
      </c>
      <c r="BJ155" s="20"/>
      <c r="BK155" s="92"/>
      <c r="BL155" s="20"/>
      <c r="BM155" s="20"/>
      <c r="BN155" s="92"/>
      <c r="BO155" s="20"/>
      <c r="BP155" s="11"/>
      <c r="BQ155" s="18"/>
      <c r="BR155" s="18"/>
      <c r="BS155" s="99"/>
      <c r="BT155" s="18"/>
      <c r="BU155" s="18"/>
      <c r="BV155" s="99"/>
      <c r="BW155" s="18"/>
      <c r="CF155" s="25"/>
      <c r="CG155" s="64" t="str">
        <f>IF(CF154="","",IF(VLOOKUP(BX154,NP,12,FALSE)=1,CONCATENATE(VLOOKUP(BX154,NP,8,FALSE)," pts - ",VLOOKUP(BX154,NP,11,FALSE)),IF(VLOOKUP(BX154,NP,22,FALSE)=1,CONCATENATE(VLOOKUP(BX154,NP,18,FALSE)," pts - ",VLOOKUP(BX154,NP,21,FALSE)),"")))</f>
        <v/>
      </c>
      <c r="CH155" s="64"/>
      <c r="CI155" s="64"/>
      <c r="CJ155" s="64"/>
      <c r="CK155" s="64"/>
      <c r="CL155" s="64"/>
      <c r="CM155" s="64"/>
      <c r="CN155" s="179"/>
    </row>
    <row r="156" spans="1:93" ht="12" customHeight="1">
      <c r="A156" s="179"/>
      <c r="B156" s="16"/>
      <c r="C156" s="64" t="str">
        <f>IF(J154="","",CONCATENATE(IF(VLOOKUP(R154,NP,23,FALSE)="","",IF(VLOOKUP(R154,NP,12,FALSE)=1,VLOOKUP(R154,NP,23,FALSE),-VLOOKUP(R154,NP,23,FALSE))),IF(VLOOKUP(R154,NP,24,FALSE)="","",CONCATENATE(" / ",IF(VLOOKUP(R154,NP,12,FALSE)=1,VLOOKUP(R154,NP,24,FALSE),-VLOOKUP(R154,NP,24,FALSE)))),IF(VLOOKUP(R154,NP,25,FALSE)="","",CONCATENATE(" / ",IF(VLOOKUP(R154,NP,12,FALSE)=1,VLOOKUP(R154,NP,25,FALSE),-VLOOKUP(R154,NP,25,FALSE)))),IF(VLOOKUP(R154,NP,26,FALSE)="","",CONCATENATE(" / ",IF(VLOOKUP(R154,NP,12,FALSE)=1,VLOOKUP(R154,NP,26,FALSE),-VLOOKUP(R154,NP,26,FALSE)))),IF(VLOOKUP(R154,NP,27,FALSE)="","",CONCATENATE(" / ",IF(VLOOKUP(R154,NP,12,FALSE)=1,VLOOKUP(R154,NP,27,FALSE),-VLOOKUP(R154,NP,27,FALSE)))),IF(VLOOKUP(R154,NP,28)="","",CONCATENATE(" / ",IF(VLOOKUP(R154,NP,12)=1,VLOOKUP(R154,NP,28),-VLOOKUP(R154,NP,28)))),IF(VLOOKUP(R154,NP,29)="","",CONCATENATE(" / ",IF(VLOOKUP(R154,NP,12)=1,VLOOKUP(R154,NP,29),-VLOOKUP(R154,NP,29))))))</f>
        <v/>
      </c>
      <c r="D156" s="64"/>
      <c r="E156" s="64"/>
      <c r="F156" s="64"/>
      <c r="G156" s="64"/>
      <c r="H156" s="64"/>
      <c r="I156" s="64"/>
      <c r="J156" s="87"/>
      <c r="S156" s="120"/>
      <c r="T156" s="121"/>
      <c r="U156" s="122"/>
      <c r="V156" s="121"/>
      <c r="W156" s="121"/>
      <c r="X156" s="122"/>
      <c r="Y156" s="4"/>
      <c r="Z156" s="132">
        <f>AI159</f>
        <v>95</v>
      </c>
      <c r="AA156" s="64" t="str">
        <f>IF(AH155="","",IF(VLOOKUP(AP57,NP,12,FALSE)=0,CONCATENATE(VLOOKUP(AP57,NP,8,FALSE)," pts - ",VLOOKUP(AP57,NP,11,FALSE)),IF(VLOOKUP(AP57,NP,22,FALSE)=0,CONCATENATE(VLOOKUP(AP57,NP,18,FALSE)," pts - ",VLOOKUP(AP57,NP,21,FALSE)),"")))</f>
        <v/>
      </c>
      <c r="AB156" s="64"/>
      <c r="AC156" s="107"/>
      <c r="AD156" s="64"/>
      <c r="AE156" s="64"/>
      <c r="AF156" s="107"/>
      <c r="AG156" s="64"/>
      <c r="AH156" s="18"/>
      <c r="AP156" s="32"/>
      <c r="AR156" s="11"/>
      <c r="AS156" s="23"/>
      <c r="AT156" s="18"/>
      <c r="AU156" s="99"/>
      <c r="AV156" s="18"/>
      <c r="AW156" s="18"/>
      <c r="AX156" s="99"/>
      <c r="AZ156" s="18"/>
      <c r="BA156" s="45"/>
      <c r="BB156" s="24"/>
      <c r="BC156" s="98"/>
      <c r="BD156" s="24"/>
      <c r="BE156" s="24"/>
      <c r="BF156" s="98"/>
      <c r="BH156" s="18"/>
      <c r="BI156" s="21" t="str">
        <f>IF(BH155="","",IF(VLOOKUP(AZ57,NP,12,FALSE)=0,CONCATENATE(VLOOKUP(AZ57,NP,8,FALSE)," pts - ",VLOOKUP(AZ57,NP,11,FALSE)),IF(VLOOKUP(AZ57,NP,22,FALSE)=0,CONCATENATE(VLOOKUP(AZ57,NP,18,FALSE)," pts - ",VLOOKUP(AZ57,NP,21,FALSE)),"")))</f>
        <v/>
      </c>
      <c r="BJ156" s="21"/>
      <c r="BK156" s="17"/>
      <c r="BL156" s="21"/>
      <c r="BM156" s="21"/>
      <c r="BN156" s="17"/>
      <c r="BO156" s="21"/>
      <c r="BP156" s="136">
        <f>BG159</f>
        <v>87</v>
      </c>
      <c r="BQ156" s="120"/>
      <c r="BR156" s="121"/>
      <c r="BS156" s="122"/>
      <c r="BT156" s="121"/>
      <c r="BU156" s="121"/>
      <c r="BV156" s="122"/>
      <c r="BW156" s="4"/>
      <c r="CF156" s="26"/>
      <c r="CG156" s="64" t="str">
        <f>IF(CF154="","",CONCATENATE(IF(VLOOKUP(BX154,NP,23,FALSE)="","",IF(VLOOKUP(BX154,NP,12,FALSE)=1,VLOOKUP(BX154,NP,23,FALSE),-VLOOKUP(BX154,NP,23,FALSE))),IF(VLOOKUP(BX154,NP,24,FALSE)="","",CONCATENATE(" / ",IF(VLOOKUP(BX154,NP,12,FALSE)=1,VLOOKUP(BX154,NP,24,FALSE),-VLOOKUP(BX154,NP,24,FALSE)))),IF(VLOOKUP(BX154,NP,25,FALSE)="","",CONCATENATE(" / ",IF(VLOOKUP(BX154,NP,12,FALSE)=1,VLOOKUP(BX154,NP,25,FALSE),-VLOOKUP(BX154,NP,25,FALSE)))),IF(VLOOKUP(BX154,NP,26,FALSE)="","",CONCATENATE(" / ",IF(VLOOKUP(BX154,NP,12,FALSE)=1,VLOOKUP(BX154,NP,26,FALSE),-VLOOKUP(BX154,NP,26,FALSE)))),IF(VLOOKUP(BX154,NP,27,FALSE)="","",CONCATENATE(" / ",IF(VLOOKUP(BX154,NP,12,FALSE)=1,VLOOKUP(BX154,NP,27,FALSE),-VLOOKUP(BX154,NP,27,FALSE)))),IF(VLOOKUP(BX154,NP,28)="","",CONCATENATE(" / ",IF(VLOOKUP(BX154,NP,12)=1,VLOOKUP(BX154,NP,28),-VLOOKUP(BX154,NP,28)))),IF(VLOOKUP(BX154,NP,29)="","",CONCATENATE(" / ",IF(VLOOKUP(BX154,NP,12)=1,VLOOKUP(BX154,NP,29),-VLOOKUP(BX154,NP,29))))))</f>
        <v/>
      </c>
      <c r="CH156" s="64"/>
      <c r="CI156" s="64"/>
      <c r="CJ156" s="64"/>
      <c r="CK156" s="64"/>
      <c r="CL156" s="64"/>
      <c r="CM156" s="64"/>
      <c r="CN156" s="179"/>
    </row>
    <row r="157" spans="1:93" ht="12" customHeight="1">
      <c r="A157" s="181"/>
      <c r="B157" s="16"/>
      <c r="J157" s="87"/>
      <c r="S157" s="20" t="str">
        <f>IF(Z157="","",CONCATENATE(VLOOKUP(Z160,NP,5,FALSE),"  ",VLOOKUP(Z160,NP,6,FALSE)))</f>
        <v/>
      </c>
      <c r="T157" s="20"/>
      <c r="U157" s="92"/>
      <c r="V157" s="20"/>
      <c r="W157" s="20"/>
      <c r="X157" s="92"/>
      <c r="Y157" s="20"/>
      <c r="Z157" s="90" t="str">
        <f>IF(VLOOKUP(Z160,NP,4,FALSE)=0,"",VLOOKUP(Z160,NP,4,FALSE))</f>
        <v/>
      </c>
      <c r="AA157" s="125" t="s">
        <v>67</v>
      </c>
      <c r="AB157" s="125"/>
      <c r="AC157" s="126" t="str">
        <f>IF(VLOOKUP(AH157,NP,32,FALSE)="","",IF(VLOOKUP(AH157,NP,32,FALSE)=0,"",VLOOKUP(AH157,NP,32,FALSE)))</f>
        <v/>
      </c>
      <c r="AD157" s="127" t="str">
        <f>IF(VLOOKUP(AH157,NP,33,FALSE)="","",IF(VLOOKUP(AH157,NP,34,FALSE)=2,"",VLOOKUP(AH157,NP,34,FALSE)))</f>
        <v/>
      </c>
      <c r="AE157" s="127"/>
      <c r="AF157" s="128" t="str">
        <f>IF(VLOOKUP(AH157,NP,33,FALSE)="","",IF(VLOOKUP(AH157,NP,33,FALSE)=0,"",VLOOKUP(AH157,NP,33,FALSE)))</f>
        <v/>
      </c>
      <c r="AG157" s="137"/>
      <c r="AH157" s="139">
        <f>AH151+1</f>
        <v>415</v>
      </c>
      <c r="AP157" s="32"/>
      <c r="AR157" s="11"/>
      <c r="AS157" s="23"/>
      <c r="AT157" s="23"/>
      <c r="AU157" s="93"/>
      <c r="AV157" s="23"/>
      <c r="AW157" s="23"/>
      <c r="AX157" s="93"/>
      <c r="AY157" s="18"/>
      <c r="AZ157" s="11"/>
      <c r="BA157" s="46"/>
      <c r="BB157" s="28"/>
      <c r="BC157" s="15"/>
      <c r="BD157" s="28"/>
      <c r="BE157" s="28"/>
      <c r="BF157" s="15"/>
      <c r="BH157" s="139">
        <f>BH151+1</f>
        <v>407</v>
      </c>
      <c r="BI157" s="125" t="s">
        <v>67</v>
      </c>
      <c r="BJ157" s="125"/>
      <c r="BK157" s="126" t="str">
        <f>IF(VLOOKUP(BH157,NP,32,FALSE)="","",IF(VLOOKUP(BH157,NP,32,FALSE)=0,"",VLOOKUP(BH157,NP,32,FALSE)))</f>
        <v/>
      </c>
      <c r="BL157" s="127" t="str">
        <f>IF(VLOOKUP(BH157,NP,33,FALSE)="","",IF(VLOOKUP(BH157,NP,34,FALSE)=2,"",VLOOKUP(BH157,NP,34,FALSE)))</f>
        <v/>
      </c>
      <c r="BM157" s="127"/>
      <c r="BN157" s="128" t="str">
        <f>IF(VLOOKUP(BH157,NP,33,FALSE)="","",IF(VLOOKUP(BH157,NP,33,FALSE)=0,"",VLOOKUP(BH157,NP,33,FALSE)))</f>
        <v/>
      </c>
      <c r="BO157" s="137"/>
      <c r="BP157" s="83" t="str">
        <f>IF(VLOOKUP(BP160,NP,4,FALSE)=0,"",VLOOKUP(BP160,NP,4,FALSE))</f>
        <v/>
      </c>
      <c r="BQ157" s="20" t="str">
        <f>IF(BP157="","",CONCATENATE(VLOOKUP(BP160,NP,5,FALSE),"  ",VLOOKUP(BP160,NP,6,FALSE)))</f>
        <v/>
      </c>
      <c r="BR157" s="20"/>
      <c r="BS157" s="92"/>
      <c r="BT157" s="20"/>
      <c r="BU157" s="20"/>
      <c r="BV157" s="92"/>
      <c r="BW157" s="20"/>
      <c r="CF157" s="22"/>
    </row>
    <row r="158" spans="1:93" ht="12" customHeight="1">
      <c r="A158" s="181"/>
      <c r="B158" s="16"/>
      <c r="J158" s="87"/>
      <c r="R158" s="80"/>
      <c r="S158" s="64" t="str">
        <f>IF(Z157="","",CONCATENATE(VLOOKUP(Z160,NP,8,FALSE)," pts - ",VLOOKUP(Z160,NP,11,FALSE)))</f>
        <v/>
      </c>
      <c r="T158" s="64"/>
      <c r="U158" s="107"/>
      <c r="V158" s="64"/>
      <c r="W158" s="64"/>
      <c r="X158" s="107"/>
      <c r="Y158" s="64"/>
      <c r="Z158" s="72"/>
      <c r="AA158" s="18"/>
      <c r="AB158" s="18"/>
      <c r="AC158" s="99"/>
      <c r="AD158" s="18"/>
      <c r="AE158" s="18"/>
      <c r="AF158" s="99"/>
      <c r="AG158" s="18"/>
      <c r="AH158" s="18"/>
      <c r="AP158" s="32"/>
      <c r="AR158" s="11"/>
      <c r="AS158" s="23"/>
      <c r="AT158" s="24"/>
      <c r="AU158" s="98"/>
      <c r="AV158" s="24"/>
      <c r="AW158" s="24"/>
      <c r="AX158" s="98"/>
      <c r="AZ158" s="11"/>
      <c r="BA158" s="165"/>
      <c r="BB158" s="15"/>
      <c r="BC158" s="15"/>
      <c r="BD158" s="15"/>
      <c r="BE158" s="15"/>
      <c r="BF158" s="15"/>
      <c r="BH158" s="18"/>
      <c r="BI158" s="18"/>
      <c r="BJ158" s="18"/>
      <c r="BK158" s="99"/>
      <c r="BL158" s="18"/>
      <c r="BM158" s="18"/>
      <c r="BN158" s="99"/>
      <c r="BO158" s="18"/>
      <c r="BP158" s="25"/>
      <c r="BQ158" s="21" t="str">
        <f>IF(BP157="","",CONCATENATE(VLOOKUP(BP160,NP,8,FALSE)," pts - ",VLOOKUP(BP160,NP,11,FALSE)))</f>
        <v/>
      </c>
      <c r="BR158" s="21"/>
      <c r="BS158" s="17"/>
      <c r="BT158" s="21"/>
      <c r="BU158" s="21"/>
      <c r="BV158" s="17"/>
      <c r="BW158" s="21"/>
      <c r="BX158" s="22"/>
      <c r="CF158" s="22"/>
    </row>
    <row r="159" spans="1:93" ht="12" customHeight="1">
      <c r="A159" s="181"/>
      <c r="B159" s="16"/>
      <c r="J159" s="87"/>
      <c r="K159" s="24"/>
      <c r="L159" s="24"/>
      <c r="M159" s="98"/>
      <c r="N159" s="24"/>
      <c r="O159" s="24"/>
      <c r="P159" s="98"/>
      <c r="R159" s="80"/>
      <c r="S159" s="64" t="str">
        <f>IF(Z157="","",CONCATENATE(IF(VLOOKUP(AH157,NP,23,FALSE)="","",IF(VLOOKUP(AH157,NP,12,FALSE)=1,VLOOKUP(AH157,NP,23,FALSE),-VLOOKUP(AH157,NP,23,FALSE))),IF(VLOOKUP(AH157,NP,24,FALSE)="","",CONCATENATE(" / ",IF(VLOOKUP(AH157,NP,12,FALSE)=1,VLOOKUP(AH157,NP,24,FALSE),-VLOOKUP(AH157,NP,24,FALSE)))),IF(VLOOKUP(AH157,NP,25,FALSE)="","",CONCATENATE(" / ",IF(VLOOKUP(AH157,NP,12,FALSE)=1,VLOOKUP(AH157,NP,25,FALSE),-VLOOKUP(AH157,NP,25,FALSE)))),IF(VLOOKUP(AH157,NP,26,FALSE)="","",CONCATENATE(" / ",IF(VLOOKUP(AH157,NP,12,FALSE)=1,VLOOKUP(AH157,NP,26,FALSE),-VLOOKUP(AH157,NP,26,FALSE)))),IF(VLOOKUP(AH157,NP,27,FALSE)="","",CONCATENATE(" / ",IF(VLOOKUP(AH157,NP,12,FALSE)=1,VLOOKUP(AH157,NP,27,FALSE),-VLOOKUP(AH157,NP,27,FALSE)))),IF(VLOOKUP(AH157,NP,28)="","",CONCATENATE(" / ",IF(VLOOKUP(AH157,NP,12)=1,VLOOKUP(AH157,NP,28),-VLOOKUP(AH157,NP,28)))),IF(VLOOKUP(AH157,NP,29)="","",CONCATENATE(" / ",IF(VLOOKUP(AH157,NP,12)=1,VLOOKUP(AH157,NP,29),-VLOOKUP(AH157,NP,29))))))</f>
        <v/>
      </c>
      <c r="T159" s="64"/>
      <c r="U159" s="107"/>
      <c r="V159" s="64"/>
      <c r="W159" s="64"/>
      <c r="X159" s="107"/>
      <c r="Y159" s="64"/>
      <c r="Z159" s="74"/>
      <c r="AA159" s="20" t="str">
        <f>IF(AH159="","",IF(VLOOKUP(AP69,NP,12,FALSE)=0,CONCATENATE(VLOOKUP(AP69,NP,5,FALSE),"  ",VLOOKUP(AP69,NP,6,FALSE)),IF(VLOOKUP(AP69,NP,22,FALSE)=0,CONCATENATE(VLOOKUP(AP69,NP,15,FALSE),"  ",VLOOKUP(AP69,NP,16,FALSE)),"")))</f>
        <v/>
      </c>
      <c r="AB159" s="20"/>
      <c r="AC159" s="92"/>
      <c r="AD159" s="20"/>
      <c r="AE159" s="20"/>
      <c r="AF159" s="92"/>
      <c r="AG159" s="20"/>
      <c r="AH159" s="84" t="str">
        <f>IF(AND(VLOOKUP(AP69,NP,12,FALSE)=0,VLOOKUP(AP69,NP,22,FALSE)=0),"",IF(VLOOKUP(AP69,NP,12,FALSE)=0,VLOOKUP(AP69,NP,4,FALSE),IF(VLOOKUP(AP69,NP,22,FALSE)=0,VLOOKUP(AP69,NP,14,FALSE),"")))</f>
        <v/>
      </c>
      <c r="AI159" s="164">
        <f>AP73</f>
        <v>95</v>
      </c>
      <c r="AJ159" s="34"/>
      <c r="AK159" s="94"/>
      <c r="AL159" s="34"/>
      <c r="AM159" s="34"/>
      <c r="AN159" s="94"/>
      <c r="AO159" s="34"/>
      <c r="AP159" s="32"/>
      <c r="AR159" s="11"/>
      <c r="AS159" s="23"/>
      <c r="AT159" s="23"/>
      <c r="AU159" s="93"/>
      <c r="AV159" s="23"/>
      <c r="AW159" s="23"/>
      <c r="AX159" s="93"/>
      <c r="AY159" s="18"/>
      <c r="AZ159" s="11"/>
      <c r="BA159" s="53"/>
      <c r="BB159" s="47"/>
      <c r="BC159" s="105"/>
      <c r="BD159" s="47"/>
      <c r="BE159" s="47"/>
      <c r="BF159" s="105"/>
      <c r="BG159" s="109">
        <f>AZ65</f>
        <v>87</v>
      </c>
      <c r="BH159" s="84" t="str">
        <f>IF(AND(VLOOKUP(AZ69,NP,12,FALSE)=0,VLOOKUP(AZ69,NP,22,FALSE)=0),"",IF(VLOOKUP(AZ69,NP,12,FALSE)=0,VLOOKUP(AZ69,NP,4,FALSE),IF(VLOOKUP(AZ69,NP,22,FALSE)=0,VLOOKUP(AZ69,NP,14,FALSE),"")))</f>
        <v/>
      </c>
      <c r="BI159" s="20" t="str">
        <f>IF(BH159="","",IF(VLOOKUP(AZ69,NP,12,FALSE)=0,CONCATENATE(VLOOKUP(AZ69,NP,5,FALSE),"  ",VLOOKUP(AZ69,NP,6,FALSE)),IF(VLOOKUP(AZ69,NP,22,FALSE)=0,CONCATENATE(VLOOKUP(AZ69,NP,15,FALSE),"  ",VLOOKUP(AZ69,NP,16,FALSE)),"")))</f>
        <v/>
      </c>
      <c r="BJ159" s="20"/>
      <c r="BK159" s="92"/>
      <c r="BL159" s="20"/>
      <c r="BM159" s="20"/>
      <c r="BN159" s="92"/>
      <c r="BO159" s="20"/>
      <c r="BP159" s="26"/>
      <c r="BQ159" s="21" t="str">
        <f>IF(BP157="","",CONCATENATE(IF(VLOOKUP(BH157,NP,23,FALSE)="","",IF(VLOOKUP(BH157,NP,12,FALSE)=1,VLOOKUP(BH157,NP,23,FALSE),-VLOOKUP(BH157,NP,23,FALSE))),IF(VLOOKUP(BH157,NP,24,FALSE)="","",CONCATENATE(" / ",IF(VLOOKUP(BH157,NP,12,FALSE)=1,VLOOKUP(BH157,NP,24,FALSE),-VLOOKUP(BH157,NP,24,FALSE)))),IF(VLOOKUP(BH157,NP,25,FALSE)="","",CONCATENATE(" / ",IF(VLOOKUP(BH157,NP,12,FALSE)=1,VLOOKUP(BH157,NP,25,FALSE),-VLOOKUP(BH157,NP,25,FALSE)))),IF(VLOOKUP(BH157,NP,26,FALSE)="","",CONCATENATE(" / ",IF(VLOOKUP(BH157,NP,12,FALSE)=1,VLOOKUP(BH157,NP,26,FALSE),-VLOOKUP(BH157,NP,26,FALSE)))),IF(VLOOKUP(BH157,NP,27,FALSE)="","",CONCATENATE(" / ",IF(VLOOKUP(BH157,NP,12,FALSE)=1,VLOOKUP(BH157,NP,27,FALSE),-VLOOKUP(BH157,NP,27,FALSE)))),IF(VLOOKUP(BH157,NP,28)="","",CONCATENATE(" / ",IF(VLOOKUP(BH157,NP,12)=1,VLOOKUP(BH157,NP,28),-VLOOKUP(BH157,NP,28)))),IF(VLOOKUP(BH157,NP,29)="","",CONCATENATE(" / ",IF(VLOOKUP(BH157,NP,12)=1,VLOOKUP(BH157,NP,29),-VLOOKUP(BH157,NP,29))))))</f>
        <v/>
      </c>
      <c r="BR159" s="21"/>
      <c r="BS159" s="17"/>
      <c r="BT159" s="21"/>
      <c r="BU159" s="21"/>
      <c r="BV159" s="17"/>
      <c r="BW159" s="21"/>
      <c r="BX159" s="22"/>
      <c r="BY159" s="24"/>
      <c r="BZ159" s="24"/>
      <c r="CA159" s="98"/>
      <c r="CB159" s="24"/>
      <c r="CC159" s="24"/>
      <c r="CD159" s="98"/>
      <c r="CF159" s="22"/>
    </row>
    <row r="160" spans="1:93" ht="12" customHeight="1">
      <c r="A160" s="181"/>
      <c r="B160" s="16"/>
      <c r="J160" s="87"/>
      <c r="K160" s="20" t="str">
        <f>IF(R160="","",CONCATENATE(VLOOKUP(R154,NP,15,FALSE),"  ",VLOOKUP(R154,NP,16,FALSE)))</f>
        <v/>
      </c>
      <c r="L160" s="20"/>
      <c r="M160" s="92"/>
      <c r="N160" s="20"/>
      <c r="O160" s="20"/>
      <c r="P160" s="92"/>
      <c r="Q160" s="20"/>
      <c r="R160" s="82" t="str">
        <f>IF(VLOOKUP(R154,NP,14,FALSE)=0,"",VLOOKUP(R154,NP,14,FALSE))</f>
        <v/>
      </c>
      <c r="S160" s="125" t="s">
        <v>67</v>
      </c>
      <c r="T160" s="125"/>
      <c r="U160" s="126" t="str">
        <f>IF(VLOOKUP(Z160,NP,32,FALSE)="","",IF(VLOOKUP(Z160,NP,32,FALSE)=0,"",VLOOKUP(Z160,NP,32,FALSE)))</f>
        <v/>
      </c>
      <c r="V160" s="127" t="str">
        <f>IF(VLOOKUP(Z160,NP,33,FALSE)="","",IF(VLOOKUP(Z160,NP,34,FALSE)=2,"",VLOOKUP(Z160,NP,34,FALSE)))</f>
        <v/>
      </c>
      <c r="W160" s="127"/>
      <c r="X160" s="128" t="str">
        <f>IF(VLOOKUP(Z160,NP,33,FALSE)="","",IF(VLOOKUP(Z160,NP,33,FALSE)=0,"",VLOOKUP(Z160,NP,33,FALSE)))</f>
        <v/>
      </c>
      <c r="Y160" s="137"/>
      <c r="Z160" s="139">
        <f>Z148+1</f>
        <v>430</v>
      </c>
      <c r="AA160" s="64" t="str">
        <f>IF(AH159="","",IF(VLOOKUP(AP69,NP,12,FALSE)=0,CONCATENATE(VLOOKUP(AP69,NP,8,FALSE)," pts - ",VLOOKUP(AP69,NP,11,FALSE)),IF(VLOOKUP(AP69,NP,22,FALSE)=0,CONCATENATE(VLOOKUP(AP69,NP,18,FALSE)," pts - ",VLOOKUP(AP69,NP,21,FALSE)),"")))</f>
        <v/>
      </c>
      <c r="AB160" s="64"/>
      <c r="AC160" s="107"/>
      <c r="AD160" s="64"/>
      <c r="AE160" s="64"/>
      <c r="AF160" s="107"/>
      <c r="AG160" s="64"/>
      <c r="AH160" s="18"/>
      <c r="AP160" s="32"/>
      <c r="AR160" s="11"/>
      <c r="AS160" s="23"/>
      <c r="AT160" s="24"/>
      <c r="AU160" s="98"/>
      <c r="AV160" s="24"/>
      <c r="AW160" s="24"/>
      <c r="AX160" s="98"/>
      <c r="AZ160" s="11"/>
      <c r="BA160" s="43"/>
      <c r="BB160" s="18"/>
      <c r="BC160" s="99"/>
      <c r="BD160" s="18"/>
      <c r="BE160" s="18"/>
      <c r="BF160" s="99"/>
      <c r="BH160" s="18"/>
      <c r="BI160" s="21" t="str">
        <f>IF(BH159="","",IF(VLOOKUP(AZ69,NP,12,FALSE)=0,CONCATENATE(VLOOKUP(AZ69,NP,8,FALSE)," pts - ",VLOOKUP(AZ69,NP,11,FALSE)),IF(VLOOKUP(AZ69,NP,22,FALSE)=0,CONCATENATE(VLOOKUP(AZ69,NP,18,FALSE)," pts - ",VLOOKUP(AZ69,NP,21,FALSE)),"")))</f>
        <v/>
      </c>
      <c r="BJ160" s="21"/>
      <c r="BK160" s="17"/>
      <c r="BL160" s="21"/>
      <c r="BM160" s="21"/>
      <c r="BN160" s="17"/>
      <c r="BO160" s="21"/>
      <c r="BP160" s="139">
        <f>BP148+1</f>
        <v>422</v>
      </c>
      <c r="BQ160" s="125" t="s">
        <v>67</v>
      </c>
      <c r="BR160" s="125"/>
      <c r="BS160" s="126" t="str">
        <f>IF(VLOOKUP(BP160,NP,32,FALSE)="","",IF(VLOOKUP(BP160,NP,32,FALSE)=0,"",VLOOKUP(BP160,NP,32,FALSE)))</f>
        <v/>
      </c>
      <c r="BT160" s="127" t="str">
        <f>IF(VLOOKUP(BP160,NP,33,FALSE)="","",IF(VLOOKUP(BP160,NP,34,FALSE)=2,"",VLOOKUP(BP160,NP,34,FALSE)))</f>
        <v/>
      </c>
      <c r="BU160" s="127"/>
      <c r="BV160" s="128" t="str">
        <f>IF(VLOOKUP(BP160,NP,33,FALSE)="","",IF(VLOOKUP(BP160,NP,33,FALSE)=0,"",VLOOKUP(BP160,NP,33,FALSE)))</f>
        <v/>
      </c>
      <c r="BW160" s="137"/>
      <c r="BX160" s="83" t="str">
        <f>IF(VLOOKUP(BX154,NP,14,FALSE)=0,"",VLOOKUP(BX154,NP,14,FALSE))</f>
        <v/>
      </c>
      <c r="BY160" s="20" t="str">
        <f>IF(BX160="","",CONCATENATE(VLOOKUP(BX154,NP,15,FALSE),"  ",VLOOKUP(BX154,NP,16,FALSE)))</f>
        <v/>
      </c>
      <c r="BZ160" s="20"/>
      <c r="CA160" s="92"/>
      <c r="CB160" s="20"/>
      <c r="CC160" s="20"/>
      <c r="CD160" s="92"/>
      <c r="CE160" s="20"/>
      <c r="CF160" s="22"/>
    </row>
    <row r="161" spans="1:93" ht="12" customHeight="1">
      <c r="A161" s="178"/>
      <c r="B161" s="59"/>
      <c r="J161" s="30"/>
      <c r="K161" s="66" t="str">
        <f>IF(R160="","",CONCATENATE(VLOOKUP(R154,NP,18,FALSE)," pts - ",VLOOKUP(R154,NP,21,FALSE)))</f>
        <v/>
      </c>
      <c r="L161" s="66"/>
      <c r="M161" s="108"/>
      <c r="N161" s="66"/>
      <c r="O161" s="66"/>
      <c r="P161" s="108"/>
      <c r="Q161" s="66"/>
      <c r="R161" s="132">
        <f>Z164</f>
        <v>98</v>
      </c>
      <c r="S161" s="18"/>
      <c r="T161" s="18"/>
      <c r="U161" s="99"/>
      <c r="V161" s="18"/>
      <c r="W161" s="18"/>
      <c r="X161" s="99"/>
      <c r="Y161" s="18"/>
      <c r="Z161" s="11"/>
      <c r="AA161" s="20" t="str">
        <f>IF(AH161="","",IF(VLOOKUP(AP81,NP,12,FALSE)=0,CONCATENATE(VLOOKUP(AP81,NP,5,FALSE),"  ",VLOOKUP(AP81,NP,6,FALSE)),IF(VLOOKUP(AP81,NP,22,FALSE)=0,CONCATENATE(VLOOKUP(AP81,NP,15,FALSE),"  ",VLOOKUP(AP81,NP,16,FALSE)),"")))</f>
        <v/>
      </c>
      <c r="AB161" s="20"/>
      <c r="AC161" s="92"/>
      <c r="AD161" s="20"/>
      <c r="AE161" s="20"/>
      <c r="AF161" s="92"/>
      <c r="AG161" s="20"/>
      <c r="AH161" s="84" t="str">
        <f>IF(AND(VLOOKUP(AP81,NP,12,FALSE)=0,VLOOKUP(AP81,NP,22,FALSE)=0),"",IF(VLOOKUP(AP81,NP,12,FALSE)=0,VLOOKUP(AP81,NP,4,FALSE),IF(VLOOKUP(AP81,NP,22,FALSE)=0,VLOOKUP(AP81,NP,14,FALSE),"")))</f>
        <v/>
      </c>
      <c r="AI161" s="164">
        <f>AP77</f>
        <v>98</v>
      </c>
      <c r="AJ161" s="34"/>
      <c r="AK161" s="94"/>
      <c r="AL161" s="34"/>
      <c r="AM161" s="34"/>
      <c r="AN161" s="94"/>
      <c r="AO161" s="34"/>
      <c r="AP161" s="32"/>
      <c r="AR161" s="11"/>
      <c r="AS161" s="23"/>
      <c r="AT161" s="15"/>
      <c r="AU161" s="15"/>
      <c r="AV161" s="15"/>
      <c r="AW161" s="15"/>
      <c r="AX161" s="15"/>
      <c r="AZ161" s="11"/>
      <c r="BA161" s="33"/>
      <c r="BB161" s="34"/>
      <c r="BC161" s="94"/>
      <c r="BD161" s="34"/>
      <c r="BE161" s="34"/>
      <c r="BF161" s="94"/>
      <c r="BG161" s="109">
        <f>AZ85</f>
        <v>106</v>
      </c>
      <c r="BH161" s="84" t="str">
        <f>IF(AND(VLOOKUP(AZ81,NP,12,FALSE)=0,VLOOKUP(AZ81,NP,22,FALSE)=0),"",IF(VLOOKUP(AZ81,NP,12,FALSE)=0,VLOOKUP(AZ81,NP,4,FALSE),IF(VLOOKUP(AZ81,NP,22,FALSE)=0,VLOOKUP(AZ81,NP,14,FALSE),"")))</f>
        <v/>
      </c>
      <c r="BI161" s="20" t="str">
        <f>IF(BH161="","",IF(VLOOKUP(AZ81,NP,12,FALSE)=0,CONCATENATE(VLOOKUP(AZ81,NP,5,FALSE),"  ",VLOOKUP(AZ81,NP,6,FALSE)),IF(VLOOKUP(AZ81,NP,22,FALSE)=0,CONCATENATE(VLOOKUP(AZ81,NP,15,FALSE),"  ",VLOOKUP(AZ81,NP,16,FALSE)),"")))</f>
        <v/>
      </c>
      <c r="BJ161" s="20"/>
      <c r="BK161" s="92"/>
      <c r="BL161" s="20"/>
      <c r="BM161" s="20"/>
      <c r="BN161" s="92"/>
      <c r="BO161" s="20"/>
      <c r="BP161" s="11"/>
      <c r="BQ161" s="18"/>
      <c r="BR161" s="18"/>
      <c r="BS161" s="99"/>
      <c r="BT161" s="18"/>
      <c r="BU161" s="18"/>
      <c r="BV161" s="99"/>
      <c r="BW161" s="18"/>
      <c r="BX161" s="136">
        <f>BP164</f>
        <v>106</v>
      </c>
      <c r="BY161" s="27" t="str">
        <f>IF(BX160="","",CONCATENATE(VLOOKUP(BX154,NP,18,FALSE)," pts - ",VLOOKUP(BX154,NP,21,FALSE)))</f>
        <v/>
      </c>
      <c r="BZ161" s="27"/>
      <c r="CA161" s="97"/>
      <c r="CB161" s="27"/>
      <c r="CC161" s="27"/>
      <c r="CD161" s="97"/>
      <c r="CE161" s="27"/>
      <c r="CF161" s="11"/>
      <c r="CG161" s="18"/>
      <c r="CH161" s="18"/>
      <c r="CI161" s="18"/>
      <c r="CJ161" s="18"/>
      <c r="CK161" s="18"/>
      <c r="CL161" s="18"/>
      <c r="CM161" s="18"/>
      <c r="CN161" s="178"/>
      <c r="CO161" s="59"/>
    </row>
    <row r="162" spans="1:93" ht="12" customHeight="1">
      <c r="A162" s="181"/>
      <c r="J162" s="30"/>
      <c r="K162" s="64" t="str">
        <f>IF(R160="","",CONCATENATE(IF(VLOOKUP(Z160,NP,23,FALSE)="","",IF(VLOOKUP(Z160,NP,12,FALSE)=1,VLOOKUP(Z160,NP,23,FALSE),-VLOOKUP(Z160,NP,23,FALSE))),IF(VLOOKUP(Z160,NP,24,FALSE)="","",CONCATENATE(" / ",IF(VLOOKUP(Z160,NP,12,FALSE)=1,VLOOKUP(Z160,NP,24,FALSE),-VLOOKUP(Z160,NP,24,FALSE)))),IF(VLOOKUP(Z160,NP,25,FALSE)="","",CONCATENATE(" / ",IF(VLOOKUP(Z160,NP,12,FALSE)=1,VLOOKUP(Z160,NP,25,FALSE),-VLOOKUP(Z160,NP,25,FALSE)))),IF(VLOOKUP(Z160,NP,26,FALSE)="","",CONCATENATE(" / ",IF(VLOOKUP(Z160,NP,12,FALSE)=1,VLOOKUP(Z160,NP,26,FALSE),-VLOOKUP(Z160,NP,26,FALSE)))),IF(VLOOKUP(Z160,NP,27,FALSE)="","",CONCATENATE(" / ",IF(VLOOKUP(Z160,NP,12,FALSE)=1,VLOOKUP(Z160,NP,27,FALSE),-VLOOKUP(Z160,NP,27,FALSE)))),IF(VLOOKUP(Z160,NP,28)="","",CONCATENATE(" / ",IF(VLOOKUP(Z160,NP,12)=1,VLOOKUP(Z160,NP,28),-VLOOKUP(Z160,NP,28)))),IF(VLOOKUP(Z160,NP,29)="","",CONCATENATE(" / ",IF(VLOOKUP(Z160,NP,12)=1,VLOOKUP(Z160,NP,29),-VLOOKUP(Z160,NP,29))))))</f>
        <v/>
      </c>
      <c r="L162" s="64"/>
      <c r="M162" s="107"/>
      <c r="N162" s="64"/>
      <c r="O162" s="64"/>
      <c r="P162" s="107"/>
      <c r="Q162" s="64"/>
      <c r="R162" s="71"/>
      <c r="S162" s="120"/>
      <c r="T162" s="121"/>
      <c r="U162" s="122"/>
      <c r="V162" s="121"/>
      <c r="W162" s="121"/>
      <c r="X162" s="122"/>
      <c r="Y162" s="4"/>
      <c r="Z162" s="166"/>
      <c r="AA162" s="64" t="str">
        <f>IF(AH161="","",IF(VLOOKUP(AP81,NP,12,FALSE)=0,CONCATENATE(VLOOKUP(AP81,NP,8,FALSE)," pts - ",VLOOKUP(AP81,NP,11,FALSE)),IF(VLOOKUP(AP81,NP,22,FALSE)=0,CONCATENATE(VLOOKUP(AP81,NP,18,FALSE)," pts - ",VLOOKUP(AP81,NP,21,FALSE)),"")))</f>
        <v/>
      </c>
      <c r="AB162" s="64"/>
      <c r="AC162" s="107"/>
      <c r="AD162" s="64"/>
      <c r="AE162" s="64"/>
      <c r="AF162" s="107"/>
      <c r="AG162" s="64"/>
      <c r="AH162" s="18"/>
      <c r="AP162" s="32"/>
      <c r="AR162" s="11"/>
      <c r="AS162" s="23"/>
      <c r="AT162" s="18"/>
      <c r="AU162" s="99"/>
      <c r="AV162" s="18"/>
      <c r="AW162" s="18"/>
      <c r="AX162" s="99"/>
      <c r="AZ162" s="11"/>
      <c r="BA162" s="45"/>
      <c r="BB162" s="24"/>
      <c r="BC162" s="98"/>
      <c r="BD162" s="24"/>
      <c r="BE162" s="24"/>
      <c r="BF162" s="98"/>
      <c r="BG162" s="18"/>
      <c r="BH162" s="18"/>
      <c r="BI162" s="218" t="str">
        <f>IF(BH161="","",IF(VLOOKUP(AZ81,NP,12,FALSE)=0,CONCATENATE(VLOOKUP(AZ81,NP,8,FALSE)," pts - ",VLOOKUP(AZ81,NP,11,FALSE)),IF(VLOOKUP(AZ81,NP,22,FALSE)=0,CONCATENATE(VLOOKUP(AZ81,NP,18,FALSE)," pts - ",VLOOKUP(AZ81,NP,21,FALSE)),"")))</f>
        <v/>
      </c>
      <c r="BJ162" s="218"/>
      <c r="BK162" s="218"/>
      <c r="BL162" s="218"/>
      <c r="BM162" s="218"/>
      <c r="BN162" s="218"/>
      <c r="BO162" s="218"/>
      <c r="BP162" s="140"/>
      <c r="BQ162" s="120"/>
      <c r="BR162" s="121"/>
      <c r="BS162" s="122"/>
      <c r="BT162" s="121"/>
      <c r="BU162" s="121"/>
      <c r="BV162" s="122"/>
      <c r="BW162" s="4"/>
      <c r="BX162" s="26"/>
      <c r="BY162" s="21" t="str">
        <f>IF(BX160="","",CONCATENATE(IF(VLOOKUP(BP160,NP,23,FALSE)="","",IF(VLOOKUP(BP160,NP,12,FALSE)=1,VLOOKUP(BP160,NP,23,FALSE),-VLOOKUP(BP160,NP,23,FALSE))),IF(VLOOKUP(BP160,NP,24,FALSE)="","",CONCATENATE(" / ",IF(VLOOKUP(BP160,NP,12,FALSE)=1,VLOOKUP(BP160,NP,24,FALSE),-VLOOKUP(BP160,NP,24,FALSE)))),IF(VLOOKUP(BP160,NP,25,FALSE)="","",CONCATENATE(" / ",IF(VLOOKUP(BP160,NP,12,FALSE)=1,VLOOKUP(BP160,NP,25,FALSE),-VLOOKUP(BP160,NP,25,FALSE)))),IF(VLOOKUP(BP160,NP,26,FALSE)="","",CONCATENATE(" / ",IF(VLOOKUP(BP160,NP,12,FALSE)=1,VLOOKUP(BP160,NP,26,FALSE),-VLOOKUP(BP160,NP,26,FALSE)))),IF(VLOOKUP(BP160,NP,27,FALSE)="","",CONCATENATE(" / ",IF(VLOOKUP(BP160,NP,12,FALSE)=1,VLOOKUP(BP160,NP,27,FALSE),-VLOOKUP(BP160,NP,27,FALSE)))),IF(VLOOKUP(BP160,NP,28)="","",CONCATENATE(" / ",IF(VLOOKUP(BP160,NP,12)=1,VLOOKUP(BP160,NP,28),-VLOOKUP(BP160,NP,28)))),IF(VLOOKUP(BP160,NP,29)="","",CONCATENATE(" / ",IF(VLOOKUP(BP160,NP,12)=1,VLOOKUP(BP160,NP,29),-VLOOKUP(BP160,NP,29))))))</f>
        <v/>
      </c>
      <c r="BZ162" s="21"/>
      <c r="CA162" s="17"/>
      <c r="CB162" s="21"/>
      <c r="CC162" s="21"/>
      <c r="CD162" s="17"/>
      <c r="CE162" s="21"/>
      <c r="CO162" s="13"/>
    </row>
    <row r="163" spans="1:93" ht="12" customHeight="1">
      <c r="A163" s="176">
        <f>A154+1</f>
        <v>122</v>
      </c>
      <c r="B163" s="50" t="s">
        <v>110</v>
      </c>
      <c r="C163" s="20" t="str">
        <f>IF(J163="","",IF(VLOOKUP(R154,NP,12,FALSE)=0,CONCATENATE(VLOOKUP(R154,NP,5,FALSE),"  ",VLOOKUP(R154,NP,6,FALSE)),IF(VLOOKUP(R154,NP,22,FALSE)=0,CONCATENATE(VLOOKUP(R154,NP,15,FALSE),"  ",VLOOKUP(R154,NP,16,FALSE)),"")))</f>
        <v/>
      </c>
      <c r="D163" s="20"/>
      <c r="E163" s="20"/>
      <c r="F163" s="20"/>
      <c r="G163" s="20"/>
      <c r="H163" s="20"/>
      <c r="I163" s="20"/>
      <c r="J163" s="84" t="str">
        <f>IF(AND(VLOOKUP(R154,NP,12,FALSE)=0,VLOOKUP(R154,NP,22,FALSE)=0),"",IF(VLOOKUP(R154,NP,12,FALSE)=0,VLOOKUP(R154,NP,4,FALSE),IF(VLOOKUP(R154,NP,22,FALSE)=0,VLOOKUP(R154,NP,14,FALSE),"")))</f>
        <v/>
      </c>
      <c r="R163" s="71"/>
      <c r="S163" s="20" t="str">
        <f>IF(Z163="","",CONCATENATE(VLOOKUP(Z160,NP,15,FALSE),"  ",VLOOKUP(Z160,NP,16,FALSE)))</f>
        <v/>
      </c>
      <c r="T163" s="20"/>
      <c r="U163" s="92"/>
      <c r="V163" s="20"/>
      <c r="W163" s="20"/>
      <c r="X163" s="92"/>
      <c r="Y163" s="20"/>
      <c r="Z163" s="90" t="str">
        <f>IF(VLOOKUP(Z160,NP,14,FALSE)=0,"",VLOOKUP(Z160,NP,14,FALSE))</f>
        <v/>
      </c>
      <c r="AA163" s="125" t="s">
        <v>67</v>
      </c>
      <c r="AB163" s="125"/>
      <c r="AC163" s="126" t="str">
        <f>IF(VLOOKUP(AH163,NP,32,FALSE)="","",IF(VLOOKUP(AH163,NP,32,FALSE)=0,"",VLOOKUP(AH163,NP,32,FALSE)))</f>
        <v/>
      </c>
      <c r="AD163" s="127" t="str">
        <f>IF(VLOOKUP(AH163,NP,33,FALSE)="","",IF(VLOOKUP(AH163,NP,34,FALSE)=2,"",VLOOKUP(AH163,NP,34,FALSE)))</f>
        <v/>
      </c>
      <c r="AE163" s="127"/>
      <c r="AF163" s="128" t="str">
        <f>IF(VLOOKUP(AH163,NP,33,FALSE)="","",IF(VLOOKUP(AH163,NP,33,FALSE)=0,"",VLOOKUP(AH163,NP,33,FALSE)))</f>
        <v/>
      </c>
      <c r="AG163" s="137"/>
      <c r="AH163" s="139">
        <f>AH157+1</f>
        <v>416</v>
      </c>
      <c r="AP163" s="32"/>
      <c r="AR163" s="11"/>
      <c r="AS163" s="23"/>
      <c r="AT163" s="23"/>
      <c r="AU163" s="93"/>
      <c r="AV163" s="23"/>
      <c r="AW163" s="23"/>
      <c r="AX163" s="93"/>
      <c r="AY163" s="18"/>
      <c r="BA163" s="39"/>
      <c r="BH163" s="139">
        <f>BH157+1</f>
        <v>408</v>
      </c>
      <c r="BI163" s="125" t="s">
        <v>67</v>
      </c>
      <c r="BJ163" s="125"/>
      <c r="BK163" s="126" t="str">
        <f>IF(VLOOKUP(BH163,NP,32,FALSE)="","",IF(VLOOKUP(BH163,NP,32,FALSE)=0,"",VLOOKUP(BH163,NP,32,FALSE)))</f>
        <v/>
      </c>
      <c r="BL163" s="127" t="str">
        <f>IF(VLOOKUP(BH163,NP,33,FALSE)="","",IF(VLOOKUP(BH163,NP,34,FALSE)=2,"",VLOOKUP(BH163,NP,34,FALSE)))</f>
        <v/>
      </c>
      <c r="BM163" s="127"/>
      <c r="BN163" s="128" t="str">
        <f>IF(VLOOKUP(BH163,NP,33,FALSE)="","",IF(VLOOKUP(BH163,NP,33,FALSE)=0,"",VLOOKUP(BH163,NP,33,FALSE)))</f>
        <v/>
      </c>
      <c r="BO163" s="137"/>
      <c r="BP163" s="83" t="str">
        <f>IF(VLOOKUP(BP160,NP,14,FALSE)=0,"",VLOOKUP(BP160,NP,14,FALSE))</f>
        <v/>
      </c>
      <c r="BQ163" s="20" t="str">
        <f>IF(BP163="","",CONCATENATE(VLOOKUP(BP160,NP,15,FALSE),"  ",VLOOKUP(BP160,NP,16,FALSE)))</f>
        <v/>
      </c>
      <c r="BR163" s="20"/>
      <c r="BS163" s="92"/>
      <c r="BT163" s="20"/>
      <c r="BU163" s="20"/>
      <c r="BV163" s="92"/>
      <c r="BW163" s="20"/>
      <c r="BX163" s="26"/>
      <c r="BY163" s="18"/>
      <c r="BZ163" s="18"/>
      <c r="CA163" s="99"/>
      <c r="CB163" s="18"/>
      <c r="CC163" s="18"/>
      <c r="CD163" s="99"/>
      <c r="CE163" s="18"/>
      <c r="CF163" s="84" t="str">
        <f>IF(AND(VLOOKUP(BX154,NP,12,FALSE)=0,VLOOKUP(BX154,NP,22,FALSE)=0),"",IF(VLOOKUP(BX154,NP,12,FALSE)=0,VLOOKUP(BX154,NP,4,FALSE),IF(VLOOKUP(BX154,NP,22,FALSE)=0,VLOOKUP(BX154,NP,14,FALSE),"")))</f>
        <v/>
      </c>
      <c r="CG163" s="20" t="str">
        <f>IF(CF163="","",IF(VLOOKUP(BX154,NP,12,FALSE)=0,CONCATENATE(VLOOKUP(BX154,NP,5,FALSE),"  ",VLOOKUP(BX154,NP,6,FALSE)),IF(VLOOKUP(BX154,NP,22,FALSE)=0,CONCATENATE(VLOOKUP(BX154,NP,15,FALSE),"  ",VLOOKUP(BX154,NP,16,FALSE)),"")))</f>
        <v/>
      </c>
      <c r="CH163" s="20"/>
      <c r="CI163" s="20"/>
      <c r="CJ163" s="20"/>
      <c r="CK163" s="20"/>
      <c r="CL163" s="20"/>
      <c r="CM163" s="20"/>
      <c r="CN163" s="176">
        <f>CN154+1</f>
        <v>106</v>
      </c>
      <c r="CO163" s="50" t="s">
        <v>110</v>
      </c>
    </row>
    <row r="164" spans="1:93" ht="12" customHeight="1">
      <c r="A164" s="179"/>
      <c r="B164" s="16"/>
      <c r="C164" s="64" t="str">
        <f>IF(J163="","",IF(VLOOKUP(R154,NP,12,FALSE)=0,CONCATENATE(VLOOKUP(R154,NP,8,FALSE)," pts - ",VLOOKUP(R154,NP,11,FALSE)),IF(VLOOKUP(R154,NP,22,FALSE)=0,CONCATENATE(VLOOKUP(R154,NP,18,FALSE)," pts - ",VLOOKUP(R154,NP,21,FALSE)),"")))</f>
        <v/>
      </c>
      <c r="D164" s="64"/>
      <c r="E164" s="64"/>
      <c r="F164" s="64"/>
      <c r="G164" s="64"/>
      <c r="H164" s="64"/>
      <c r="I164" s="64"/>
      <c r="J164" s="30"/>
      <c r="S164" s="66" t="str">
        <f>IF(Z163="","",CONCATENATE(VLOOKUP(Z160,NP,18,FALSE)," pts - ",VLOOKUP(Z160,NP,21,FALSE)))</f>
        <v/>
      </c>
      <c r="T164" s="66"/>
      <c r="U164" s="108"/>
      <c r="V164" s="66"/>
      <c r="W164" s="66"/>
      <c r="X164" s="108"/>
      <c r="Y164" s="66"/>
      <c r="Z164" s="132">
        <f>AI161</f>
        <v>98</v>
      </c>
      <c r="AA164" s="18"/>
      <c r="AB164" s="18"/>
      <c r="AC164" s="99"/>
      <c r="AD164" s="18"/>
      <c r="AE164" s="18"/>
      <c r="AF164" s="99"/>
      <c r="AG164" s="18"/>
      <c r="AH164" s="18"/>
      <c r="AP164" s="32"/>
      <c r="AR164" s="11"/>
      <c r="AS164" s="23"/>
      <c r="AT164" s="24"/>
      <c r="AU164" s="98"/>
      <c r="AV164" s="24"/>
      <c r="AW164" s="24"/>
      <c r="AX164" s="98"/>
      <c r="BA164" s="39"/>
      <c r="BH164" s="18"/>
      <c r="BI164" s="18"/>
      <c r="BJ164" s="18"/>
      <c r="BK164" s="99"/>
      <c r="BL164" s="18"/>
      <c r="BM164" s="18"/>
      <c r="BN164" s="99"/>
      <c r="BO164" s="18"/>
      <c r="BP164" s="136">
        <f>BG161</f>
        <v>106</v>
      </c>
      <c r="BQ164" s="27" t="str">
        <f>IF(BP163="","",CONCATENATE(VLOOKUP(BP160,NP,18,FALSE)," pts - ",VLOOKUP(BP160,NP,21,FALSE)))</f>
        <v/>
      </c>
      <c r="BR164" s="27"/>
      <c r="BS164" s="97"/>
      <c r="BT164" s="27"/>
      <c r="BU164" s="27"/>
      <c r="BV164" s="97"/>
      <c r="BW164" s="27"/>
      <c r="BX164" s="11"/>
      <c r="BY164" s="18"/>
      <c r="BZ164" s="18"/>
      <c r="CA164" s="99"/>
      <c r="CB164" s="18"/>
      <c r="CC164" s="18"/>
      <c r="CD164" s="99"/>
      <c r="CE164" s="18"/>
      <c r="CF164" s="18"/>
      <c r="CG164" s="64" t="str">
        <f>IF(CF163="","",IF(VLOOKUP(BX154,NP,12,FALSE)=0,CONCATENATE(VLOOKUP(BX154,NP,8,FALSE)," pts - ",VLOOKUP(BX154,NP,11,FALSE)),IF(VLOOKUP(BX154,NP,22,FALSE)=0,CONCATENATE(VLOOKUP(BX154,NP,18,FALSE)," pts - ",VLOOKUP(BX154,NP,21,FALSE)),"")))</f>
        <v/>
      </c>
      <c r="CH164" s="64"/>
      <c r="CI164" s="64"/>
      <c r="CJ164" s="64"/>
      <c r="CK164" s="64"/>
      <c r="CL164" s="64"/>
      <c r="CM164" s="64"/>
      <c r="CN164" s="179"/>
    </row>
    <row r="165" spans="1:93" ht="12" customHeight="1">
      <c r="A165" s="184"/>
      <c r="B165" s="59"/>
      <c r="J165" s="30"/>
      <c r="K165" s="168"/>
      <c r="L165" s="162"/>
      <c r="M165" s="162"/>
      <c r="N165" s="162"/>
      <c r="O165" s="162"/>
      <c r="P165" s="162"/>
      <c r="Q165" s="162"/>
      <c r="R165" s="163"/>
      <c r="S165" s="64" t="str">
        <f>IF(Z163="","",CONCATENATE(IF(VLOOKUP(AH163,NP,23,FALSE)="","",IF(VLOOKUP(AH163,NP,12,FALSE)=1,VLOOKUP(AH163,NP,23,FALSE),-VLOOKUP(AH163,NP,23,FALSE))),IF(VLOOKUP(AH163,NP,24,FALSE)="","",CONCATENATE(" / ",IF(VLOOKUP(AH163,NP,12,FALSE)=1,VLOOKUP(AH163,NP,24,FALSE),-VLOOKUP(AH163,NP,24,FALSE)))),IF(VLOOKUP(AH163,NP,25,FALSE)="","",CONCATENATE(" / ",IF(VLOOKUP(AH163,NP,12,FALSE)=1,VLOOKUP(AH163,NP,25,FALSE),-VLOOKUP(AH163,NP,25,FALSE)))),IF(VLOOKUP(AH163,NP,26,FALSE)="","",CONCATENATE(" / ",IF(VLOOKUP(AH163,NP,12,FALSE)=1,VLOOKUP(AH163,NP,26,FALSE),-VLOOKUP(AH163,NP,26,FALSE)))),IF(VLOOKUP(AH163,NP,27,FALSE)="","",CONCATENATE(" / ",IF(VLOOKUP(AH163,NP,12,FALSE)=1,VLOOKUP(AH163,NP,27,FALSE),-VLOOKUP(AH163,NP,27,FALSE)))),IF(VLOOKUP(AH163,NP,28)="","",CONCATENATE(" / ",IF(VLOOKUP(AH163,NP,12)=1,VLOOKUP(AH163,NP,28),-VLOOKUP(AH163,NP,28)))),IF(VLOOKUP(AH163,NP,29)="","",CONCATENATE(" / ",IF(VLOOKUP(AH163,NP,12)=1,VLOOKUP(AH163,NP,29),-VLOOKUP(AH163,NP,29))))))</f>
        <v/>
      </c>
      <c r="T165" s="64"/>
      <c r="U165" s="107"/>
      <c r="V165" s="64"/>
      <c r="W165" s="64"/>
      <c r="X165" s="107"/>
      <c r="Y165" s="64"/>
      <c r="Z165" s="71"/>
      <c r="AA165" s="20" t="str">
        <f>IF(AH165="","",IF(VLOOKUP(AP93,NP,12,FALSE)=0,CONCATENATE(VLOOKUP(AP93,NP,5,FALSE),"  ",VLOOKUP(AP93,NP,6,FALSE)),IF(VLOOKUP(AP93,NP,22,FALSE)=0,CONCATENATE(VLOOKUP(AP93,NP,15,FALSE),"  ",VLOOKUP(AP93,NP,16,FALSE)),"")))</f>
        <v/>
      </c>
      <c r="AB165" s="20"/>
      <c r="AC165" s="92"/>
      <c r="AD165" s="20"/>
      <c r="AE165" s="20"/>
      <c r="AF165" s="92"/>
      <c r="AG165" s="20"/>
      <c r="AH165" s="84" t="str">
        <f>IF(AND(VLOOKUP(AP93,NP,12,FALSE)=0,VLOOKUP(AP93,NP,22,FALSE)=0),"",IF(VLOOKUP(AP93,NP,12,FALSE)=0,VLOOKUP(AP93,NP,4,FALSE),IF(VLOOKUP(AP93,NP,22,FALSE)=0,VLOOKUP(AP93,NP,14,FALSE),"")))</f>
        <v/>
      </c>
      <c r="AI165" s="164">
        <f>AP97</f>
        <v>127</v>
      </c>
      <c r="AJ165" s="34"/>
      <c r="AK165" s="94"/>
      <c r="AL165" s="34"/>
      <c r="AM165" s="34"/>
      <c r="AN165" s="94"/>
      <c r="AO165" s="34"/>
      <c r="AP165" s="32"/>
      <c r="AR165" s="11"/>
      <c r="AS165" s="23"/>
      <c r="AT165" s="23"/>
      <c r="AU165" s="93"/>
      <c r="AV165" s="23"/>
      <c r="AW165" s="23"/>
      <c r="AX165" s="93"/>
      <c r="AY165" s="18"/>
      <c r="BA165" s="65"/>
      <c r="BB165" s="62"/>
      <c r="BC165" s="106"/>
      <c r="BD165" s="62"/>
      <c r="BE165" s="62"/>
      <c r="BF165" s="106"/>
      <c r="BG165" s="109">
        <f>AZ89</f>
        <v>119</v>
      </c>
      <c r="BH165" s="84" t="str">
        <f>IF(AND(VLOOKUP(AZ93,NP,12,FALSE)=0,VLOOKUP(AZ93,NP,22,FALSE)=0),"",IF(VLOOKUP(AZ93,NP,12,FALSE)=0,VLOOKUP(AZ93,NP,4,FALSE),IF(VLOOKUP(AZ93,NP,22,FALSE)=0,VLOOKUP(AZ93,NP,14,FALSE),"")))</f>
        <v/>
      </c>
      <c r="BI165" s="20" t="str">
        <f>IF(BH165="","",IF(VLOOKUP(AZ93,NP,12,FALSE)=0,CONCATENATE(VLOOKUP(AZ93,NP,5,FALSE),"  ",VLOOKUP(AZ93,NP,6,FALSE)),IF(VLOOKUP(AZ93,NP,22,FALSE)=0,CONCATENATE(VLOOKUP(AZ93,NP,15,FALSE),"  ",VLOOKUP(AZ93,NP,16,FALSE)),"")))</f>
        <v/>
      </c>
      <c r="BJ165" s="20"/>
      <c r="BK165" s="92"/>
      <c r="BL165" s="20"/>
      <c r="BM165" s="20"/>
      <c r="BN165" s="92"/>
      <c r="BO165" s="20"/>
      <c r="BP165" s="26"/>
      <c r="BQ165" s="21" t="str">
        <f>IF(BP163="","",CONCATENATE(IF(VLOOKUP(BH163,NP,23,FALSE)="","",IF(VLOOKUP(BH163,NP,12,FALSE)=1,VLOOKUP(BH163,NP,23,FALSE),-VLOOKUP(BH163,NP,23,FALSE))),IF(VLOOKUP(BH163,NP,24,FALSE)="","",CONCATENATE(" / ",IF(VLOOKUP(BH163,NP,12,FALSE)=1,VLOOKUP(BH163,NP,24,FALSE),-VLOOKUP(BH163,NP,24,FALSE)))),IF(VLOOKUP(BH163,NP,25,FALSE)="","",CONCATENATE(" / ",IF(VLOOKUP(BH163,NP,12,FALSE)=1,VLOOKUP(BH163,NP,25,FALSE),-VLOOKUP(BH163,NP,25,FALSE)))),IF(VLOOKUP(BH163,NP,26,FALSE)="","",CONCATENATE(" / ",IF(VLOOKUP(BH163,NP,12,FALSE)=1,VLOOKUP(BH163,NP,26,FALSE),-VLOOKUP(BH163,NP,26,FALSE)))),IF(VLOOKUP(BH163,NP,27,FALSE)="","",CONCATENATE(" / ",IF(VLOOKUP(BH163,NP,12,FALSE)=1,VLOOKUP(BH163,NP,27,FALSE),-VLOOKUP(BH163,NP,27,FALSE)))),IF(VLOOKUP(BH163,NP,28)="","",CONCATENATE(" / ",IF(VLOOKUP(BH163,NP,12)=1,VLOOKUP(BH163,NP,28),-VLOOKUP(BH163,NP,28)))),IF(VLOOKUP(BH163,NP,29)="","",CONCATENATE(" / ",IF(VLOOKUP(BH163,NP,12)=1,VLOOKUP(BH163,NP,29),-VLOOKUP(BH163,NP,29))))))</f>
        <v/>
      </c>
      <c r="BR165" s="21"/>
      <c r="BS165" s="17"/>
      <c r="BT165" s="21"/>
      <c r="BU165" s="21"/>
      <c r="BV165" s="17"/>
      <c r="BW165" s="21"/>
      <c r="BX165" s="159" t="s">
        <v>71</v>
      </c>
      <c r="BY165" s="160"/>
      <c r="BZ165" s="160"/>
      <c r="CA165" s="160"/>
      <c r="CB165" s="160"/>
      <c r="CC165" s="160"/>
      <c r="CD165" s="160"/>
      <c r="CE165" s="161"/>
      <c r="CF165" s="56"/>
      <c r="CG165" s="58"/>
      <c r="CH165" s="58"/>
      <c r="CI165" s="58"/>
      <c r="CJ165" s="58"/>
      <c r="CK165" s="58"/>
      <c r="CL165" s="58"/>
      <c r="CM165" s="58"/>
      <c r="CN165" s="184"/>
      <c r="CO165" s="59"/>
    </row>
    <row r="166" spans="1:93" ht="12" customHeight="1">
      <c r="A166" s="184"/>
      <c r="B166" s="59"/>
      <c r="J166" s="30"/>
      <c r="Z166" s="32"/>
      <c r="AA166" s="64" t="str">
        <f>IF(AH165="","",IF(VLOOKUP(AP93,NP,12,FALSE)=0,CONCATENATE(VLOOKUP(AP93,NP,8,FALSE)," pts - ",VLOOKUP(AP93,NP,11,FALSE)),IF(VLOOKUP(AP93,NP,22,FALSE)=0,CONCATENATE(VLOOKUP(AP93,NP,18,FALSE)," pts - ",VLOOKUP(AP93,NP,21,FALSE)),"")))</f>
        <v/>
      </c>
      <c r="AB166" s="64"/>
      <c r="AC166" s="107"/>
      <c r="AD166" s="64"/>
      <c r="AE166" s="64"/>
      <c r="AF166" s="107"/>
      <c r="AG166" s="64"/>
      <c r="AH166" s="18"/>
      <c r="AR166" s="11"/>
      <c r="AS166" s="23"/>
      <c r="AT166" s="24"/>
      <c r="AU166" s="98"/>
      <c r="AV166" s="24"/>
      <c r="AW166" s="24"/>
      <c r="AX166" s="98"/>
      <c r="BH166" s="18"/>
      <c r="BI166" s="21" t="str">
        <f>IF(BH165="","",IF(VLOOKUP(AZ93,NP,12,FALSE)=0,CONCATENATE(VLOOKUP(AZ93,NP,8,FALSE)," pts - ",VLOOKUP(AZ93,NP,11,FALSE)),IF(VLOOKUP(AZ93,NP,22,FALSE)=0,CONCATENATE(VLOOKUP(AZ93,NP,18,FALSE)," pts - ",VLOOKUP(AZ93,NP,21,FALSE)),"")))</f>
        <v/>
      </c>
      <c r="BJ166" s="21"/>
      <c r="BK166" s="17"/>
      <c r="BL166" s="21"/>
      <c r="BM166" s="21"/>
      <c r="BN166" s="17"/>
      <c r="BO166" s="21"/>
      <c r="BP166" s="56"/>
      <c r="BQ166" s="57"/>
      <c r="BR166" s="58"/>
      <c r="BS166" s="104"/>
      <c r="BT166" s="58"/>
      <c r="BU166" s="58"/>
      <c r="BV166" s="104"/>
      <c r="BW166" s="58"/>
      <c r="CF166" s="56"/>
      <c r="CG166" s="58"/>
      <c r="CH166" s="58"/>
      <c r="CI166" s="58"/>
      <c r="CJ166" s="58"/>
      <c r="CK166" s="58"/>
      <c r="CL166" s="58"/>
      <c r="CM166" s="58"/>
      <c r="CN166" s="184"/>
      <c r="CO166" s="59"/>
    </row>
    <row r="167" spans="1:93" ht="12" customHeight="1">
      <c r="A167" s="184"/>
      <c r="B167" s="59"/>
      <c r="J167" s="30"/>
      <c r="K167" s="17" t="s">
        <v>171</v>
      </c>
      <c r="L167" s="17"/>
      <c r="M167" s="17"/>
      <c r="N167" s="17"/>
      <c r="O167" s="17"/>
      <c r="P167" s="17"/>
      <c r="Q167" s="17"/>
      <c r="R167" s="17"/>
      <c r="Z167" s="32"/>
      <c r="AH167" s="32"/>
      <c r="AR167" s="11"/>
      <c r="AS167" s="23"/>
      <c r="AT167" s="24"/>
      <c r="AU167" s="98"/>
      <c r="AV167" s="24"/>
      <c r="AW167" s="24"/>
      <c r="AX167" s="98"/>
      <c r="BH167" s="18"/>
      <c r="BI167" s="21"/>
      <c r="BJ167" s="21"/>
      <c r="BK167" s="17"/>
      <c r="BL167" s="21"/>
      <c r="BM167" s="21"/>
      <c r="BN167" s="17"/>
      <c r="BO167" s="21"/>
      <c r="BP167" s="56"/>
      <c r="BQ167" s="57"/>
      <c r="BR167" s="58"/>
      <c r="BS167" s="104"/>
      <c r="BT167" s="58"/>
      <c r="BU167" s="58"/>
      <c r="BV167" s="104"/>
      <c r="BW167" s="58"/>
      <c r="BX167" s="17" t="s">
        <v>156</v>
      </c>
      <c r="BY167" s="17"/>
      <c r="BZ167" s="17"/>
      <c r="CA167" s="17"/>
      <c r="CB167" s="17"/>
      <c r="CC167" s="17"/>
      <c r="CD167" s="17"/>
      <c r="CE167" s="17"/>
      <c r="CF167" s="56"/>
      <c r="CG167" s="58"/>
      <c r="CH167" s="58"/>
      <c r="CI167" s="58"/>
      <c r="CJ167" s="58"/>
      <c r="CK167" s="58"/>
      <c r="CL167" s="58"/>
      <c r="CM167" s="58"/>
      <c r="CN167" s="184"/>
      <c r="CO167" s="59"/>
    </row>
    <row r="168" spans="1:93" ht="12" customHeight="1">
      <c r="A168" s="184"/>
      <c r="B168" s="59"/>
      <c r="G168" s="70"/>
      <c r="J168" s="30"/>
      <c r="Z168" s="32"/>
      <c r="AH168" s="32"/>
      <c r="AR168" s="11"/>
      <c r="AS168" s="23"/>
      <c r="AT168" s="24"/>
      <c r="AU168" s="98"/>
      <c r="AV168" s="24"/>
      <c r="AW168" s="24"/>
      <c r="AX168" s="98"/>
      <c r="BH168" s="56"/>
      <c r="BI168" s="57"/>
      <c r="BJ168" s="58"/>
      <c r="BK168" s="104"/>
      <c r="BL168" s="58"/>
      <c r="BM168" s="58"/>
      <c r="BN168" s="104"/>
      <c r="BO168" s="58"/>
      <c r="BP168" s="56"/>
      <c r="BQ168" s="57"/>
      <c r="BR168" s="58"/>
      <c r="BS168" s="104"/>
      <c r="BT168" s="58"/>
      <c r="BU168" s="58"/>
      <c r="BV168" s="104"/>
      <c r="BW168" s="58"/>
      <c r="BX168" s="56"/>
      <c r="BY168" s="58"/>
      <c r="BZ168" s="58"/>
      <c r="CA168" s="104"/>
      <c r="CB168" s="58"/>
      <c r="CC168" s="58"/>
      <c r="CD168" s="104"/>
      <c r="CE168" s="58"/>
      <c r="CF168" s="56"/>
      <c r="CG168" s="58"/>
      <c r="CH168" s="58"/>
      <c r="CI168" s="58"/>
      <c r="CJ168" s="58"/>
      <c r="CK168" s="58"/>
      <c r="CL168" s="58"/>
      <c r="CM168" s="58"/>
      <c r="CN168" s="184"/>
      <c r="CO168" s="59"/>
    </row>
    <row r="169" spans="1:93" ht="12" customHeight="1">
      <c r="A169" s="178"/>
      <c r="B169" s="59"/>
      <c r="C169" s="24"/>
      <c r="D169" s="24"/>
      <c r="E169" s="24"/>
      <c r="G169" s="70"/>
      <c r="J169" s="30"/>
      <c r="K169" s="20" t="str">
        <f>IF(R169="","",IF(VLOOKUP(Z148,NP,12,FALSE)=0,CONCATENATE(VLOOKUP(Z148,NP,5,FALSE),"  ",VLOOKUP(Z148,NP,6,FALSE)),IF(VLOOKUP(Z148,NP,22,FALSE)=0,CONCATENATE(VLOOKUP(Z148,NP,15,FALSE),"  ",VLOOKUP(Z148,NP,16,FALSE)),"")))</f>
        <v/>
      </c>
      <c r="L169" s="20"/>
      <c r="M169" s="92"/>
      <c r="N169" s="20"/>
      <c r="O169" s="20"/>
      <c r="P169" s="92"/>
      <c r="Q169" s="20"/>
      <c r="R169" s="19" t="str">
        <f>IF(AND(VLOOKUP(Z148,NP,12,FALSE)=0,VLOOKUP(Z148,NP,22,FALSE)=0),"",IF(VLOOKUP(Z148,NP,12,FALSE)=0,VLOOKUP(Z148,NP,4,FALSE),IF(VLOOKUP(Z148,NP,22,FALSE)=0,VLOOKUP(Z148,NP,14,FALSE),"")))</f>
        <v/>
      </c>
      <c r="S169" s="164">
        <f>Z152</f>
        <v>34</v>
      </c>
      <c r="T169" s="34"/>
      <c r="U169" s="94"/>
      <c r="V169" s="34"/>
      <c r="W169" s="34"/>
      <c r="X169" s="94"/>
      <c r="Y169" s="34"/>
      <c r="Z169" s="32"/>
      <c r="AH169" s="32"/>
      <c r="AR169" s="11"/>
      <c r="AS169" s="23"/>
      <c r="AT169" s="24"/>
      <c r="AU169" s="98"/>
      <c r="AV169" s="24"/>
      <c r="AW169" s="24"/>
      <c r="AX169" s="98"/>
      <c r="BH169" s="56"/>
      <c r="BI169" s="57"/>
      <c r="BJ169" s="58"/>
      <c r="BK169" s="104"/>
      <c r="BL169" s="58"/>
      <c r="BM169" s="58"/>
      <c r="BN169" s="104"/>
      <c r="BO169" s="58"/>
      <c r="BP169" s="56"/>
      <c r="BQ169" s="60"/>
      <c r="BR169" s="61"/>
      <c r="BS169" s="103"/>
      <c r="BT169" s="61"/>
      <c r="BU169" s="61"/>
      <c r="BV169" s="103"/>
      <c r="BW169" s="109">
        <f>BP152</f>
        <v>42</v>
      </c>
      <c r="BX169" s="84" t="str">
        <f>IF(AND(VLOOKUP(BP148,NP,12,FALSE)=0,VLOOKUP(BP148,NP,22,FALSE)=0),"",IF(VLOOKUP(BP148,NP,12,FALSE)=0,VLOOKUP(BP148,NP,4,FALSE),IF(VLOOKUP(BP148,NP,22,FALSE)=0,VLOOKUP(BP148,NP,14,FALSE),"")))</f>
        <v/>
      </c>
      <c r="BY169" s="20" t="str">
        <f>IF(BX169="","",IF(VLOOKUP(BP148,NP,12,FALSE)=0,CONCATENATE(VLOOKUP(BP148,NP,5,FALSE),"  ",VLOOKUP(BP148,NP,6,FALSE)),IF(VLOOKUP(BP148,NP,22,FALSE)=0,CONCATENATE(VLOOKUP(BP148,NP,15,FALSE),"  ",VLOOKUP(BP148,NP,16,FALSE)),"")))</f>
        <v/>
      </c>
      <c r="BZ169" s="20"/>
      <c r="CA169" s="92"/>
      <c r="CB169" s="20"/>
      <c r="CC169" s="20"/>
      <c r="CD169" s="92"/>
      <c r="CE169" s="20"/>
      <c r="CF169" s="11"/>
      <c r="CG169" s="18"/>
      <c r="CH169" s="18"/>
      <c r="CI169" s="18"/>
      <c r="CJ169" s="18"/>
      <c r="CK169" s="18"/>
      <c r="CL169" s="18"/>
      <c r="CM169" s="18"/>
      <c r="CN169" s="178"/>
      <c r="CO169" s="59"/>
    </row>
    <row r="170" spans="1:93" ht="12" customHeight="1">
      <c r="A170" s="178"/>
      <c r="B170" s="59"/>
      <c r="C170" s="23"/>
      <c r="D170" s="23"/>
      <c r="E170" s="23"/>
      <c r="F170" s="18"/>
      <c r="G170" s="70"/>
      <c r="J170" s="87"/>
      <c r="K170" s="64" t="str">
        <f>IF(R169="","",IF(VLOOKUP(Z148,NP,12,FALSE)=0,CONCATENATE(VLOOKUP(Z148,NP,8,FALSE)," pts - ",VLOOKUP(Z148,NP,11,FALSE)),IF(VLOOKUP(Z148,NP,22,FALSE)=0,CONCATENATE(VLOOKUP(Z148,NP,18,FALSE)," pts - ",VLOOKUP(Z148,NP,21,FALSE)),"")))</f>
        <v/>
      </c>
      <c r="L170" s="64"/>
      <c r="M170" s="107"/>
      <c r="N170" s="64"/>
      <c r="O170" s="64"/>
      <c r="P170" s="107"/>
      <c r="Q170" s="64"/>
      <c r="R170" s="18"/>
      <c r="Z170" s="32"/>
      <c r="AH170" s="32"/>
      <c r="AR170" s="11"/>
      <c r="AS170" s="23"/>
      <c r="AT170" s="24"/>
      <c r="AU170" s="98"/>
      <c r="AV170" s="24"/>
      <c r="AW170" s="24"/>
      <c r="AX170" s="98"/>
      <c r="BH170" s="56"/>
      <c r="BI170" s="57"/>
      <c r="BJ170" s="58"/>
      <c r="BK170" s="104"/>
      <c r="BL170" s="58"/>
      <c r="BM170" s="58"/>
      <c r="BN170" s="104"/>
      <c r="BO170" s="58"/>
      <c r="BP170" s="56"/>
      <c r="BQ170" s="57"/>
      <c r="BR170" s="58"/>
      <c r="BS170" s="104"/>
      <c r="BT170" s="58"/>
      <c r="BU170" s="58"/>
      <c r="BV170" s="104"/>
      <c r="BW170" s="58"/>
      <c r="BX170" s="18"/>
      <c r="BY170" s="64" t="str">
        <f>IF(BX169="","",IF(VLOOKUP(BP148,NP,12,FALSE)=0,CONCATENATE(VLOOKUP(BP148,NP,8,FALSE)," pts - ",VLOOKUP(BP148,NP,11,FALSE)),IF(VLOOKUP(BP148,NP,22,FALSE)=0,CONCATENATE(VLOOKUP(BP148,NP,18,FALSE)," pts - ",VLOOKUP(BP148,NP,21,FALSE)),"")))</f>
        <v/>
      </c>
      <c r="BZ170" s="64"/>
      <c r="CA170" s="107"/>
      <c r="CB170" s="64"/>
      <c r="CC170" s="64"/>
      <c r="CD170" s="107"/>
      <c r="CE170" s="64"/>
      <c r="CF170" s="26"/>
      <c r="CG170" s="18"/>
      <c r="CH170" s="18"/>
      <c r="CI170" s="18"/>
      <c r="CJ170" s="18"/>
      <c r="CK170" s="18"/>
      <c r="CL170" s="18"/>
      <c r="CM170" s="18"/>
      <c r="CN170" s="178"/>
      <c r="CO170" s="59"/>
    </row>
    <row r="171" spans="1:93" ht="12" customHeight="1">
      <c r="A171" s="176">
        <f>A163+1</f>
        <v>123</v>
      </c>
      <c r="B171" s="50" t="s">
        <v>110</v>
      </c>
      <c r="C171" s="20" t="str">
        <f>IF(J171="","",IF(VLOOKUP(R171,NP,12,FALSE)=1,CONCATENATE(VLOOKUP(R171,NP,5,FALSE),"  ",VLOOKUP(R171,NP,6,FALSE)),IF(VLOOKUP(R171,NP,22,FALSE)=1,CONCATENATE(VLOOKUP(R171,NP,15,FALSE),"  ",VLOOKUP(R171,NP,16,FALSE)),"")))</f>
        <v/>
      </c>
      <c r="D171" s="20"/>
      <c r="E171" s="20"/>
      <c r="F171" s="20"/>
      <c r="G171" s="20"/>
      <c r="H171" s="20"/>
      <c r="I171" s="20"/>
      <c r="J171" s="82" t="str">
        <f>IF(VLOOKUP(R171,NP,12,FALSE)=1,VLOOKUP(R171,NP,4,FALSE),IF(VLOOKUP(R171,NP,22,FALSE)=1,VLOOKUP(R171,NP,14,FALSE),""))</f>
        <v/>
      </c>
      <c r="K171" s="125" t="s">
        <v>67</v>
      </c>
      <c r="L171" s="125"/>
      <c r="M171" s="126" t="str">
        <f>IF(VLOOKUP(R171,NP,32,FALSE)="","",IF(VLOOKUP(R171,NP,32,FALSE)=0,"",VLOOKUP(R171,NP,32,FALSE)))</f>
        <v/>
      </c>
      <c r="N171" s="127" t="str">
        <f>IF(VLOOKUP(R171,NP,33,FALSE)="","",IF(VLOOKUP(R171,NP,34,FALSE)=2,"",VLOOKUP(R171,NP,34,FALSE)))</f>
        <v/>
      </c>
      <c r="O171" s="127"/>
      <c r="P171" s="128" t="str">
        <f>IF(VLOOKUP(R171,NP,33,FALSE)="","",IF(VLOOKUP(R171,NP,33,FALSE)=0,"",VLOOKUP(R171,NP,33,FALSE)))</f>
        <v/>
      </c>
      <c r="Q171" s="137"/>
      <c r="R171" s="139">
        <f>R154+1</f>
        <v>446</v>
      </c>
      <c r="Z171" s="32"/>
      <c r="AH171" s="32"/>
      <c r="AR171" s="11"/>
      <c r="AS171" s="23"/>
      <c r="AT171" s="24"/>
      <c r="AU171" s="98"/>
      <c r="AV171" s="24"/>
      <c r="AW171" s="24"/>
      <c r="AX171" s="98"/>
      <c r="BH171" s="56"/>
      <c r="BI171" s="57"/>
      <c r="BJ171" s="58"/>
      <c r="BK171" s="104"/>
      <c r="BL171" s="58"/>
      <c r="BM171" s="58"/>
      <c r="BN171" s="104"/>
      <c r="BO171" s="58"/>
      <c r="BP171" s="56"/>
      <c r="BQ171" s="57"/>
      <c r="BR171" s="58"/>
      <c r="BS171" s="104"/>
      <c r="BT171" s="58"/>
      <c r="BU171" s="58"/>
      <c r="BV171" s="104"/>
      <c r="BW171" s="58"/>
      <c r="BX171" s="139">
        <f>BX154+1</f>
        <v>438</v>
      </c>
      <c r="BY171" s="125" t="s">
        <v>67</v>
      </c>
      <c r="BZ171" s="125"/>
      <c r="CA171" s="126" t="str">
        <f>IF(VLOOKUP(BX171,NP,32,FALSE)="","",IF(VLOOKUP(BX171,NP,32,FALSE)=0,"",VLOOKUP(BX171,NP,32,FALSE)))</f>
        <v/>
      </c>
      <c r="CB171" s="127" t="str">
        <f>IF(VLOOKUP(BX171,NP,33,FALSE)="","",IF(VLOOKUP(BX171,NP,34,FALSE)=2,"",VLOOKUP(BX171,NP,34,FALSE)))</f>
        <v/>
      </c>
      <c r="CC171" s="127"/>
      <c r="CD171" s="128" t="str">
        <f>IF(VLOOKUP(BX171,NP,33,FALSE)="","",IF(VLOOKUP(BX171,NP,33,FALSE)=0,"",VLOOKUP(BX171,NP,33,FALSE)))</f>
        <v/>
      </c>
      <c r="CE171" s="137"/>
      <c r="CF171" s="83" t="str">
        <f>IF(VLOOKUP(BX171,NP,12,FALSE)=1,VLOOKUP(BX171,NP,4,FALSE),IF(VLOOKUP(BX171,NP,22,FALSE)=1,VLOOKUP(BX171,NP,14,FALSE),""))</f>
        <v/>
      </c>
      <c r="CG171" s="20" t="str">
        <f>IF(CF171="","",IF(VLOOKUP(BX171,NP,12,FALSE)=1,CONCATENATE(VLOOKUP(BX171,NP,5,FALSE),"  ",VLOOKUP(BX171,NP,6,FALSE)),IF(VLOOKUP(BX171,NP,22,FALSE)=1,CONCATENATE(VLOOKUP(BX171,NP,15,FALSE),"  ",VLOOKUP(BX171,NP,16,FALSE)),"")))</f>
        <v/>
      </c>
      <c r="CH171" s="20"/>
      <c r="CI171" s="20"/>
      <c r="CJ171" s="20"/>
      <c r="CK171" s="20"/>
      <c r="CL171" s="20"/>
      <c r="CM171" s="20"/>
      <c r="CN171" s="176">
        <f>CN163+1</f>
        <v>107</v>
      </c>
      <c r="CO171" s="50" t="s">
        <v>110</v>
      </c>
    </row>
    <row r="172" spans="1:93" ht="12" customHeight="1">
      <c r="A172" s="179"/>
      <c r="B172" s="59"/>
      <c r="C172" s="64" t="str">
        <f>IF(J171="","",IF(VLOOKUP(R171,NP,12,FALSE)=1,CONCATENATE(VLOOKUP(R171,NP,8,FALSE)," pts - ",VLOOKUP(R171,NP,11,FALSE)),IF(VLOOKUP(R171,NP,22,FALSE)=1,CONCATENATE(VLOOKUP(R171,NP,18,FALSE)," pts - ",VLOOKUP(R171,NP,21,FALSE)),"")))</f>
        <v/>
      </c>
      <c r="D172" s="64"/>
      <c r="E172" s="64"/>
      <c r="F172" s="64"/>
      <c r="G172" s="64"/>
      <c r="H172" s="64"/>
      <c r="I172" s="64"/>
      <c r="J172" s="87"/>
      <c r="K172" s="18"/>
      <c r="L172" s="18"/>
      <c r="M172" s="99"/>
      <c r="N172" s="18"/>
      <c r="O172" s="18"/>
      <c r="P172" s="99"/>
      <c r="Q172" s="18"/>
      <c r="R172" s="18"/>
      <c r="Z172" s="32"/>
      <c r="AH172" s="32"/>
      <c r="AR172" s="11"/>
      <c r="AS172" s="23"/>
      <c r="AT172" s="24"/>
      <c r="AU172" s="98"/>
      <c r="AV172" s="24"/>
      <c r="AW172" s="24"/>
      <c r="AX172" s="98"/>
      <c r="BH172" s="56"/>
      <c r="BI172" s="57"/>
      <c r="BJ172" s="58"/>
      <c r="BK172" s="104"/>
      <c r="BL172" s="58"/>
      <c r="BM172" s="58"/>
      <c r="BN172" s="104"/>
      <c r="BO172" s="58"/>
      <c r="BP172" s="56"/>
      <c r="BQ172" s="57"/>
      <c r="BR172" s="58"/>
      <c r="BS172" s="104"/>
      <c r="BT172" s="58"/>
      <c r="BU172" s="58"/>
      <c r="BV172" s="104"/>
      <c r="BW172" s="58"/>
      <c r="BX172" s="18"/>
      <c r="BY172" s="18"/>
      <c r="BZ172" s="18"/>
      <c r="CA172" s="99"/>
      <c r="CB172" s="18"/>
      <c r="CC172" s="18"/>
      <c r="CD172" s="99"/>
      <c r="CE172" s="18"/>
      <c r="CF172" s="25"/>
      <c r="CG172" s="64" t="str">
        <f>IF(CF171="","",IF(VLOOKUP(BX171,NP,12,FALSE)=1,CONCATENATE(VLOOKUP(BX171,NP,8,FALSE)," pts - ",VLOOKUP(BX171,NP,11,FALSE)),IF(VLOOKUP(BX171,NP,22,FALSE)=1,CONCATENATE(VLOOKUP(BX171,NP,18,FALSE)," pts - ",VLOOKUP(BX171,NP,21,FALSE)),"")))</f>
        <v/>
      </c>
      <c r="CH172" s="64"/>
      <c r="CI172" s="64"/>
      <c r="CJ172" s="64"/>
      <c r="CK172" s="64"/>
      <c r="CL172" s="64"/>
      <c r="CM172" s="64"/>
      <c r="CN172" s="179"/>
      <c r="CO172" s="59"/>
    </row>
    <row r="173" spans="1:93" ht="12" customHeight="1">
      <c r="A173" s="179"/>
      <c r="B173" s="59"/>
      <c r="C173" s="64" t="str">
        <f>IF(J171="","",CONCATENATE(IF(VLOOKUP(R171,NP,23,FALSE)="","",IF(VLOOKUP(R171,NP,12,FALSE)=1,VLOOKUP(R171,NP,23,FALSE),-VLOOKUP(R171,NP,23,FALSE))),IF(VLOOKUP(R171,NP,24,FALSE)="","",CONCATENATE(" / ",IF(VLOOKUP(R171,NP,12,FALSE)=1,VLOOKUP(R171,NP,24,FALSE),-VLOOKUP(R171,NP,24,FALSE)))),IF(VLOOKUP(R171,NP,25,FALSE)="","",CONCATENATE(" / ",IF(VLOOKUP(R171,NP,12,FALSE)=1,VLOOKUP(R171,NP,25,FALSE),-VLOOKUP(R171,NP,25,FALSE)))),IF(VLOOKUP(R171,NP,26,FALSE)="","",CONCATENATE(" / ",IF(VLOOKUP(R171,NP,12,FALSE)=1,VLOOKUP(R171,NP,26,FALSE),-VLOOKUP(R171,NP,26,FALSE)))),IF(VLOOKUP(R171,NP,27,FALSE)="","",CONCATENATE(" / ",IF(VLOOKUP(R171,NP,12,FALSE)=1,VLOOKUP(R171,NP,27,FALSE),-VLOOKUP(R171,NP,27,FALSE)))),IF(VLOOKUP(R171,NP,28)="","",CONCATENATE(" / ",IF(VLOOKUP(R171,NP,12)=1,VLOOKUP(R171,NP,28),-VLOOKUP(R171,NP,28)))),IF(VLOOKUP(R171,NP,29)="","",CONCATENATE(" / ",IF(VLOOKUP(R171,NP,12)=1,VLOOKUP(R171,NP,29),-VLOOKUP(R171,NP,29))))))</f>
        <v/>
      </c>
      <c r="D173" s="64"/>
      <c r="E173" s="64"/>
      <c r="F173" s="64"/>
      <c r="G173" s="64"/>
      <c r="H173" s="64"/>
      <c r="I173" s="64"/>
      <c r="J173" s="87"/>
      <c r="K173" s="20" t="str">
        <f>IF(R173="","",IF(VLOOKUP(Z160,NP,12,FALSE)=0,CONCATENATE(VLOOKUP(Z160,NP,5,FALSE),"  ",VLOOKUP(Z160,NP,6,FALSE)),IF(VLOOKUP(Z160,NP,22,FALSE)=0,CONCATENATE(VLOOKUP(Z160,NP,15,FALSE),"  ",VLOOKUP(Z160,NP,16,FALSE)),"")))</f>
        <v/>
      </c>
      <c r="L173" s="20"/>
      <c r="M173" s="92"/>
      <c r="N173" s="20"/>
      <c r="O173" s="20"/>
      <c r="P173" s="92"/>
      <c r="Q173" s="20"/>
      <c r="R173" s="19" t="str">
        <f>IF(AND(VLOOKUP(Z160,NP,12,FALSE)=0,VLOOKUP(Z160,NP,22,FALSE)=0),"",IF(VLOOKUP(Z160,NP,12,FALSE)=0,VLOOKUP(Z160,NP,4,FALSE),IF(VLOOKUP(Z160,NP,22,FALSE)=0,VLOOKUP(Z160,NP,14,FALSE),"")))</f>
        <v/>
      </c>
      <c r="S173" s="164">
        <f>Z156</f>
        <v>95</v>
      </c>
      <c r="T173" s="34"/>
      <c r="U173" s="94"/>
      <c r="V173" s="34"/>
      <c r="W173" s="34"/>
      <c r="X173" s="94"/>
      <c r="Y173" s="34"/>
      <c r="Z173" s="32"/>
      <c r="AH173" s="32"/>
      <c r="AR173" s="11"/>
      <c r="AS173" s="23"/>
      <c r="AT173" s="24"/>
      <c r="AU173" s="98"/>
      <c r="AV173" s="24"/>
      <c r="AW173" s="24"/>
      <c r="AX173" s="98"/>
      <c r="BH173" s="56"/>
      <c r="BI173" s="57"/>
      <c r="BJ173" s="58"/>
      <c r="BK173" s="104"/>
      <c r="BL173" s="58"/>
      <c r="BM173" s="58"/>
      <c r="BN173" s="104"/>
      <c r="BO173" s="58"/>
      <c r="BP173" s="56"/>
      <c r="BQ173" s="60"/>
      <c r="BR173" s="61"/>
      <c r="BS173" s="103"/>
      <c r="BT173" s="61"/>
      <c r="BU173" s="61"/>
      <c r="BV173" s="103"/>
      <c r="BW173" s="109">
        <f>BP156</f>
        <v>87</v>
      </c>
      <c r="BX173" s="84" t="str">
        <f>IF(AND(VLOOKUP(BP160,NP,12,FALSE)=0,VLOOKUP(BP160,NP,22,FALSE)=0),"",IF(VLOOKUP(BP160,NP,12,FALSE)=0,VLOOKUP(BP160,NP,4,FALSE),IF(VLOOKUP(BP160,NP,22,FALSE)=0,VLOOKUP(BP160,NP,14,FALSE),"")))</f>
        <v/>
      </c>
      <c r="BY173" s="20" t="str">
        <f>IF(BX173="","",IF(VLOOKUP(BP160,NP,12,FALSE)=0,CONCATENATE(VLOOKUP(BP160,NP,5,FALSE),"  ",VLOOKUP(BP160,NP,6,FALSE)),IF(VLOOKUP(BP160,NP,22,FALSE)=0,CONCATENATE(VLOOKUP(BP160,NP,15,FALSE),"  ",VLOOKUP(BP160,NP,16,FALSE)),"")))</f>
        <v/>
      </c>
      <c r="BZ173" s="20"/>
      <c r="CA173" s="92"/>
      <c r="CB173" s="20"/>
      <c r="CC173" s="20"/>
      <c r="CD173" s="92"/>
      <c r="CE173" s="20"/>
      <c r="CF173" s="26"/>
      <c r="CG173" s="64" t="str">
        <f>IF(CF171="","",CONCATENATE(IF(VLOOKUP(BX171,NP,23,FALSE)="","",IF(VLOOKUP(BX171,NP,12,FALSE)=1,VLOOKUP(BX171,NP,23,FALSE),-VLOOKUP(BX171,NP,23,FALSE))),IF(VLOOKUP(BX171,NP,24,FALSE)="","",CONCATENATE(" / ",IF(VLOOKUP(BX171,NP,12,FALSE)=1,VLOOKUP(BX171,NP,24,FALSE),-VLOOKUP(BX171,NP,24,FALSE)))),IF(VLOOKUP(BX171,NP,25,FALSE)="","",CONCATENATE(" / ",IF(VLOOKUP(BX171,NP,12,FALSE)=1,VLOOKUP(BX171,NP,25,FALSE),-VLOOKUP(BX171,NP,25,FALSE)))),IF(VLOOKUP(BX171,NP,26,FALSE)="","",CONCATENATE(" / ",IF(VLOOKUP(BX171,NP,12,FALSE)=1,VLOOKUP(BX171,NP,26,FALSE),-VLOOKUP(BX171,NP,26,FALSE)))),IF(VLOOKUP(BX171,NP,27,FALSE)="","",CONCATENATE(" / ",IF(VLOOKUP(BX171,NP,12,FALSE)=1,VLOOKUP(BX171,NP,27,FALSE),-VLOOKUP(BX171,NP,27,FALSE)))),IF(VLOOKUP(BX171,NP,28)="","",CONCATENATE(" / ",IF(VLOOKUP(BX171,NP,12)=1,VLOOKUP(BX171,NP,28),-VLOOKUP(BX171,NP,28)))),IF(VLOOKUP(BX171,NP,29)="","",CONCATENATE(" / ",IF(VLOOKUP(BX171,NP,12)=1,VLOOKUP(BX171,NP,29),-VLOOKUP(BX171,NP,29))))))</f>
        <v/>
      </c>
      <c r="CH173" s="64"/>
      <c r="CI173" s="64"/>
      <c r="CJ173" s="64"/>
      <c r="CK173" s="64"/>
      <c r="CL173" s="64"/>
      <c r="CM173" s="64"/>
      <c r="CN173" s="179"/>
      <c r="CO173" s="59"/>
    </row>
    <row r="174" spans="1:93" ht="12" customHeight="1">
      <c r="A174" s="178"/>
      <c r="B174" s="59"/>
      <c r="G174" s="70"/>
      <c r="J174" s="30"/>
      <c r="K174" s="64" t="str">
        <f>IF(R173="","",IF(VLOOKUP(Z160,NP,12,FALSE)=0,CONCATENATE(VLOOKUP(Z160,NP,8,FALSE)," pts - ",VLOOKUP(Z160,NP,11,FALSE)),IF(VLOOKUP(Z160,NP,22,FALSE)=0,CONCATENATE(VLOOKUP(Z160,NP,18,FALSE)," pts - ",VLOOKUP(Z160,NP,21,FALSE)),"")))</f>
        <v/>
      </c>
      <c r="L174" s="64"/>
      <c r="M174" s="107"/>
      <c r="N174" s="64"/>
      <c r="O174" s="64"/>
      <c r="P174" s="107"/>
      <c r="Q174" s="64"/>
      <c r="AH174" s="32"/>
      <c r="AR174" s="11"/>
      <c r="AS174" s="23"/>
      <c r="AT174" s="24"/>
      <c r="AU174" s="98"/>
      <c r="AV174" s="24"/>
      <c r="AW174" s="24"/>
      <c r="AX174" s="98"/>
      <c r="BH174" s="56"/>
      <c r="BI174" s="57"/>
      <c r="BJ174" s="58"/>
      <c r="BK174" s="104"/>
      <c r="BL174" s="58"/>
      <c r="BM174" s="58"/>
      <c r="BN174" s="104"/>
      <c r="BO174" s="58"/>
      <c r="BP174" s="56"/>
      <c r="BQ174" s="58"/>
      <c r="BR174" s="58"/>
      <c r="BS174" s="104"/>
      <c r="BT174" s="58"/>
      <c r="BU174" s="58"/>
      <c r="BV174" s="104"/>
      <c r="BW174" s="58"/>
      <c r="BX174" s="18"/>
      <c r="BY174" s="64" t="str">
        <f>IF(BX173="","",IF(VLOOKUP(BP160,NP,12,FALSE)=0,CONCATENATE(VLOOKUP(BP160,NP,8,FALSE)," pts - ",VLOOKUP(BP160,NP,11,FALSE)),IF(VLOOKUP(BP160,NP,22,FALSE)=0,CONCATENATE(VLOOKUP(BP160,NP,18,FALSE)," pts - ",VLOOKUP(BP160,NP,21,FALSE)),"")))</f>
        <v/>
      </c>
      <c r="BZ174" s="64"/>
      <c r="CA174" s="107"/>
      <c r="CB174" s="64"/>
      <c r="CC174" s="64"/>
      <c r="CD174" s="107"/>
      <c r="CE174" s="64"/>
      <c r="CF174" s="11"/>
      <c r="CG174" s="18"/>
      <c r="CH174" s="18"/>
      <c r="CI174" s="18"/>
      <c r="CJ174" s="18"/>
      <c r="CK174" s="18"/>
      <c r="CL174" s="18"/>
      <c r="CM174" s="18"/>
      <c r="CN174" s="178"/>
      <c r="CO174" s="59"/>
    </row>
    <row r="175" spans="1:93" ht="12" customHeight="1">
      <c r="A175" s="176">
        <f>A171+1</f>
        <v>124</v>
      </c>
      <c r="B175" s="50" t="s">
        <v>110</v>
      </c>
      <c r="C175" s="20" t="str">
        <f>IF(J175="","",IF(VLOOKUP(R171,NP,12,FALSE)=0,CONCATENATE(VLOOKUP(R171,NP,5,FALSE),"  ",VLOOKUP(R171,NP,6,FALSE)),IF(VLOOKUP(R171,NP,22,FALSE)=0,CONCATENATE(VLOOKUP(R171,NP,15,FALSE),"  ",VLOOKUP(R171,NP,16,FALSE)),"")))</f>
        <v/>
      </c>
      <c r="D175" s="20"/>
      <c r="E175" s="20"/>
      <c r="F175" s="20"/>
      <c r="G175" s="20"/>
      <c r="H175" s="20"/>
      <c r="I175" s="20"/>
      <c r="J175" s="84" t="str">
        <f>IF(AND(VLOOKUP(R171,NP,12,FALSE)=0,VLOOKUP(R171,NP,22,FALSE)=0),"",IF(VLOOKUP(R171,NP,12,FALSE)=0,VLOOKUP(R171,NP,4,FALSE),IF(VLOOKUP(R171,NP,22,FALSE)=0,VLOOKUP(R171,NP,14,FALSE),"")))</f>
        <v/>
      </c>
      <c r="AH175" s="32"/>
      <c r="AR175" s="11"/>
      <c r="AS175" s="23"/>
      <c r="AT175" s="24"/>
      <c r="AU175" s="98"/>
      <c r="AV175" s="24"/>
      <c r="AW175" s="24"/>
      <c r="AX175" s="98"/>
      <c r="BH175" s="56"/>
      <c r="BI175" s="57"/>
      <c r="BJ175" s="58"/>
      <c r="BK175" s="104"/>
      <c r="BL175" s="58"/>
      <c r="BM175" s="58"/>
      <c r="BN175" s="104"/>
      <c r="BO175" s="58"/>
      <c r="BP175" s="56"/>
      <c r="BQ175" s="58"/>
      <c r="BR175" s="58"/>
      <c r="BS175" s="104"/>
      <c r="BT175" s="58"/>
      <c r="BU175" s="58"/>
      <c r="BV175" s="104"/>
      <c r="BW175" s="58"/>
      <c r="BX175" s="11"/>
      <c r="BY175" s="54"/>
      <c r="BZ175" s="55"/>
      <c r="CA175" s="96"/>
      <c r="CB175" s="55"/>
      <c r="CC175" s="55"/>
      <c r="CD175" s="96"/>
      <c r="CE175" s="47"/>
      <c r="CF175" s="84" t="str">
        <f>IF(AND(VLOOKUP(BX171,NP,12,FALSE)=0,VLOOKUP(BX171,NP,22,FALSE)=0),"",IF(VLOOKUP(BX171,NP,12,FALSE)=0,VLOOKUP(BX171,NP,4,FALSE),IF(VLOOKUP(BX171,NP,22,FALSE)=0,VLOOKUP(BX171,NP,14,FALSE),"")))</f>
        <v/>
      </c>
      <c r="CG175" s="20" t="str">
        <f>IF(CF175="","",IF(VLOOKUP(BX171,NP,12,FALSE)=0,CONCATENATE(VLOOKUP(BX171,NP,5,FALSE),"  ",VLOOKUP(BX171,NP,6,FALSE)),IF(VLOOKUP(BX171,NP,22,FALSE)=0,CONCATENATE(VLOOKUP(BX171,NP,15,FALSE),"  ",VLOOKUP(BX171,NP,16,FALSE)),"")))</f>
        <v/>
      </c>
      <c r="CH175" s="20"/>
      <c r="CI175" s="20"/>
      <c r="CJ175" s="20"/>
      <c r="CK175" s="20"/>
      <c r="CL175" s="20"/>
      <c r="CM175" s="20"/>
      <c r="CN175" s="176">
        <f>CN171+1</f>
        <v>108</v>
      </c>
      <c r="CO175" s="50" t="s">
        <v>110</v>
      </c>
    </row>
    <row r="176" spans="1:93" ht="12" customHeight="1">
      <c r="A176" s="179"/>
      <c r="B176" s="50"/>
      <c r="C176" s="64" t="str">
        <f>IF(J175="","",IF(VLOOKUP(R171,NP,12,FALSE)=0,CONCATENATE(VLOOKUP(R171,NP,8,FALSE)," pts - ",VLOOKUP(R171,NP,11,FALSE)),IF(VLOOKUP(R171,NP,22,FALSE)=0,CONCATENATE(VLOOKUP(R171,NP,18,FALSE)," pts - ",VLOOKUP(R171,NP,21,FALSE)),"")))</f>
        <v/>
      </c>
      <c r="D176" s="64"/>
      <c r="E176" s="64"/>
      <c r="F176" s="64"/>
      <c r="G176" s="64"/>
      <c r="H176" s="64"/>
      <c r="I176" s="64"/>
      <c r="J176" s="30"/>
      <c r="AH176" s="32"/>
      <c r="AR176" s="11"/>
      <c r="AS176" s="23"/>
      <c r="AT176" s="24"/>
      <c r="AU176" s="98"/>
      <c r="AV176" s="24"/>
      <c r="AW176" s="24"/>
      <c r="AX176" s="98"/>
      <c r="BH176" s="56"/>
      <c r="BI176" s="57"/>
      <c r="BJ176" s="58"/>
      <c r="BK176" s="104"/>
      <c r="BL176" s="58"/>
      <c r="BM176" s="58"/>
      <c r="BN176" s="104"/>
      <c r="BO176" s="58"/>
      <c r="BP176" s="56"/>
      <c r="BX176" s="11"/>
      <c r="BY176" s="24"/>
      <c r="BZ176" s="24"/>
      <c r="CA176" s="98"/>
      <c r="CB176" s="24"/>
      <c r="CC176" s="24"/>
      <c r="CD176" s="98"/>
      <c r="CE176" s="18"/>
      <c r="CF176" s="18"/>
      <c r="CG176" s="64" t="str">
        <f>IF(CF175="","",IF(VLOOKUP(BX171,NP,12,FALSE)=0,CONCATENATE(VLOOKUP(BX171,NP,8,FALSE)," pts - ",VLOOKUP(BX171,NP,11,FALSE)),IF(VLOOKUP(BX171,NP,22,FALSE)=0,CONCATENATE(VLOOKUP(BX171,NP,18,FALSE)," pts - ",VLOOKUP(BX171,NP,21,FALSE)),"")))</f>
        <v/>
      </c>
      <c r="CH176" s="64"/>
      <c r="CI176" s="64"/>
      <c r="CJ176" s="64"/>
      <c r="CK176" s="64"/>
      <c r="CL176" s="64"/>
      <c r="CM176" s="64"/>
      <c r="CN176" s="179"/>
      <c r="CO176" s="50"/>
    </row>
    <row r="177" spans="1:93" ht="12" customHeight="1">
      <c r="A177" s="181"/>
      <c r="B177" s="16"/>
      <c r="J177" s="30"/>
      <c r="AH177" s="32"/>
      <c r="AR177" s="11"/>
      <c r="AS177" s="23"/>
      <c r="AT177" s="24"/>
      <c r="AU177" s="98"/>
      <c r="AV177" s="24"/>
      <c r="AW177" s="24"/>
      <c r="AX177" s="98"/>
      <c r="BH177" s="56"/>
      <c r="BI177" s="57"/>
      <c r="BJ177" s="58"/>
      <c r="BK177" s="104"/>
      <c r="BL177" s="58"/>
      <c r="BM177" s="58"/>
      <c r="BN177" s="104"/>
      <c r="BO177" s="58"/>
      <c r="BP177" s="56"/>
      <c r="BQ177" s="58"/>
      <c r="BR177" s="58"/>
      <c r="BS177" s="104"/>
      <c r="BT177" s="58"/>
      <c r="BU177" s="58"/>
      <c r="BV177" s="104"/>
      <c r="BW177" s="58"/>
      <c r="BX177" s="56"/>
      <c r="BY177" s="58"/>
      <c r="BZ177" s="58"/>
      <c r="CA177" s="104"/>
      <c r="CB177" s="58"/>
      <c r="CC177" s="58"/>
      <c r="CD177" s="104"/>
      <c r="CE177" s="58"/>
    </row>
    <row r="178" spans="1:93" ht="12" customHeight="1">
      <c r="A178" s="178"/>
      <c r="B178" s="44"/>
      <c r="J178" s="30"/>
      <c r="K178" s="159"/>
      <c r="L178" s="160"/>
      <c r="M178" s="160"/>
      <c r="N178" s="160"/>
      <c r="O178" s="160"/>
      <c r="P178" s="160"/>
      <c r="Q178" s="160"/>
      <c r="R178" s="161"/>
      <c r="S178" s="159"/>
      <c r="T178" s="160"/>
      <c r="U178" s="160"/>
      <c r="V178" s="160"/>
      <c r="W178" s="160"/>
      <c r="X178" s="160"/>
      <c r="Y178" s="160"/>
      <c r="Z178" s="161"/>
      <c r="AH178" s="32"/>
      <c r="AR178" s="11"/>
      <c r="AS178" s="23"/>
      <c r="AT178" s="15"/>
      <c r="AU178" s="15"/>
      <c r="AV178" s="15"/>
      <c r="AW178" s="15"/>
      <c r="AX178" s="15"/>
      <c r="AZ178" s="11"/>
      <c r="BA178" s="23"/>
      <c r="BB178" s="23"/>
      <c r="BC178" s="93"/>
      <c r="BD178" s="23"/>
      <c r="BE178" s="23"/>
      <c r="BF178" s="93"/>
      <c r="BG178" s="18"/>
      <c r="BI178" s="39"/>
      <c r="BP178" s="159"/>
      <c r="BQ178" s="160"/>
      <c r="BR178" s="160"/>
      <c r="BS178" s="160"/>
      <c r="BT178" s="160"/>
      <c r="BU178" s="160"/>
      <c r="BV178" s="160"/>
      <c r="BW178" s="161"/>
      <c r="BX178" s="159"/>
      <c r="BY178" s="160"/>
      <c r="BZ178" s="160"/>
      <c r="CA178" s="160"/>
      <c r="CB178" s="160"/>
      <c r="CC178" s="160"/>
      <c r="CD178" s="160"/>
      <c r="CE178" s="161"/>
      <c r="CF178" s="11"/>
      <c r="CG178" s="15"/>
      <c r="CH178" s="15"/>
      <c r="CI178" s="15"/>
      <c r="CJ178" s="15"/>
      <c r="CK178" s="15"/>
      <c r="CL178" s="15"/>
      <c r="CM178" s="18"/>
      <c r="CN178" s="178"/>
      <c r="CO178" s="44"/>
    </row>
    <row r="179" spans="1:93" ht="12" customHeight="1">
      <c r="A179" s="178"/>
      <c r="B179" s="44"/>
      <c r="C179" s="58"/>
      <c r="D179" s="58"/>
      <c r="E179" s="58"/>
      <c r="F179" s="58"/>
      <c r="G179" s="58"/>
      <c r="H179" s="69"/>
      <c r="J179" s="30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H179" s="32"/>
      <c r="AR179" s="11"/>
      <c r="AS179" s="23"/>
      <c r="AT179" s="15"/>
      <c r="AU179" s="15"/>
      <c r="AV179" s="15"/>
      <c r="AW179" s="15"/>
      <c r="AX179" s="15"/>
      <c r="AZ179" s="11"/>
      <c r="BA179" s="23"/>
      <c r="BB179" s="23"/>
      <c r="BC179" s="93"/>
      <c r="BD179" s="23"/>
      <c r="BE179" s="23"/>
      <c r="BF179" s="93"/>
      <c r="BG179" s="18"/>
      <c r="BI179" s="39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1"/>
      <c r="CG179" s="15"/>
      <c r="CH179" s="15"/>
      <c r="CI179" s="15"/>
      <c r="CJ179" s="15"/>
      <c r="CK179" s="15"/>
      <c r="CL179" s="15"/>
      <c r="CM179" s="18"/>
      <c r="CN179" s="178"/>
      <c r="CO179" s="44"/>
    </row>
    <row r="180" spans="1:93" ht="12" customHeight="1">
      <c r="A180" s="178"/>
      <c r="B180" s="44"/>
      <c r="C180" s="58"/>
      <c r="D180" s="58"/>
      <c r="E180" s="58"/>
      <c r="F180" s="58"/>
      <c r="G180" s="58"/>
      <c r="H180" s="69"/>
      <c r="J180" s="30"/>
      <c r="K180" s="17" t="s">
        <v>173</v>
      </c>
      <c r="L180" s="17"/>
      <c r="M180" s="17"/>
      <c r="N180" s="17"/>
      <c r="O180" s="17"/>
      <c r="P180" s="17"/>
      <c r="Q180" s="17"/>
      <c r="R180" s="17"/>
      <c r="S180" s="17" t="s">
        <v>172</v>
      </c>
      <c r="T180" s="17"/>
      <c r="U180" s="17"/>
      <c r="V180" s="17"/>
      <c r="W180" s="17"/>
      <c r="X180" s="17"/>
      <c r="Y180" s="17"/>
      <c r="Z180" s="17"/>
      <c r="AH180" s="32"/>
      <c r="AR180" s="11"/>
      <c r="AS180" s="23"/>
      <c r="AT180" s="18"/>
      <c r="AU180" s="99"/>
      <c r="AV180" s="18"/>
      <c r="AW180" s="18"/>
      <c r="AX180" s="99"/>
      <c r="AZ180" s="18"/>
      <c r="BA180" s="24"/>
      <c r="BB180" s="24"/>
      <c r="BC180" s="98"/>
      <c r="BD180" s="24"/>
      <c r="BE180" s="24"/>
      <c r="BF180" s="98"/>
      <c r="BI180" s="39"/>
      <c r="BP180" s="17" t="s">
        <v>157</v>
      </c>
      <c r="BQ180" s="17"/>
      <c r="BR180" s="17"/>
      <c r="BS180" s="17"/>
      <c r="BT180" s="17"/>
      <c r="BU180" s="17"/>
      <c r="BV180" s="17"/>
      <c r="BW180" s="17"/>
      <c r="BX180" s="17" t="s">
        <v>158</v>
      </c>
      <c r="BY180" s="17"/>
      <c r="BZ180" s="17"/>
      <c r="CA180" s="17"/>
      <c r="CB180" s="17"/>
      <c r="CC180" s="17"/>
      <c r="CD180" s="17"/>
      <c r="CE180" s="17"/>
      <c r="CF180" s="18"/>
      <c r="CG180" s="18"/>
      <c r="CH180" s="18"/>
      <c r="CI180" s="18"/>
      <c r="CJ180" s="18"/>
      <c r="CK180" s="18"/>
      <c r="CL180" s="18"/>
      <c r="CM180" s="18"/>
      <c r="CN180" s="178"/>
      <c r="CO180" s="44"/>
    </row>
    <row r="181" spans="1:93" ht="12" customHeight="1">
      <c r="A181" s="184"/>
      <c r="B181" s="59"/>
      <c r="C181" s="58"/>
      <c r="D181" s="58"/>
      <c r="E181" s="58"/>
      <c r="F181" s="58"/>
      <c r="G181" s="58"/>
      <c r="H181" s="69"/>
      <c r="J181" s="30"/>
      <c r="AH181" s="32"/>
      <c r="AR181" s="11"/>
      <c r="AS181" s="23"/>
      <c r="AT181" s="23"/>
      <c r="AU181" s="93"/>
      <c r="AV181" s="23"/>
      <c r="AW181" s="23"/>
      <c r="AX181" s="93"/>
      <c r="AY181" s="18"/>
      <c r="AZ181" s="11"/>
      <c r="BA181" s="28"/>
      <c r="BB181" s="28"/>
      <c r="BC181" s="15"/>
      <c r="BD181" s="28"/>
      <c r="BE181" s="28"/>
      <c r="BF181" s="15"/>
      <c r="BI181" s="45"/>
      <c r="BJ181" s="24"/>
      <c r="BK181" s="98"/>
      <c r="BL181" s="24"/>
      <c r="BM181" s="24"/>
      <c r="BN181" s="98"/>
      <c r="BP181" s="11"/>
      <c r="BQ181" s="15"/>
      <c r="BR181" s="15"/>
      <c r="BS181" s="15"/>
      <c r="BT181" s="15"/>
      <c r="BU181" s="15"/>
      <c r="BV181" s="15"/>
      <c r="BW181" s="58"/>
      <c r="BX181" s="56"/>
      <c r="BY181" s="58"/>
      <c r="BZ181" s="58"/>
      <c r="CA181" s="104"/>
      <c r="CB181" s="58"/>
      <c r="CC181" s="58"/>
      <c r="CD181" s="104"/>
      <c r="CE181" s="58"/>
      <c r="CF181" s="56"/>
      <c r="CG181" s="58"/>
      <c r="CH181" s="58"/>
      <c r="CI181" s="58"/>
      <c r="CJ181" s="58"/>
      <c r="CK181" s="58"/>
      <c r="CL181" s="58"/>
      <c r="CM181" s="58"/>
      <c r="CN181" s="184"/>
      <c r="CO181" s="59"/>
    </row>
    <row r="182" spans="1:93" ht="12" customHeight="1">
      <c r="A182" s="178"/>
      <c r="B182" s="59"/>
      <c r="C182" s="18"/>
      <c r="D182" s="18"/>
      <c r="E182" s="18"/>
      <c r="F182" s="18"/>
      <c r="G182" s="18"/>
      <c r="H182" s="69"/>
      <c r="J182" s="30"/>
      <c r="S182" s="20" t="str">
        <f>IF(Z182="","",IF(VLOOKUP(AH145,NP,12,FALSE)=0,CONCATENATE(VLOOKUP(AH145,NP,5,FALSE),"  ",VLOOKUP(AH145,NP,6,FALSE)),IF(VLOOKUP(AH145,NP,22,FALSE)=0,CONCATENATE(VLOOKUP(AH145,NP,15,FALSE),"  ",VLOOKUP(AH145,NP,16,FALSE)),"")))</f>
        <v/>
      </c>
      <c r="T182" s="20"/>
      <c r="U182" s="92"/>
      <c r="V182" s="20"/>
      <c r="W182" s="20"/>
      <c r="X182" s="92"/>
      <c r="Y182" s="20"/>
      <c r="Z182" s="84" t="str">
        <f>IF(AND(VLOOKUP(AH145,NP,12,FALSE)=0,VLOOKUP(AH145,NP,22,FALSE)=0),"",IF(VLOOKUP(AH145,NP,12,FALSE)=0,VLOOKUP(AH145,NP,4,FALSE),IF(VLOOKUP(AH145,NP,22,FALSE)=0,VLOOKUP(AH145,NP,14,FALSE),"")))</f>
        <v/>
      </c>
      <c r="AA182" s="164">
        <f>AI143</f>
        <v>2</v>
      </c>
      <c r="AB182" s="34"/>
      <c r="AC182" s="94"/>
      <c r="AD182" s="34"/>
      <c r="AE182" s="34"/>
      <c r="AF182" s="94"/>
      <c r="AG182" s="34"/>
      <c r="AH182" s="32"/>
      <c r="AR182" s="11"/>
      <c r="AS182" s="23"/>
      <c r="AT182" s="24"/>
      <c r="AU182" s="98"/>
      <c r="AV182" s="24"/>
      <c r="AW182" s="24"/>
      <c r="AX182" s="98"/>
      <c r="AZ182" s="11"/>
      <c r="BA182" s="15"/>
      <c r="BB182" s="15"/>
      <c r="BC182" s="15"/>
      <c r="BD182" s="15"/>
      <c r="BE182" s="15"/>
      <c r="BF182" s="15"/>
      <c r="BH182" s="11"/>
      <c r="BI182" s="33"/>
      <c r="BJ182" s="34"/>
      <c r="BK182" s="94"/>
      <c r="BL182" s="34"/>
      <c r="BM182" s="34"/>
      <c r="BN182" s="94"/>
      <c r="BO182" s="109">
        <f>BG143</f>
        <v>10</v>
      </c>
      <c r="BP182" s="84" t="str">
        <f>IF(AND(VLOOKUP(BH145,NP,12,FALSE)=0,VLOOKUP(BH145,NP,22,FALSE)=0),"",IF(VLOOKUP(BH145,NP,12,FALSE)=0,VLOOKUP(BH145,NP,4,FALSE),IF(VLOOKUP(BH145,NP,22,FALSE)=0,VLOOKUP(BH145,NP,14,FALSE),"")))</f>
        <v/>
      </c>
      <c r="BQ182" s="20" t="str">
        <f>IF(BP182="","",IF(VLOOKUP(BH145,NP,12,FALSE)=0,CONCATENATE(VLOOKUP(BH145,NP,5,FALSE),"  ",VLOOKUP(BH145,NP,6,FALSE)),IF(VLOOKUP(BH145,NP,22,FALSE)=0,CONCATENATE(VLOOKUP(BH145,NP,15,FALSE),"  ",VLOOKUP(BH145,NP,16,FALSE)),"")))</f>
        <v/>
      </c>
      <c r="BR182" s="20"/>
      <c r="BS182" s="92"/>
      <c r="BT182" s="20"/>
      <c r="BU182" s="20"/>
      <c r="BV182" s="92"/>
      <c r="BW182" s="20"/>
      <c r="BX182" s="11"/>
      <c r="BY182" s="18"/>
      <c r="BZ182" s="18"/>
      <c r="CA182" s="99"/>
      <c r="CB182" s="18"/>
      <c r="CC182" s="18"/>
      <c r="CD182" s="99"/>
      <c r="CE182" s="18"/>
      <c r="CF182" s="11"/>
      <c r="CG182" s="18"/>
      <c r="CH182" s="18"/>
      <c r="CI182" s="18"/>
      <c r="CJ182" s="18"/>
      <c r="CK182" s="18"/>
      <c r="CL182" s="18"/>
      <c r="CM182" s="18"/>
      <c r="CN182" s="178"/>
      <c r="CO182" s="59"/>
    </row>
    <row r="183" spans="1:93" ht="12" customHeight="1">
      <c r="A183" s="178"/>
      <c r="B183" s="59"/>
      <c r="C183" s="18"/>
      <c r="D183" s="18"/>
      <c r="E183" s="18"/>
      <c r="F183" s="18"/>
      <c r="G183" s="18"/>
      <c r="J183" s="30"/>
      <c r="R183" s="132">
        <f>AA186</f>
        <v>63</v>
      </c>
      <c r="S183" s="64" t="str">
        <f>IF(Z182="","",IF(VLOOKUP(AH145,NP,12,FALSE)=0,CONCATENATE(VLOOKUP(AH145,NP,8,FALSE)," pts - ",VLOOKUP(AH145,NP,11,FALSE)),IF(VLOOKUP(AH145,NP,22,FALSE)=0,CONCATENATE(VLOOKUP(AH145,NP,18,FALSE)," pts - ",VLOOKUP(AH145,NP,21,FALSE)),"")))</f>
        <v/>
      </c>
      <c r="T183" s="64"/>
      <c r="U183" s="107"/>
      <c r="V183" s="64"/>
      <c r="W183" s="64"/>
      <c r="X183" s="107"/>
      <c r="Y183" s="64"/>
      <c r="Z183" s="18"/>
      <c r="AH183" s="32"/>
      <c r="AR183" s="11"/>
      <c r="AS183" s="23"/>
      <c r="AT183" s="23"/>
      <c r="AU183" s="93"/>
      <c r="AV183" s="23"/>
      <c r="AW183" s="23"/>
      <c r="AX183" s="93"/>
      <c r="AY183" s="18"/>
      <c r="AZ183" s="11"/>
      <c r="BA183" s="18"/>
      <c r="BB183" s="18"/>
      <c r="BC183" s="99"/>
      <c r="BD183" s="18"/>
      <c r="BE183" s="18"/>
      <c r="BF183" s="99"/>
      <c r="BH183" s="11"/>
      <c r="BI183" s="45"/>
      <c r="BJ183" s="24"/>
      <c r="BK183" s="98"/>
      <c r="BL183" s="24"/>
      <c r="BM183" s="24"/>
      <c r="BN183" s="98"/>
      <c r="BP183" s="18"/>
      <c r="BQ183" s="64" t="str">
        <f>IF(BP182="","",IF(VLOOKUP(BH145,NP,12,FALSE)=0,CONCATENATE(VLOOKUP(BH145,NP,8,FALSE)," pts - ",VLOOKUP(BH145,NP,11,FALSE)),IF(VLOOKUP(BH145,NP,22,FALSE)=0,CONCATENATE(VLOOKUP(BH145,NP,18,FALSE)," pts - ",VLOOKUP(BH145,NP,21,FALSE)),"")))</f>
        <v/>
      </c>
      <c r="BR183" s="64"/>
      <c r="BS183" s="107"/>
      <c r="BT183" s="64"/>
      <c r="BU183" s="64"/>
      <c r="BV183" s="107"/>
      <c r="BW183" s="64"/>
      <c r="BX183" s="136">
        <f>BO186</f>
        <v>55</v>
      </c>
      <c r="BY183" s="120"/>
      <c r="BZ183" s="121"/>
      <c r="CA183" s="122"/>
      <c r="CB183" s="121"/>
      <c r="CC183" s="121"/>
      <c r="CD183" s="122"/>
      <c r="CE183" s="4"/>
      <c r="CF183" s="11"/>
      <c r="CG183" s="18"/>
      <c r="CH183" s="18"/>
      <c r="CI183" s="18"/>
      <c r="CJ183" s="18"/>
      <c r="CK183" s="18"/>
      <c r="CL183" s="18"/>
      <c r="CM183" s="18"/>
      <c r="CN183" s="178"/>
      <c r="CO183" s="59"/>
    </row>
    <row r="184" spans="1:93" ht="12" customHeight="1">
      <c r="A184" s="178"/>
      <c r="B184" s="59"/>
      <c r="H184" s="69"/>
      <c r="J184" s="30"/>
      <c r="K184" s="20" t="str">
        <f>IF(R184="","",CONCATENATE(VLOOKUP(R187,NP,5,FALSE),"  ",VLOOKUP(R187,NP,6,FALSE)))</f>
        <v/>
      </c>
      <c r="L184" s="20"/>
      <c r="M184" s="92"/>
      <c r="N184" s="20"/>
      <c r="O184" s="20"/>
      <c r="P184" s="92"/>
      <c r="Q184" s="20"/>
      <c r="R184" s="82" t="str">
        <f>IF(VLOOKUP(R187,NP,4,FALSE)=0,"",VLOOKUP(R187,NP,4,FALSE))</f>
        <v/>
      </c>
      <c r="S184" s="125" t="s">
        <v>67</v>
      </c>
      <c r="T184" s="125"/>
      <c r="U184" s="126" t="str">
        <f>IF(VLOOKUP(Z184,NP,32,FALSE)="","",IF(VLOOKUP(Z184,NP,32,FALSE)=0,"",VLOOKUP(Z184,NP,32,FALSE)))</f>
        <v/>
      </c>
      <c r="V184" s="127" t="str">
        <f>IF(VLOOKUP(Z184,NP,33,FALSE)="","",IF(VLOOKUP(Z184,NP,34,FALSE)=2,"",VLOOKUP(Z184,NP,34,FALSE)))</f>
        <v/>
      </c>
      <c r="W184" s="127"/>
      <c r="X184" s="128" t="str">
        <f>IF(VLOOKUP(Z184,NP,33,FALSE)="","",IF(VLOOKUP(Z184,NP,33,FALSE)=0,"",VLOOKUP(Z184,NP,33,FALSE)))</f>
        <v/>
      </c>
      <c r="Y184" s="137"/>
      <c r="Z184" s="139">
        <f>Z160+1</f>
        <v>431</v>
      </c>
      <c r="AH184" s="32"/>
      <c r="AR184" s="11"/>
      <c r="AS184" s="23"/>
      <c r="AT184" s="24"/>
      <c r="AU184" s="98"/>
      <c r="AV184" s="24"/>
      <c r="AW184" s="24"/>
      <c r="AX184" s="98"/>
      <c r="AZ184" s="11"/>
      <c r="BA184" s="18"/>
      <c r="BB184" s="18"/>
      <c r="BC184" s="99"/>
      <c r="BD184" s="18"/>
      <c r="BE184" s="18"/>
      <c r="BF184" s="99"/>
      <c r="BI184" s="39"/>
      <c r="BP184" s="139">
        <f>BP160+1</f>
        <v>423</v>
      </c>
      <c r="BQ184" s="125" t="s">
        <v>67</v>
      </c>
      <c r="BR184" s="125"/>
      <c r="BS184" s="126" t="str">
        <f>IF(VLOOKUP(BP184,NP,32,FALSE)="","",IF(VLOOKUP(BP184,NP,32,FALSE)=0,"",VLOOKUP(BP184,NP,32,FALSE)))</f>
        <v/>
      </c>
      <c r="BT184" s="127" t="str">
        <f>IF(VLOOKUP(BP184,NP,33,FALSE)="","",IF(VLOOKUP(BP184,NP,34,FALSE)=2,"",VLOOKUP(BP184,NP,34,FALSE)))</f>
        <v/>
      </c>
      <c r="BU184" s="127"/>
      <c r="BV184" s="128" t="str">
        <f>IF(VLOOKUP(BP184,NP,33,FALSE)="","",IF(VLOOKUP(BP184,NP,33,FALSE)=0,"",VLOOKUP(BP184,NP,33,FALSE)))</f>
        <v/>
      </c>
      <c r="BW184" s="137"/>
      <c r="BX184" s="83" t="str">
        <f>IF(VLOOKUP(BX187,NP,4,FALSE)=0,"",VLOOKUP(BX187,NP,4,FALSE))</f>
        <v/>
      </c>
      <c r="BY184" s="20" t="str">
        <f>IF(BX184="","",CONCATENATE(VLOOKUP(BX187,NP,5,FALSE),"  ",VLOOKUP(BX187,NP,6,FALSE)))</f>
        <v/>
      </c>
      <c r="BZ184" s="20"/>
      <c r="CA184" s="92"/>
      <c r="CB184" s="20"/>
      <c r="CC184" s="20"/>
      <c r="CD184" s="92"/>
      <c r="CE184" s="20"/>
      <c r="CF184" s="11"/>
      <c r="CG184" s="18"/>
      <c r="CH184" s="18"/>
      <c r="CI184" s="18"/>
      <c r="CJ184" s="18"/>
      <c r="CK184" s="18"/>
      <c r="CL184" s="18"/>
      <c r="CM184" s="18"/>
      <c r="CN184" s="178"/>
      <c r="CO184" s="59"/>
    </row>
    <row r="185" spans="1:93" ht="12" customHeight="1">
      <c r="A185" s="178"/>
      <c r="B185" s="59"/>
      <c r="H185" s="69"/>
      <c r="J185" s="87"/>
      <c r="K185" s="64" t="str">
        <f>IF(R184="","",CONCATENATE(VLOOKUP(R187,NP,8,FALSE)," pts - ",VLOOKUP(R187,NP,11,FALSE)))</f>
        <v/>
      </c>
      <c r="L185" s="64"/>
      <c r="M185" s="107"/>
      <c r="N185" s="64"/>
      <c r="O185" s="64"/>
      <c r="P185" s="107"/>
      <c r="Q185" s="64"/>
      <c r="R185" s="72"/>
      <c r="S185" s="18"/>
      <c r="T185" s="18"/>
      <c r="U185" s="99"/>
      <c r="V185" s="18"/>
      <c r="W185" s="18"/>
      <c r="X185" s="99"/>
      <c r="Y185" s="18"/>
      <c r="Z185" s="18"/>
      <c r="AH185" s="32"/>
      <c r="AR185" s="11"/>
      <c r="AS185" s="23"/>
      <c r="AT185" s="15"/>
      <c r="AU185" s="15"/>
      <c r="AV185" s="15"/>
      <c r="AW185" s="15"/>
      <c r="AX185" s="15"/>
      <c r="AZ185" s="11"/>
      <c r="BA185" s="23"/>
      <c r="BB185" s="23"/>
      <c r="BC185" s="93"/>
      <c r="BD185" s="23"/>
      <c r="BE185" s="23"/>
      <c r="BF185" s="93"/>
      <c r="BG185" s="18"/>
      <c r="BI185" s="39"/>
      <c r="BP185" s="18"/>
      <c r="BQ185" s="18"/>
      <c r="BR185" s="18"/>
      <c r="BS185" s="99"/>
      <c r="BT185" s="18"/>
      <c r="BU185" s="18"/>
      <c r="BV185" s="99"/>
      <c r="BW185" s="18"/>
      <c r="BX185" s="25"/>
      <c r="BY185" s="64" t="str">
        <f>IF(BX184="","",CONCATENATE(VLOOKUP(BX187,NP,8,FALSE)," pts - ",VLOOKUP(BX187,NP,11,FALSE)))</f>
        <v/>
      </c>
      <c r="BZ185" s="64"/>
      <c r="CA185" s="107"/>
      <c r="CB185" s="64"/>
      <c r="CC185" s="64"/>
      <c r="CD185" s="107"/>
      <c r="CE185" s="64"/>
      <c r="CF185" s="26"/>
      <c r="CG185" s="18"/>
      <c r="CH185" s="18"/>
      <c r="CI185" s="18"/>
      <c r="CJ185" s="18"/>
      <c r="CK185" s="18"/>
      <c r="CL185" s="18"/>
      <c r="CM185" s="18"/>
      <c r="CN185" s="178"/>
      <c r="CO185" s="59"/>
    </row>
    <row r="186" spans="1:93" ht="12" customHeight="1">
      <c r="A186" s="178"/>
      <c r="B186" s="59"/>
      <c r="H186" s="69"/>
      <c r="J186" s="87"/>
      <c r="K186" s="64" t="str">
        <f>IF(R184="","",CONCATENATE(IF(VLOOKUP(Z184,NP,23,FALSE)="","",IF(VLOOKUP(Z184,NP,12,FALSE)=1,VLOOKUP(Z184,NP,23,FALSE),-VLOOKUP(Z184,NP,23,FALSE))),IF(VLOOKUP(Z184,NP,24,FALSE)="","",CONCATENATE(" / ",IF(VLOOKUP(Z184,NP,12,FALSE)=1,VLOOKUP(Z184,NP,24,FALSE),-VLOOKUP(Z184,NP,24,FALSE)))),IF(VLOOKUP(Z184,NP,25,FALSE)="","",CONCATENATE(" / ",IF(VLOOKUP(Z184,NP,12,FALSE)=1,VLOOKUP(Z184,NP,25,FALSE),-VLOOKUP(Z184,NP,25,FALSE)))),IF(VLOOKUP(Z184,NP,26,FALSE)="","",CONCATENATE(" / ",IF(VLOOKUP(Z184,NP,12,FALSE)=1,VLOOKUP(Z184,NP,26,FALSE),-VLOOKUP(Z184,NP,26,FALSE)))),IF(VLOOKUP(Z184,NP,27,FALSE)="","",CONCATENATE(" / ",IF(VLOOKUP(Z184,NP,12,FALSE)=1,VLOOKUP(Z184,NP,27,FALSE),-VLOOKUP(Z184,NP,27,FALSE)))),IF(VLOOKUP(Z184,NP,28)="","",CONCATENATE(" / ",IF(VLOOKUP(Z184,NP,12)=1,VLOOKUP(Z184,NP,28),-VLOOKUP(Z184,NP,28)))),IF(VLOOKUP(Z184,NP,29)="","",CONCATENATE(" / ",IF(VLOOKUP(Z184,NP,12)=1,VLOOKUP(Z184,NP,29),-VLOOKUP(Z184,NP,29))))))</f>
        <v/>
      </c>
      <c r="L186" s="64"/>
      <c r="M186" s="107"/>
      <c r="N186" s="64"/>
      <c r="O186" s="64"/>
      <c r="P186" s="107"/>
      <c r="Q186" s="64"/>
      <c r="R186" s="74"/>
      <c r="S186" s="20" t="str">
        <f>IF(Z186="","",IF(VLOOKUP(AH151,NP,12,FALSE)=0,CONCATENATE(VLOOKUP(AH151,NP,5,FALSE),"  ",VLOOKUP(AH151,NP,6,FALSE)),IF(VLOOKUP(AH151,NP,22,FALSE)=0,CONCATENATE(VLOOKUP(AH151,NP,15,FALSE),"  ",VLOOKUP(AH151,NP,16,FALSE)),"")))</f>
        <v/>
      </c>
      <c r="T186" s="20"/>
      <c r="U186" s="92"/>
      <c r="V186" s="20"/>
      <c r="W186" s="20"/>
      <c r="X186" s="92"/>
      <c r="Y186" s="20"/>
      <c r="Z186" s="84" t="str">
        <f>IF(AND(VLOOKUP(AH151,NP,12,FALSE)=0,VLOOKUP(AH151,NP,22,FALSE)=0),"",IF(VLOOKUP(AH151,NP,12,FALSE)=0,VLOOKUP(AH151,NP,4,FALSE),IF(VLOOKUP(AH151,NP,22,FALSE)=0,VLOOKUP(AH151,NP,14,FALSE),"")))</f>
        <v/>
      </c>
      <c r="AA186" s="164">
        <f>AI153</f>
        <v>63</v>
      </c>
      <c r="AB186" s="34"/>
      <c r="AC186" s="94"/>
      <c r="AD186" s="34"/>
      <c r="AE186" s="34"/>
      <c r="AF186" s="94"/>
      <c r="AG186" s="34"/>
      <c r="AH186" s="32"/>
      <c r="AR186" s="11"/>
      <c r="AS186" s="23"/>
      <c r="AT186" s="18"/>
      <c r="AU186" s="99"/>
      <c r="AV186" s="18"/>
      <c r="AW186" s="18"/>
      <c r="AX186" s="99"/>
      <c r="AZ186" s="11"/>
      <c r="BA186" s="24"/>
      <c r="BB186" s="24"/>
      <c r="BC186" s="98"/>
      <c r="BD186" s="24"/>
      <c r="BE186" s="24"/>
      <c r="BF186" s="98"/>
      <c r="BG186" s="18"/>
      <c r="BI186" s="65"/>
      <c r="BJ186" s="62"/>
      <c r="BK186" s="106"/>
      <c r="BL186" s="62"/>
      <c r="BM186" s="62"/>
      <c r="BN186" s="106"/>
      <c r="BO186" s="109">
        <f>BG153</f>
        <v>55</v>
      </c>
      <c r="BP186" s="84" t="str">
        <f>IF(AND(VLOOKUP(BH151,NP,12,FALSE)=0,VLOOKUP(BH151,NP,22,FALSE)=0),"",IF(VLOOKUP(BH151,NP,12,FALSE)=0,VLOOKUP(BH151,NP,4,FALSE),IF(VLOOKUP(BH151,NP,22,FALSE)=0,VLOOKUP(BH151,NP,14,FALSE),"")))</f>
        <v/>
      </c>
      <c r="BQ186" s="20" t="str">
        <f>IF(BP186="","",IF(VLOOKUP(BH151,NP,12,FALSE)=0,CONCATENATE(VLOOKUP(BH151,NP,5,FALSE),"  ",VLOOKUP(BH151,NP,6,FALSE)),IF(VLOOKUP(BH151,NP,22,FALSE)=0,CONCATENATE(VLOOKUP(BH151,NP,15,FALSE),"  ",VLOOKUP(BH151,NP,16,FALSE)),"")))</f>
        <v/>
      </c>
      <c r="BR186" s="20"/>
      <c r="BS186" s="92"/>
      <c r="BT186" s="20"/>
      <c r="BU186" s="20"/>
      <c r="BV186" s="92"/>
      <c r="BW186" s="20"/>
      <c r="BX186" s="26"/>
      <c r="BY186" s="64" t="str">
        <f>IF(BX184="","",CONCATENATE(IF(VLOOKUP(BP184,NP,23,FALSE)="","",IF(VLOOKUP(BP184,NP,12,FALSE)=1,VLOOKUP(BP184,NP,23,FALSE),-VLOOKUP(BP184,NP,23,FALSE))),IF(VLOOKUP(BP184,NP,24,FALSE)="","",CONCATENATE(" / ",IF(VLOOKUP(BP184,NP,12,FALSE)=1,VLOOKUP(BP184,NP,24,FALSE),-VLOOKUP(BP184,NP,24,FALSE)))),IF(VLOOKUP(BP184,NP,25,FALSE)="","",CONCATENATE(" / ",IF(VLOOKUP(BP184,NP,12,FALSE)=1,VLOOKUP(BP184,NP,25,FALSE),-VLOOKUP(BP184,NP,25,FALSE)))),IF(VLOOKUP(BP184,NP,26,FALSE)="","",CONCATENATE(" / ",IF(VLOOKUP(BP184,NP,12,FALSE)=1,VLOOKUP(BP184,NP,26,FALSE),-VLOOKUP(BP184,NP,26,FALSE)))),IF(VLOOKUP(BP184,NP,27,FALSE)="","",CONCATENATE(" / ",IF(VLOOKUP(BP184,NP,12,FALSE)=1,VLOOKUP(BP184,NP,27,FALSE),-VLOOKUP(BP184,NP,27,FALSE)))),IF(VLOOKUP(BP184,NP,28)="","",CONCATENATE(" / ",IF(VLOOKUP(BP184,NP,12)=1,VLOOKUP(BP184,NP,28),-VLOOKUP(BP184,NP,28)))),IF(VLOOKUP(BP184,NP,29)="","",CONCATENATE(" / ",IF(VLOOKUP(BP184,NP,12)=1,VLOOKUP(BP184,NP,29),-VLOOKUP(BP184,NP,29))))))</f>
        <v/>
      </c>
      <c r="BZ186" s="64"/>
      <c r="CA186" s="107"/>
      <c r="CB186" s="64"/>
      <c r="CC186" s="64"/>
      <c r="CD186" s="107"/>
      <c r="CE186" s="64"/>
      <c r="CF186" s="26"/>
      <c r="CG186" s="18"/>
      <c r="CH186" s="18"/>
      <c r="CI186" s="18"/>
      <c r="CJ186" s="18"/>
      <c r="CK186" s="18"/>
      <c r="CL186" s="18"/>
      <c r="CM186" s="18"/>
      <c r="CN186" s="178"/>
      <c r="CO186" s="59"/>
    </row>
    <row r="187" spans="1:93" ht="12" customHeight="1">
      <c r="A187" s="176">
        <f>A175+1</f>
        <v>125</v>
      </c>
      <c r="B187" s="50" t="s">
        <v>110</v>
      </c>
      <c r="C187" s="20" t="str">
        <f>IF(J187="","",IF(VLOOKUP(R187,NP,12,FALSE)=1,CONCATENATE(VLOOKUP(R187,NP,5,FALSE),"  ",VLOOKUP(R187,NP,6,FALSE)),IF(VLOOKUP(R187,NP,22,FALSE)=1,CONCATENATE(VLOOKUP(R187,NP,15,FALSE),"  ",VLOOKUP(R187,NP,16,FALSE)),"")))</f>
        <v/>
      </c>
      <c r="D187" s="20"/>
      <c r="E187" s="20"/>
      <c r="F187" s="20"/>
      <c r="G187" s="20"/>
      <c r="H187" s="20"/>
      <c r="I187" s="20"/>
      <c r="J187" s="82" t="str">
        <f>IF(VLOOKUP(R187,NP,12,FALSE)=1,VLOOKUP(R187,NP,4,FALSE),IF(VLOOKUP(R187,NP,22,FALSE)=1,VLOOKUP(R187,NP,14,FALSE),""))</f>
        <v/>
      </c>
      <c r="K187" s="125" t="s">
        <v>67</v>
      </c>
      <c r="L187" s="125"/>
      <c r="M187" s="126" t="str">
        <f>IF(VLOOKUP(R187,NP,32,FALSE)="","",IF(VLOOKUP(R187,NP,32,FALSE)=0,"",VLOOKUP(R187,NP,32,FALSE)))</f>
        <v/>
      </c>
      <c r="N187" s="127" t="str">
        <f>IF(VLOOKUP(R187,NP,33,FALSE)="","",IF(VLOOKUP(R187,NP,34,FALSE)=2,"",VLOOKUP(R187,NP,34,FALSE)))</f>
        <v/>
      </c>
      <c r="O187" s="127"/>
      <c r="P187" s="128" t="str">
        <f>IF(VLOOKUP(R187,NP,33,FALSE)="","",IF(VLOOKUP(R187,NP,33,FALSE)=0,"",VLOOKUP(R187,NP,33,FALSE)))</f>
        <v/>
      </c>
      <c r="Q187" s="137"/>
      <c r="R187" s="139">
        <f>R171+1</f>
        <v>447</v>
      </c>
      <c r="S187" s="64" t="str">
        <f>IF(Z186="","",IF(VLOOKUP(AH151,NP,12,FALSE)=0,CONCATENATE(VLOOKUP(AH151,NP,8,FALSE)," pts - ",VLOOKUP(AH151,NP,11,FALSE)),IF(VLOOKUP(AH151,NP,22,FALSE)=0,CONCATENATE(VLOOKUP(AH151,NP,18,FALSE)," pts - ",VLOOKUP(AH151,NP,21,FALSE)),"")))</f>
        <v/>
      </c>
      <c r="T187" s="64"/>
      <c r="U187" s="107"/>
      <c r="V187" s="64"/>
      <c r="W187" s="64"/>
      <c r="X187" s="107"/>
      <c r="Y187" s="64"/>
      <c r="Z187" s="18"/>
      <c r="AH187" s="32"/>
      <c r="AR187" s="11"/>
      <c r="AS187" s="23"/>
      <c r="AT187" s="23"/>
      <c r="AU187" s="93"/>
      <c r="AV187" s="23"/>
      <c r="AW187" s="23"/>
      <c r="AX187" s="93"/>
      <c r="AY187" s="18"/>
      <c r="BI187" s="39"/>
      <c r="BP187" s="18"/>
      <c r="BQ187" s="64" t="str">
        <f>IF(BP186="","",IF(VLOOKUP(BH151,NP,12,FALSE)=0,CONCATENATE(VLOOKUP(BH151,NP,8,FALSE)," pts - ",VLOOKUP(BH151,NP,11,FALSE)),IF(VLOOKUP(BH151,NP,22,FALSE)=0,CONCATENATE(VLOOKUP(BH151,NP,18,FALSE)," pts - ",VLOOKUP(BH151,NP,21,FALSE)),"")))</f>
        <v/>
      </c>
      <c r="BR187" s="64"/>
      <c r="BS187" s="107"/>
      <c r="BT187" s="64"/>
      <c r="BU187" s="64"/>
      <c r="BV187" s="107"/>
      <c r="BW187" s="64"/>
      <c r="BX187" s="139">
        <f>BX171+1</f>
        <v>439</v>
      </c>
      <c r="BY187" s="125" t="s">
        <v>67</v>
      </c>
      <c r="BZ187" s="125"/>
      <c r="CA187" s="126" t="str">
        <f>IF(VLOOKUP(BX187,NP,32,FALSE)="","",IF(VLOOKUP(BX187,NP,32,FALSE)=0,"",VLOOKUP(BX187,NP,32,FALSE)))</f>
        <v/>
      </c>
      <c r="CB187" s="127" t="str">
        <f>IF(VLOOKUP(BX187,NP,33,FALSE)="","",IF(VLOOKUP(BX187,NP,34,FALSE)=2,"",VLOOKUP(BX187,NP,34,FALSE)))</f>
        <v/>
      </c>
      <c r="CC187" s="127"/>
      <c r="CD187" s="128" t="str">
        <f>IF(VLOOKUP(BX187,NP,33,FALSE)="","",IF(VLOOKUP(BX187,NP,33,FALSE)=0,"",VLOOKUP(BX187,NP,33,FALSE)))</f>
        <v/>
      </c>
      <c r="CE187" s="137"/>
      <c r="CF187" s="83" t="str">
        <f>IF(VLOOKUP(BX187,NP,12,FALSE)=1,VLOOKUP(BX187,NP,4,FALSE),IF(VLOOKUP(BX187,NP,22,FALSE)=1,VLOOKUP(BX187,NP,14,FALSE),""))</f>
        <v/>
      </c>
      <c r="CG187" s="20" t="str">
        <f>IF(CF187="","",IF(VLOOKUP(BX187,NP,12,FALSE)=1,CONCATENATE(VLOOKUP(BX187,NP,5,FALSE),"  ",VLOOKUP(BX187,NP,6,FALSE)),IF(VLOOKUP(BX187,NP,22,FALSE)=1,CONCATENATE(VLOOKUP(BX187,NP,15,FALSE),"  ",VLOOKUP(BX187,NP,16,FALSE)),"")))</f>
        <v/>
      </c>
      <c r="CH187" s="20"/>
      <c r="CI187" s="20"/>
      <c r="CJ187" s="20"/>
      <c r="CK187" s="20"/>
      <c r="CL187" s="20"/>
      <c r="CM187" s="20"/>
      <c r="CN187" s="176">
        <f>CN175+1</f>
        <v>109</v>
      </c>
      <c r="CO187" s="50" t="s">
        <v>110</v>
      </c>
    </row>
    <row r="188" spans="1:93" ht="12" customHeight="1" thickBot="1">
      <c r="A188" s="179"/>
      <c r="B188" s="59"/>
      <c r="C188" s="64" t="str">
        <f>IF(J187="","",IF(VLOOKUP(R187,NP,12,FALSE)=1,CONCATENATE(VLOOKUP(R187,NP,8,FALSE)," pts - ",VLOOKUP(R187,NP,11,FALSE)),IF(VLOOKUP(R187,NP,22,FALSE)=1,CONCATENATE(VLOOKUP(R187,NP,18,FALSE)," pts - ",VLOOKUP(R187,NP,21,FALSE)),"")))</f>
        <v/>
      </c>
      <c r="D188" s="64"/>
      <c r="E188" s="64"/>
      <c r="F188" s="64"/>
      <c r="G188" s="64"/>
      <c r="H188" s="64"/>
      <c r="I188" s="64"/>
      <c r="J188" s="87"/>
      <c r="K188" s="18"/>
      <c r="L188" s="18"/>
      <c r="M188" s="99"/>
      <c r="N188" s="18"/>
      <c r="O188" s="18"/>
      <c r="P188" s="99"/>
      <c r="Q188" s="18"/>
      <c r="R188" s="11"/>
      <c r="S188" s="20" t="str">
        <f>IF(Z188="","",IF(VLOOKUP(AH157,NP,12,FALSE)=0,CONCATENATE(VLOOKUP(AH157,NP,5,FALSE),"  ",VLOOKUP(AH157,NP,6,FALSE)),IF(VLOOKUP(AH157,NP,22,FALSE)=0,CONCATENATE(VLOOKUP(AH157,NP,15,FALSE),"  ",VLOOKUP(AH157,NP,16,FALSE)),"")))</f>
        <v/>
      </c>
      <c r="T188" s="20"/>
      <c r="U188" s="92"/>
      <c r="V188" s="20"/>
      <c r="W188" s="20"/>
      <c r="X188" s="92"/>
      <c r="Y188" s="20"/>
      <c r="Z188" s="84" t="str">
        <f>IF(AND(VLOOKUP(AH157,NP,12,FALSE)=0,VLOOKUP(AH157,NP,22,FALSE)=0),"",IF(VLOOKUP(AH157,NP,12,FALSE)=0,VLOOKUP(AH157,NP,4,FALSE),IF(VLOOKUP(AH157,NP,22,FALSE)=0,VLOOKUP(AH157,NP,14,FALSE),"")))</f>
        <v/>
      </c>
      <c r="AA188" s="164">
        <f>AI155</f>
        <v>66</v>
      </c>
      <c r="AB188" s="34"/>
      <c r="AC188" s="94"/>
      <c r="AD188" s="34"/>
      <c r="AE188" s="34"/>
      <c r="AF188" s="94"/>
      <c r="AG188" s="34"/>
      <c r="AH188" s="32"/>
      <c r="AR188" s="11"/>
      <c r="AS188" s="23"/>
      <c r="AT188" s="24"/>
      <c r="AU188" s="98"/>
      <c r="AV188" s="24"/>
      <c r="AW188" s="24"/>
      <c r="AX188" s="98"/>
      <c r="BI188" s="65"/>
      <c r="BJ188" s="62"/>
      <c r="BK188" s="106"/>
      <c r="BL188" s="62"/>
      <c r="BM188" s="62"/>
      <c r="BN188" s="106"/>
      <c r="BO188" s="109">
        <f>BG155</f>
        <v>74</v>
      </c>
      <c r="BP188" s="84" t="str">
        <f>IF(AND(VLOOKUP(BH157,NP,12,FALSE)=0,VLOOKUP(BH157,NP,22,FALSE)=0),"",IF(VLOOKUP(BH157,NP,12,FALSE)=0,VLOOKUP(BH157,NP,4,FALSE),IF(VLOOKUP(BH157,NP,22,FALSE)=0,VLOOKUP(BH157,NP,14,FALSE),"")))</f>
        <v/>
      </c>
      <c r="BQ188" s="20" t="str">
        <f>IF(BP188="","",IF(VLOOKUP(BH157,NP,12,FALSE)=0,CONCATENATE(VLOOKUP(BH157,NP,5,FALSE),"  ",VLOOKUP(BH157,NP,6,FALSE)),IF(VLOOKUP(BH157,NP,22,FALSE)=0,CONCATENATE(VLOOKUP(BH157,NP,15,FALSE),"  ",VLOOKUP(BH157,NP,16,FALSE)),"")))</f>
        <v/>
      </c>
      <c r="BR188" s="20"/>
      <c r="BS188" s="92"/>
      <c r="BT188" s="20"/>
      <c r="BU188" s="20"/>
      <c r="BV188" s="92"/>
      <c r="BW188" s="20"/>
      <c r="BX188" s="11"/>
      <c r="BY188" s="18"/>
      <c r="BZ188" s="18"/>
      <c r="CA188" s="99"/>
      <c r="CB188" s="18"/>
      <c r="CC188" s="18"/>
      <c r="CD188" s="99"/>
      <c r="CE188" s="18"/>
      <c r="CF188" s="25"/>
      <c r="CG188" s="64" t="str">
        <f>IF(CF187="","",IF(VLOOKUP(BX187,NP,12,FALSE)=1,CONCATENATE(VLOOKUP(BX187,NP,8,FALSE)," pts - ",VLOOKUP(BX187,NP,11,FALSE)),IF(VLOOKUP(BX187,NP,22,FALSE)=1,CONCATENATE(VLOOKUP(BX187,NP,18,FALSE)," pts - ",VLOOKUP(BX187,NP,21,FALSE)),"")))</f>
        <v/>
      </c>
      <c r="CH188" s="64"/>
      <c r="CI188" s="64"/>
      <c r="CJ188" s="64"/>
      <c r="CK188" s="64"/>
      <c r="CL188" s="64"/>
      <c r="CM188" s="64"/>
      <c r="CN188" s="179"/>
      <c r="CO188" s="59"/>
    </row>
    <row r="189" spans="1:93" ht="12" customHeight="1">
      <c r="A189" s="179"/>
      <c r="B189" s="59"/>
      <c r="C189" s="64" t="str">
        <f>IF(J187="","",CONCATENATE(IF(VLOOKUP(R187,NP,23,FALSE)="","",IF(VLOOKUP(R187,NP,12,FALSE)=1,VLOOKUP(R187,NP,23,FALSE),-VLOOKUP(R187,NP,23,FALSE))),IF(VLOOKUP(R187,NP,24,FALSE)="","",CONCATENATE(" / ",IF(VLOOKUP(R187,NP,12,FALSE)=1,VLOOKUP(R187,NP,24,FALSE),-VLOOKUP(R187,NP,24,FALSE)))),IF(VLOOKUP(R187,NP,25,FALSE)="","",CONCATENATE(" / ",IF(VLOOKUP(R187,NP,12,FALSE)=1,VLOOKUP(R187,NP,25,FALSE),-VLOOKUP(R187,NP,25,FALSE)))),IF(VLOOKUP(R187,NP,26,FALSE)="","",CONCATENATE(" / ",IF(VLOOKUP(R187,NP,12,FALSE)=1,VLOOKUP(R187,NP,26,FALSE),-VLOOKUP(R187,NP,26,FALSE)))),IF(VLOOKUP(R187,NP,27,FALSE)="","",CONCATENATE(" / ",IF(VLOOKUP(R187,NP,12,FALSE)=1,VLOOKUP(R187,NP,27,FALSE),-VLOOKUP(R187,NP,27,FALSE)))),IF(VLOOKUP(R187,NP,28)="","",CONCATENATE(" / ",IF(VLOOKUP(R187,NP,12)=1,VLOOKUP(R187,NP,28),-VLOOKUP(R187,NP,28)))),IF(VLOOKUP(R187,NP,29)="","",CONCATENATE(" / ",IF(VLOOKUP(R187,NP,12)=1,VLOOKUP(R187,NP,29),-VLOOKUP(R187,NP,29))))))</f>
        <v/>
      </c>
      <c r="D189" s="64"/>
      <c r="E189" s="64"/>
      <c r="F189" s="64"/>
      <c r="G189" s="64"/>
      <c r="H189" s="64"/>
      <c r="I189" s="64"/>
      <c r="J189" s="87"/>
      <c r="K189" s="120"/>
      <c r="L189" s="121"/>
      <c r="M189" s="122"/>
      <c r="N189" s="121"/>
      <c r="O189" s="121"/>
      <c r="P189" s="122"/>
      <c r="Q189" s="4"/>
      <c r="R189" s="166"/>
      <c r="S189" s="64" t="str">
        <f>IF(Z188="","",IF(VLOOKUP(AH157,NP,12,FALSE)=0,CONCATENATE(VLOOKUP(AH157,NP,8,FALSE)," pts - ",VLOOKUP(AH157,NP,11,FALSE)),IF(VLOOKUP(AH157,NP,22,FALSE)=0,CONCATENATE(VLOOKUP(AH157,NP,18,FALSE)," pts - ",VLOOKUP(AH157,NP,21,FALSE)),"")))</f>
        <v/>
      </c>
      <c r="T189" s="64"/>
      <c r="U189" s="107"/>
      <c r="V189" s="64"/>
      <c r="W189" s="64"/>
      <c r="X189" s="107"/>
      <c r="Y189" s="64"/>
      <c r="Z189" s="18"/>
      <c r="AH189" s="32"/>
      <c r="AN189" s="112"/>
      <c r="AO189" s="149"/>
      <c r="AP189" s="5"/>
      <c r="AQ189" s="189"/>
      <c r="AR189" s="5"/>
      <c r="AS189" s="5"/>
      <c r="AT189" s="5"/>
      <c r="AU189" s="169"/>
      <c r="AV189" s="5"/>
      <c r="AW189" s="5"/>
      <c r="AX189" s="100"/>
      <c r="AY189" s="150"/>
      <c r="AZ189" s="150"/>
      <c r="BA189" s="150"/>
      <c r="BB189" s="150"/>
      <c r="BC189" s="170"/>
      <c r="BI189" s="39"/>
      <c r="BP189" s="18"/>
      <c r="BQ189" s="64" t="str">
        <f>IF(BP188="","",IF(VLOOKUP(BH157,NP,12,FALSE)=0,CONCATENATE(VLOOKUP(BH157,NP,8,FALSE)," pts - ",VLOOKUP(BH157,NP,11,FALSE)),IF(VLOOKUP(BH157,NP,22,FALSE)=0,CONCATENATE(VLOOKUP(BH157,NP,18,FALSE)," pts - ",VLOOKUP(BH157,NP,21,FALSE)),"")))</f>
        <v/>
      </c>
      <c r="BR189" s="64"/>
      <c r="BS189" s="107"/>
      <c r="BT189" s="64"/>
      <c r="BU189" s="64"/>
      <c r="BV189" s="107"/>
      <c r="BW189" s="64"/>
      <c r="BX189" s="140"/>
      <c r="BY189" s="120"/>
      <c r="BZ189" s="121"/>
      <c r="CA189" s="122"/>
      <c r="CB189" s="121"/>
      <c r="CC189" s="121"/>
      <c r="CD189" s="122"/>
      <c r="CE189" s="4"/>
      <c r="CF189" s="26"/>
      <c r="CG189" s="64" t="str">
        <f>IF(CF187="","",CONCATENATE(IF(VLOOKUP(BX187,NP,23,FALSE)="","",IF(VLOOKUP(BX187,NP,12,FALSE)=1,VLOOKUP(BX187,NP,23,FALSE),-VLOOKUP(BX187,NP,23,FALSE))),IF(VLOOKUP(BX187,NP,24,FALSE)="","",CONCATENATE(" / ",IF(VLOOKUP(BX187,NP,12,FALSE)=1,VLOOKUP(BX187,NP,24,FALSE),-VLOOKUP(BX187,NP,24,FALSE)))),IF(VLOOKUP(BX187,NP,25,FALSE)="","",CONCATENATE(" / ",IF(VLOOKUP(BX187,NP,12,FALSE)=1,VLOOKUP(BX187,NP,25,FALSE),-VLOOKUP(BX187,NP,25,FALSE)))),IF(VLOOKUP(BX187,NP,26,FALSE)="","",CONCATENATE(" / ",IF(VLOOKUP(BX187,NP,12,FALSE)=1,VLOOKUP(BX187,NP,26,FALSE),-VLOOKUP(BX187,NP,26,FALSE)))),IF(VLOOKUP(BX187,NP,27,FALSE)="","",CONCATENATE(" / ",IF(VLOOKUP(BX187,NP,12,FALSE)=1,VLOOKUP(BX187,NP,27,FALSE),-VLOOKUP(BX187,NP,27,FALSE)))),IF(VLOOKUP(BX187,NP,28)="","",CONCATENATE(" / ",IF(VLOOKUP(BX187,NP,12)=1,VLOOKUP(BX187,NP,28),-VLOOKUP(BX187,NP,28)))),IF(VLOOKUP(BX187,NP,29)="","",CONCATENATE(" / ",IF(VLOOKUP(BX187,NP,12)=1,VLOOKUP(BX187,NP,29),-VLOOKUP(BX187,NP,29))))))</f>
        <v/>
      </c>
      <c r="CH189" s="64"/>
      <c r="CI189" s="64"/>
      <c r="CJ189" s="64"/>
      <c r="CK189" s="64"/>
      <c r="CL189" s="64"/>
      <c r="CM189" s="64"/>
      <c r="CN189" s="179"/>
      <c r="CO189" s="59"/>
    </row>
    <row r="190" spans="1:93" ht="12" customHeight="1">
      <c r="A190" s="178"/>
      <c r="B190" s="59"/>
      <c r="J190" s="87"/>
      <c r="K190" s="20" t="str">
        <f>IF(R190="","",CONCATENATE(VLOOKUP(R187,NP,15,FALSE),"  ",VLOOKUP(R187,NP,16,FALSE)))</f>
        <v/>
      </c>
      <c r="L190" s="20"/>
      <c r="M190" s="92"/>
      <c r="N190" s="20"/>
      <c r="O190" s="20"/>
      <c r="P190" s="92"/>
      <c r="Q190" s="20"/>
      <c r="R190" s="82" t="str">
        <f>IF(VLOOKUP(R187,NP,14,FALSE)=0,"",VLOOKUP(R187,NP,14,FALSE))</f>
        <v/>
      </c>
      <c r="S190" s="125" t="s">
        <v>67</v>
      </c>
      <c r="T190" s="125"/>
      <c r="U190" s="126" t="str">
        <f>IF(VLOOKUP(Z190,NP,32,FALSE)="","",IF(VLOOKUP(Z190,NP,32,FALSE)=0,"",VLOOKUP(Z190,NP,32,FALSE)))</f>
        <v/>
      </c>
      <c r="V190" s="127" t="str">
        <f>IF(VLOOKUP(Z190,NP,33,FALSE)="","",IF(VLOOKUP(Z190,NP,34,FALSE)=2,"",VLOOKUP(Z190,NP,34,FALSE)))</f>
        <v/>
      </c>
      <c r="W190" s="127"/>
      <c r="X190" s="128" t="str">
        <f>IF(VLOOKUP(Z190,NP,33,FALSE)="","",IF(VLOOKUP(Z190,NP,33,FALSE)=0,"",VLOOKUP(Z190,NP,33,FALSE)))</f>
        <v/>
      </c>
      <c r="Y190" s="137"/>
      <c r="Z190" s="139">
        <f>Z184+1</f>
        <v>432</v>
      </c>
      <c r="AH190" s="32"/>
      <c r="AN190" s="36" t="s">
        <v>2</v>
      </c>
      <c r="AO190" s="121"/>
      <c r="AP190" s="4"/>
      <c r="AQ190" s="40"/>
      <c r="AR190" s="211" t="str">
        <f>IF('Liste des parties'!$AH$3&lt;10000,Date,'Liste des parties'!$AH$3)</f>
        <v>14/11/2024</v>
      </c>
      <c r="AS190" s="211"/>
      <c r="AT190" s="211"/>
      <c r="AU190" s="211"/>
      <c r="AV190" s="211"/>
      <c r="AW190" s="211"/>
      <c r="AX190" s="211"/>
      <c r="AY190" s="211"/>
      <c r="AZ190" s="211"/>
      <c r="BA190" s="211"/>
      <c r="BB190" s="211"/>
      <c r="BC190" s="212"/>
      <c r="BI190" s="39"/>
      <c r="BP190" s="139">
        <f>BP184+1</f>
        <v>424</v>
      </c>
      <c r="BQ190" s="125" t="s">
        <v>67</v>
      </c>
      <c r="BR190" s="125"/>
      <c r="BS190" s="126" t="str">
        <f>IF(VLOOKUP(BP190,NP,32,FALSE)="","",IF(VLOOKUP(BP190,NP,32,FALSE)=0,"",VLOOKUP(BP190,NP,32,FALSE)))</f>
        <v/>
      </c>
      <c r="BT190" s="127" t="str">
        <f>IF(VLOOKUP(BP190,NP,33,FALSE)="","",IF(VLOOKUP(BP190,NP,34,FALSE)=2,"",VLOOKUP(BP190,NP,34,FALSE)))</f>
        <v/>
      </c>
      <c r="BU190" s="127"/>
      <c r="BV190" s="128" t="str">
        <f>IF(VLOOKUP(BP190,NP,33,FALSE)="","",IF(VLOOKUP(BP190,NP,33,FALSE)=0,"",VLOOKUP(BP190,NP,33,FALSE)))</f>
        <v/>
      </c>
      <c r="BW190" s="137"/>
      <c r="BX190" s="83" t="str">
        <f>IF(VLOOKUP(BX187,NP,14,FALSE)=0,"",VLOOKUP(BX187,NP,14,FALSE))</f>
        <v/>
      </c>
      <c r="BY190" s="20" t="str">
        <f>IF(BX190="","",CONCATENATE(VLOOKUP(BX187,NP,15,FALSE),"  ",VLOOKUP(BX187,NP,16,FALSE)))</f>
        <v/>
      </c>
      <c r="BZ190" s="20"/>
      <c r="CA190" s="92"/>
      <c r="CB190" s="20"/>
      <c r="CC190" s="20"/>
      <c r="CD190" s="92"/>
      <c r="CE190" s="20"/>
      <c r="CF190" s="26"/>
      <c r="CG190" s="18"/>
      <c r="CH190" s="18"/>
      <c r="CI190" s="18"/>
      <c r="CJ190" s="18"/>
      <c r="CK190" s="18"/>
      <c r="CL190" s="18"/>
      <c r="CM190" s="18"/>
      <c r="CN190" s="178"/>
      <c r="CO190" s="59"/>
    </row>
    <row r="191" spans="1:93" ht="12" customHeight="1">
      <c r="A191" s="178"/>
      <c r="B191" s="59"/>
      <c r="J191" s="30"/>
      <c r="K191" s="66" t="str">
        <f>IF(R190="","",CONCATENATE(VLOOKUP(R187,NP,18,FALSE)," pts - ",VLOOKUP(R187,NP,21,FALSE)))</f>
        <v/>
      </c>
      <c r="L191" s="66"/>
      <c r="M191" s="108"/>
      <c r="N191" s="66"/>
      <c r="O191" s="66"/>
      <c r="P191" s="108"/>
      <c r="Q191" s="66"/>
      <c r="R191" s="132">
        <f>AA188</f>
        <v>66</v>
      </c>
      <c r="S191" s="18"/>
      <c r="T191" s="18"/>
      <c r="U191" s="99"/>
      <c r="V191" s="18"/>
      <c r="W191" s="18"/>
      <c r="X191" s="99"/>
      <c r="Y191" s="18"/>
      <c r="Z191" s="18"/>
      <c r="AH191" s="32"/>
      <c r="AN191" s="113"/>
      <c r="AO191" s="121"/>
      <c r="AP191" s="4"/>
      <c r="AQ191" s="190"/>
      <c r="AR191" s="153"/>
      <c r="AS191" s="153"/>
      <c r="AT191" s="153"/>
      <c r="AU191" s="143"/>
      <c r="AV191" s="141"/>
      <c r="AW191" s="141"/>
      <c r="AX191" s="143"/>
      <c r="AY191" s="154"/>
      <c r="AZ191" s="154"/>
      <c r="BA191" s="154"/>
      <c r="BB191" s="154"/>
      <c r="BC191" s="171"/>
      <c r="BD191" s="23"/>
      <c r="BE191" s="23"/>
      <c r="BF191" s="93"/>
      <c r="BG191" s="18"/>
      <c r="BI191" s="39"/>
      <c r="BP191" s="18"/>
      <c r="BQ191" s="18"/>
      <c r="BR191" s="18"/>
      <c r="BS191" s="99"/>
      <c r="BT191" s="18"/>
      <c r="BU191" s="18"/>
      <c r="BV191" s="99"/>
      <c r="BW191" s="18"/>
      <c r="BX191" s="136">
        <f>BO188</f>
        <v>74</v>
      </c>
      <c r="BY191" s="66" t="str">
        <f>IF(BX190="","",CONCATENATE(VLOOKUP(BX187,NP,18,FALSE)," pts - ",VLOOKUP(BX187,NP,21,FALSE)))</f>
        <v/>
      </c>
      <c r="BZ191" s="66"/>
      <c r="CA191" s="108"/>
      <c r="CB191" s="66"/>
      <c r="CC191" s="66"/>
      <c r="CD191" s="108"/>
      <c r="CE191" s="66"/>
      <c r="CF191" s="11"/>
      <c r="CG191" s="18"/>
      <c r="CH191" s="18"/>
      <c r="CI191" s="18"/>
      <c r="CJ191" s="18"/>
      <c r="CK191" s="18"/>
      <c r="CL191" s="18"/>
      <c r="CM191" s="18"/>
      <c r="CN191" s="178"/>
      <c r="CO191" s="59"/>
    </row>
    <row r="192" spans="1:93" ht="12" customHeight="1">
      <c r="A192" s="176">
        <f>A187+1</f>
        <v>126</v>
      </c>
      <c r="B192" s="50" t="s">
        <v>110</v>
      </c>
      <c r="C192" s="20" t="str">
        <f>IF(J192="","",IF(VLOOKUP(R187,NP,12,FALSE)=0,CONCATENATE(VLOOKUP(R187,NP,5,FALSE),"  ",VLOOKUP(R187,NP,6,FALSE)),IF(VLOOKUP(R187,NP,22,FALSE)=0,CONCATENATE(VLOOKUP(R187,NP,15,FALSE),"  ",VLOOKUP(R187,NP,16,FALSE)),"")))</f>
        <v/>
      </c>
      <c r="D192" s="20"/>
      <c r="E192" s="20"/>
      <c r="F192" s="20"/>
      <c r="G192" s="20"/>
      <c r="H192" s="20"/>
      <c r="I192" s="20"/>
      <c r="J192" s="84" t="str">
        <f>IF(AND(VLOOKUP(R187,NP,12,FALSE)=0,VLOOKUP(R187,NP,22,FALSE)=0),"",IF(VLOOKUP(R187,NP,12,FALSE)=0,VLOOKUP(R187,NP,4,FALSE),IF(VLOOKUP(R187,NP,22,FALSE)=0,VLOOKUP(R187,NP,14,FALSE),"")))</f>
        <v/>
      </c>
      <c r="K192" s="64" t="str">
        <f>IF(R190="","",CONCATENATE(IF(VLOOKUP(Z190,NP,23,FALSE)="","",IF(VLOOKUP(Z190,NP,12,FALSE)=1,VLOOKUP(Z190,NP,23,FALSE),-VLOOKUP(Z190,NP,23,FALSE))),IF(VLOOKUP(Z190,NP,24,FALSE)="","",CONCATENATE(" / ",IF(VLOOKUP(Z190,NP,12,FALSE)=1,VLOOKUP(Z190,NP,24,FALSE),-VLOOKUP(Z190,NP,24,FALSE)))),IF(VLOOKUP(Z190,NP,25,FALSE)="","",CONCATENATE(" / ",IF(VLOOKUP(Z190,NP,12,FALSE)=1,VLOOKUP(Z190,NP,25,FALSE),-VLOOKUP(Z190,NP,25,FALSE)))),IF(VLOOKUP(Z190,NP,26,FALSE)="","",CONCATENATE(" / ",IF(VLOOKUP(Z190,NP,12,FALSE)=1,VLOOKUP(Z190,NP,26,FALSE),-VLOOKUP(Z190,NP,26,FALSE)))),IF(VLOOKUP(Z190,NP,27,FALSE)="","",CONCATENATE(" / ",IF(VLOOKUP(Z190,NP,12,FALSE)=1,VLOOKUP(Z190,NP,27,FALSE),-VLOOKUP(Z190,NP,27,FALSE)))),IF(VLOOKUP(Z190,NP,28)="","",CONCATENATE(" / ",IF(VLOOKUP(Z190,NP,12)=1,VLOOKUP(Z190,NP,28),-VLOOKUP(Z190,NP,28)))),IF(VLOOKUP(Z190,NP,29)="","",CONCATENATE(" / ",IF(VLOOKUP(Z190,NP,12)=1,VLOOKUP(Z190,NP,29),-VLOOKUP(Z190,NP,29))))))</f>
        <v/>
      </c>
      <c r="L192" s="64"/>
      <c r="M192" s="107"/>
      <c r="N192" s="64"/>
      <c r="O192" s="64"/>
      <c r="P192" s="107"/>
      <c r="Q192" s="64"/>
      <c r="R192" s="71"/>
      <c r="S192" s="20" t="str">
        <f>IF(Z192="","",IF(VLOOKUP(AH163,NP,12,FALSE)=0,CONCATENATE(VLOOKUP(AH163,NP,5,FALSE),"  ",VLOOKUP(AH163,NP,6,FALSE)),IF(VLOOKUP(AH163,NP,22,FALSE)=0,CONCATENATE(VLOOKUP(AH163,NP,15,FALSE),"  ",VLOOKUP(AH163,NP,16,FALSE)),"")))</f>
        <v/>
      </c>
      <c r="T192" s="20"/>
      <c r="U192" s="92"/>
      <c r="V192" s="20"/>
      <c r="W192" s="20"/>
      <c r="X192" s="92"/>
      <c r="Y192" s="20"/>
      <c r="Z192" s="84" t="str">
        <f>IF(AND(VLOOKUP(AH163,NP,12,FALSE)=0,VLOOKUP(AH163,NP,22,FALSE)=0),"",IF(VLOOKUP(AH163,NP,12,FALSE)=0,VLOOKUP(AH163,NP,4,FALSE),IF(VLOOKUP(AH163,NP,22,FALSE)=0,VLOOKUP(AH163,NP,14,FALSE),"")))</f>
        <v/>
      </c>
      <c r="AA192" s="164">
        <f>AI165</f>
        <v>127</v>
      </c>
      <c r="AB192" s="34"/>
      <c r="AC192" s="94"/>
      <c r="AD192" s="34"/>
      <c r="AE192" s="34"/>
      <c r="AF192" s="94"/>
      <c r="AG192" s="34"/>
      <c r="AH192" s="32"/>
      <c r="AN192" s="36" t="s">
        <v>74</v>
      </c>
      <c r="AO192" s="121"/>
      <c r="AP192" s="4"/>
      <c r="AQ192" s="190"/>
      <c r="AR192" s="213" t="str">
        <f>'Liste des parties'!$AD$2</f>
        <v>SPIDD V2</v>
      </c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4"/>
      <c r="BD192" s="24"/>
      <c r="BE192" s="24"/>
      <c r="BF192" s="98"/>
      <c r="BI192" s="65"/>
      <c r="BJ192" s="62"/>
      <c r="BK192" s="106"/>
      <c r="BL192" s="62"/>
      <c r="BM192" s="62"/>
      <c r="BN192" s="106"/>
      <c r="BO192" s="109">
        <f>BG165</f>
        <v>119</v>
      </c>
      <c r="BP192" s="84" t="str">
        <f>IF(AND(VLOOKUP(BH163,NP,12,FALSE)=0,VLOOKUP(BH163,NP,22,FALSE)=0),"",IF(VLOOKUP(BH163,NP,12,FALSE)=0,VLOOKUP(BH163,NP,4,FALSE),IF(VLOOKUP(BH163,NP,22,FALSE)=0,VLOOKUP(BH163,NP,14,FALSE),"")))</f>
        <v/>
      </c>
      <c r="BQ192" s="20" t="str">
        <f>IF(BP192="","",IF(VLOOKUP(BH163,NP,12,FALSE)=0,CONCATENATE(VLOOKUP(BH163,NP,5,FALSE),"  ",VLOOKUP(BH163,NP,6,FALSE)),IF(VLOOKUP(BH163,NP,22,FALSE)=0,CONCATENATE(VLOOKUP(BH163,NP,15,FALSE),"  ",VLOOKUP(BH163,NP,16,FALSE)),"")))</f>
        <v/>
      </c>
      <c r="BR192" s="20"/>
      <c r="BS192" s="92"/>
      <c r="BT192" s="20"/>
      <c r="BU192" s="20"/>
      <c r="BV192" s="92"/>
      <c r="BW192" s="20"/>
      <c r="BX192" s="26"/>
      <c r="BY192" s="64" t="str">
        <f>IF(BX190="","",CONCATENATE(IF(VLOOKUP(BP190,NP,23,FALSE)="","",IF(VLOOKUP(BP190,NP,12,FALSE)=1,VLOOKUP(BP190,NP,23,FALSE),-VLOOKUP(BP190,NP,23,FALSE))),IF(VLOOKUP(BP190,NP,24,FALSE)="","",CONCATENATE(" / ",IF(VLOOKUP(BP190,NP,12,FALSE)=1,VLOOKUP(BP190,NP,24,FALSE),-VLOOKUP(BP190,NP,24,FALSE)))),IF(VLOOKUP(BP190,NP,25,FALSE)="","",CONCATENATE(" / ",IF(VLOOKUP(BP190,NP,12,FALSE)=1,VLOOKUP(BP190,NP,25,FALSE),-VLOOKUP(BP190,NP,25,FALSE)))),IF(VLOOKUP(BP190,NP,26,FALSE)="","",CONCATENATE(" / ",IF(VLOOKUP(BP190,NP,12,FALSE)=1,VLOOKUP(BP190,NP,26,FALSE),-VLOOKUP(BP190,NP,26,FALSE)))),IF(VLOOKUP(BP190,NP,27,FALSE)="","",CONCATENATE(" / ",IF(VLOOKUP(BP190,NP,12,FALSE)=1,VLOOKUP(BP190,NP,27,FALSE),-VLOOKUP(BP190,NP,27,FALSE)))),IF(VLOOKUP(BP190,NP,28)="","",CONCATENATE(" / ",IF(VLOOKUP(BP190,NP,12)=1,VLOOKUP(BP190,NP,28),-VLOOKUP(BP190,NP,28)))),IF(VLOOKUP(BP190,NP,29)="","",CONCATENATE(" / ",IF(VLOOKUP(BP190,NP,12)=1,VLOOKUP(BP190,NP,29),-VLOOKUP(BP190,NP,29))))))</f>
        <v/>
      </c>
      <c r="BZ192" s="64"/>
      <c r="CA192" s="107"/>
      <c r="CB192" s="64"/>
      <c r="CC192" s="64"/>
      <c r="CD192" s="107"/>
      <c r="CE192" s="64"/>
      <c r="CF192" s="84" t="str">
        <f>IF(AND(VLOOKUP(BX187,NP,12,FALSE)=0,VLOOKUP(BX187,NP,22,FALSE)=0),"",IF(VLOOKUP(BX187,NP,12,FALSE)=0,VLOOKUP(BX187,NP,4,FALSE),IF(VLOOKUP(BX187,NP,22,FALSE)=0,VLOOKUP(BX187,NP,14,FALSE),"")))</f>
        <v/>
      </c>
      <c r="CG192" s="20" t="str">
        <f>IF(CF192="","",IF(VLOOKUP(BX187,NP,12,FALSE)=0,CONCATENATE(VLOOKUP(BX187,NP,5,FALSE),"  ",VLOOKUP(BX187,NP,6,FALSE)),IF(VLOOKUP(BX187,NP,22,FALSE)=0,CONCATENATE(VLOOKUP(BX187,NP,15,FALSE),"  ",VLOOKUP(BX187,NP,16,FALSE)),"")))</f>
        <v/>
      </c>
      <c r="CH192" s="20"/>
      <c r="CI192" s="20"/>
      <c r="CJ192" s="20"/>
      <c r="CK192" s="20"/>
      <c r="CL192" s="20"/>
      <c r="CM192" s="20"/>
      <c r="CN192" s="176">
        <f>CN187+1</f>
        <v>110</v>
      </c>
      <c r="CO192" s="50" t="s">
        <v>110</v>
      </c>
    </row>
    <row r="193" spans="1:93" ht="12" customHeight="1">
      <c r="A193" s="179"/>
      <c r="B193" s="50"/>
      <c r="C193" s="64" t="str">
        <f>IF(J192="","",IF(VLOOKUP(R187,NP,12,FALSE)=0,CONCATENATE(VLOOKUP(R187,NP,8,FALSE)," pts - ",VLOOKUP(R187,NP,11,FALSE)),IF(VLOOKUP(R187,NP,22,FALSE)=0,CONCATENATE(VLOOKUP(R187,NP,18,FALSE)," pts - ",VLOOKUP(R187,NP,21,FALSE)),"")))</f>
        <v/>
      </c>
      <c r="D193" s="64"/>
      <c r="E193" s="64"/>
      <c r="F193" s="64"/>
      <c r="G193" s="64"/>
      <c r="H193" s="64"/>
      <c r="I193" s="64"/>
      <c r="J193" s="73"/>
      <c r="S193" s="64" t="str">
        <f>IF(Z192="","",IF(VLOOKUP(AH163,NP,12,FALSE)=0,CONCATENATE(VLOOKUP(AH163,NP,8,FALSE)," pts - ",VLOOKUP(AH163,NP,11,FALSE)),IF(VLOOKUP(AH163,NP,22,FALSE)=0,CONCATENATE(VLOOKUP(AH163,NP,18,FALSE)," pts - ",VLOOKUP(AH163,NP,21,FALSE)),"")))</f>
        <v/>
      </c>
      <c r="T193" s="64"/>
      <c r="U193" s="107"/>
      <c r="V193" s="64"/>
      <c r="W193" s="64"/>
      <c r="X193" s="107"/>
      <c r="Y193" s="64"/>
      <c r="Z193" s="18"/>
      <c r="AN193" s="36"/>
      <c r="AO193" s="121"/>
      <c r="AP193" s="4"/>
      <c r="AQ193" s="2"/>
      <c r="AR193" s="4"/>
      <c r="AS193" s="4"/>
      <c r="AT193" s="4"/>
      <c r="AU193" s="143"/>
      <c r="AV193" s="4"/>
      <c r="AW193" s="4"/>
      <c r="AX193" s="101"/>
      <c r="AY193" s="153"/>
      <c r="AZ193" s="153"/>
      <c r="BA193" s="153"/>
      <c r="BB193" s="153"/>
      <c r="BC193" s="171"/>
      <c r="BD193" s="28"/>
      <c r="BE193" s="28"/>
      <c r="BF193" s="15"/>
      <c r="BP193" s="18"/>
      <c r="BQ193" s="64" t="str">
        <f>IF(BP192="","",IF(VLOOKUP(BH163,NP,12,FALSE)=0,CONCATENATE(VLOOKUP(BH163,NP,8,FALSE)," pts - ",VLOOKUP(BH163,NP,11,FALSE)),IF(VLOOKUP(BH163,NP,22,FALSE)=0,CONCATENATE(VLOOKUP(BH163,NP,18,FALSE)," pts - ",VLOOKUP(BH163,NP,21,FALSE)),"")))</f>
        <v/>
      </c>
      <c r="BR193" s="64"/>
      <c r="BS193" s="107"/>
      <c r="BT193" s="64"/>
      <c r="BU193" s="64"/>
      <c r="BV193" s="107"/>
      <c r="BW193" s="64"/>
      <c r="BX193" s="56"/>
      <c r="BY193" s="58"/>
      <c r="BZ193" s="58"/>
      <c r="CA193" s="104"/>
      <c r="CB193" s="58"/>
      <c r="CC193" s="58"/>
      <c r="CD193" s="104"/>
      <c r="CE193" s="58"/>
      <c r="CF193" s="18"/>
      <c r="CG193" s="64" t="str">
        <f>IF(CF192="","",IF(VLOOKUP(BX187,NP,12,FALSE)=0,CONCATENATE(VLOOKUP(BX187,NP,8,FALSE)," pts - ",VLOOKUP(BX187,NP,11,FALSE)),IF(VLOOKUP(BX187,NP,22,FALSE)=0,CONCATENATE(VLOOKUP(BX187,NP,18,FALSE)," pts - ",VLOOKUP(BX187,NP,21,FALSE)),"")))</f>
        <v/>
      </c>
      <c r="CH193" s="64"/>
      <c r="CI193" s="64"/>
      <c r="CJ193" s="64"/>
      <c r="CK193" s="64"/>
      <c r="CL193" s="64"/>
      <c r="CM193" s="64"/>
      <c r="CN193" s="179"/>
      <c r="CO193" s="50"/>
    </row>
    <row r="194" spans="1:93" ht="12" customHeight="1">
      <c r="A194" s="184"/>
      <c r="B194" s="59"/>
      <c r="J194" s="30"/>
      <c r="K194" s="159"/>
      <c r="L194" s="160"/>
      <c r="M194" s="160"/>
      <c r="N194" s="160"/>
      <c r="O194" s="160"/>
      <c r="P194" s="160"/>
      <c r="Q194" s="160"/>
      <c r="R194" s="161"/>
      <c r="AN194" s="36" t="s">
        <v>75</v>
      </c>
      <c r="AO194" s="2"/>
      <c r="AP194" s="141"/>
      <c r="AQ194" s="154"/>
      <c r="AR194" s="215" t="str">
        <f>'Liste des parties'!$AE$2</f>
        <v xml:space="preserve"> 33_128DI-128J-CI</v>
      </c>
      <c r="AS194" s="215"/>
      <c r="AT194" s="215"/>
      <c r="AU194" s="215"/>
      <c r="AV194" s="215"/>
      <c r="AW194" s="215"/>
      <c r="AX194" s="215"/>
      <c r="AY194" s="215"/>
      <c r="AZ194" s="215"/>
      <c r="BA194" s="215"/>
      <c r="BB194" s="215"/>
      <c r="BC194" s="216"/>
      <c r="BD194" s="15"/>
      <c r="BE194" s="15"/>
      <c r="BF194" s="15"/>
      <c r="BH194" s="11"/>
      <c r="BI194" s="23"/>
      <c r="BJ194" s="23"/>
      <c r="BK194" s="93"/>
      <c r="BL194" s="23"/>
      <c r="BM194" s="23"/>
      <c r="BN194" s="93"/>
      <c r="BO194" s="18"/>
      <c r="BP194" s="56"/>
      <c r="BQ194" s="57"/>
      <c r="BR194" s="58"/>
      <c r="BS194" s="104"/>
      <c r="BT194" s="58"/>
      <c r="BU194" s="58"/>
      <c r="BV194" s="104"/>
      <c r="BW194" s="58"/>
      <c r="BX194" s="219"/>
      <c r="BY194" s="220"/>
      <c r="BZ194" s="220"/>
      <c r="CA194" s="220"/>
      <c r="CB194" s="220"/>
      <c r="CC194" s="220"/>
      <c r="CD194" s="220"/>
      <c r="CE194" s="221"/>
      <c r="CF194" s="56"/>
      <c r="CG194" s="58"/>
      <c r="CH194" s="58"/>
      <c r="CI194" s="58"/>
      <c r="CJ194" s="58"/>
      <c r="CK194" s="58"/>
      <c r="CL194" s="58"/>
      <c r="CM194" s="58"/>
      <c r="CN194" s="184"/>
      <c r="CO194" s="59"/>
    </row>
    <row r="195" spans="1:93" ht="12" customHeight="1" thickBot="1">
      <c r="A195" s="184"/>
      <c r="B195" s="59"/>
      <c r="J195" s="30"/>
      <c r="K195" s="17"/>
      <c r="L195" s="17"/>
      <c r="M195" s="17"/>
      <c r="N195" s="17"/>
      <c r="O195" s="17"/>
      <c r="P195" s="17"/>
      <c r="Q195" s="17"/>
      <c r="R195" s="17"/>
      <c r="Z195" s="32"/>
      <c r="AN195" s="41"/>
      <c r="AO195" s="156"/>
      <c r="AP195" s="6"/>
      <c r="AQ195" s="156"/>
      <c r="AR195" s="6"/>
      <c r="AS195" s="6"/>
      <c r="AT195" s="6"/>
      <c r="AU195" s="172"/>
      <c r="AV195" s="6"/>
      <c r="AW195" s="6"/>
      <c r="AX195" s="102"/>
      <c r="AY195" s="157"/>
      <c r="AZ195" s="157"/>
      <c r="BA195" s="157"/>
      <c r="BB195" s="157"/>
      <c r="BC195" s="173"/>
      <c r="BD195" s="15"/>
      <c r="BE195" s="15"/>
      <c r="BF195" s="15"/>
      <c r="BH195" s="11"/>
      <c r="BI195" s="23"/>
      <c r="BJ195" s="23"/>
      <c r="BK195" s="93"/>
      <c r="BL195" s="23"/>
      <c r="BM195" s="23"/>
      <c r="BN195" s="93"/>
      <c r="BO195" s="18"/>
      <c r="BP195" s="56"/>
      <c r="BQ195" s="57"/>
      <c r="BR195" s="58"/>
      <c r="BS195" s="104"/>
      <c r="BT195" s="58"/>
      <c r="BU195" s="58"/>
      <c r="BV195" s="104"/>
      <c r="BW195" s="58"/>
      <c r="BX195" s="68"/>
      <c r="BY195" s="68"/>
      <c r="BZ195" s="68"/>
      <c r="CA195" s="68"/>
      <c r="CB195" s="68"/>
      <c r="CC195" s="68"/>
      <c r="CD195" s="68"/>
      <c r="CE195" s="68"/>
      <c r="CF195" s="56"/>
      <c r="CG195" s="58"/>
      <c r="CH195" s="58"/>
      <c r="CI195" s="58"/>
      <c r="CJ195" s="58"/>
      <c r="CK195" s="58"/>
      <c r="CL195" s="58"/>
      <c r="CM195" s="58"/>
      <c r="CN195" s="184"/>
      <c r="CO195" s="59"/>
    </row>
    <row r="196" spans="1:93" ht="12" customHeight="1">
      <c r="A196" s="184"/>
      <c r="B196" s="59"/>
      <c r="J196" s="30"/>
      <c r="K196" s="17" t="s">
        <v>174</v>
      </c>
      <c r="L196" s="17"/>
      <c r="M196" s="17"/>
      <c r="N196" s="17"/>
      <c r="O196" s="17"/>
      <c r="P196" s="17"/>
      <c r="Q196" s="17"/>
      <c r="R196" s="17"/>
      <c r="Z196" s="32"/>
      <c r="AR196" s="11"/>
      <c r="AS196" s="23"/>
      <c r="AT196" s="23"/>
      <c r="AU196" s="93"/>
      <c r="AV196" s="23"/>
      <c r="AW196" s="23"/>
      <c r="AX196" s="93"/>
      <c r="AY196" s="18"/>
      <c r="AZ196" s="11"/>
      <c r="BA196" s="18"/>
      <c r="BB196" s="18"/>
      <c r="BC196" s="99"/>
      <c r="BD196" s="18"/>
      <c r="BE196" s="18"/>
      <c r="BF196" s="99"/>
      <c r="BH196" s="18"/>
      <c r="BI196" s="24"/>
      <c r="BJ196" s="24"/>
      <c r="BK196" s="98"/>
      <c r="BL196" s="24"/>
      <c r="BM196" s="24"/>
      <c r="BN196" s="98"/>
      <c r="BP196" s="56"/>
      <c r="BQ196" s="57"/>
      <c r="BR196" s="58"/>
      <c r="BS196" s="104"/>
      <c r="BT196" s="58"/>
      <c r="BU196" s="58"/>
      <c r="BV196" s="104"/>
      <c r="BW196" s="58"/>
      <c r="BX196" s="215" t="s">
        <v>159</v>
      </c>
      <c r="BY196" s="215"/>
      <c r="BZ196" s="215"/>
      <c r="CA196" s="215"/>
      <c r="CB196" s="215"/>
      <c r="CC196" s="215"/>
      <c r="CD196" s="215"/>
      <c r="CE196" s="215"/>
      <c r="CF196" s="56"/>
      <c r="CG196" s="58"/>
      <c r="CH196" s="58"/>
      <c r="CI196" s="58"/>
      <c r="CJ196" s="58"/>
      <c r="CK196" s="58"/>
      <c r="CL196" s="58"/>
      <c r="CM196" s="58"/>
      <c r="CN196" s="184"/>
      <c r="CO196" s="59"/>
    </row>
    <row r="197" spans="1:93" ht="12" customHeight="1">
      <c r="A197" s="184"/>
      <c r="B197" s="59"/>
      <c r="J197" s="30"/>
      <c r="Z197" s="32"/>
      <c r="BH197" s="18"/>
      <c r="BP197" s="56"/>
      <c r="BQ197" s="57"/>
      <c r="BR197" s="58"/>
      <c r="BS197" s="104"/>
      <c r="BT197" s="58"/>
      <c r="BU197" s="58"/>
      <c r="BV197" s="104"/>
      <c r="BW197" s="58"/>
      <c r="BX197" s="56"/>
      <c r="BY197" s="58"/>
      <c r="BZ197" s="58"/>
      <c r="CA197" s="104"/>
      <c r="CB197" s="58"/>
      <c r="CC197" s="58"/>
      <c r="CD197" s="104"/>
      <c r="CE197" s="58"/>
      <c r="CF197" s="56"/>
      <c r="CG197" s="58"/>
      <c r="CH197" s="58"/>
      <c r="CI197" s="58"/>
      <c r="CJ197" s="58"/>
      <c r="CK197" s="58"/>
      <c r="CL197" s="58"/>
      <c r="CM197" s="58"/>
      <c r="CN197" s="184"/>
      <c r="CO197" s="59"/>
    </row>
    <row r="198" spans="1:93" ht="12" customHeight="1">
      <c r="A198" s="178"/>
      <c r="B198" s="59"/>
      <c r="J198" s="30"/>
      <c r="K198" s="20" t="str">
        <f>IF(R198="","",IF(VLOOKUP(Z184,NP,12,FALSE)=0,CONCATENATE(VLOOKUP(Z184,NP,5,FALSE),"  ",VLOOKUP(Z184,NP,6,FALSE)),IF(VLOOKUP(Z184,NP,22,FALSE)=0,CONCATENATE(VLOOKUP(Z184,NP,15,FALSE),"  ",VLOOKUP(Z184,NP,16,FALSE)),"")))</f>
        <v/>
      </c>
      <c r="L198" s="20"/>
      <c r="M198" s="92"/>
      <c r="N198" s="20"/>
      <c r="O198" s="20"/>
      <c r="P198" s="92"/>
      <c r="Q198" s="20"/>
      <c r="R198" s="84" t="str">
        <f>IF(AND(VLOOKUP(Z184,NP,12,FALSE)=0,VLOOKUP(Z184,NP,22,FALSE)=0),"",IF(VLOOKUP(Z184,NP,12,FALSE)=0,VLOOKUP(Z184,NP,4,FALSE),IF(VLOOKUP(Z184,NP,22,FALSE)=0,VLOOKUP(Z184,NP,14,FALSE),"")))</f>
        <v/>
      </c>
      <c r="S198" s="164">
        <f>AA182</f>
        <v>2</v>
      </c>
      <c r="T198" s="34"/>
      <c r="U198" s="94"/>
      <c r="V198" s="34"/>
      <c r="W198" s="34"/>
      <c r="X198" s="94"/>
      <c r="Y198" s="34"/>
      <c r="Z198" s="32"/>
      <c r="BH198" s="18"/>
      <c r="BP198" s="56"/>
      <c r="BQ198" s="60"/>
      <c r="BR198" s="61"/>
      <c r="BS198" s="103"/>
      <c r="BT198" s="61"/>
      <c r="BU198" s="61"/>
      <c r="BV198" s="103"/>
      <c r="BW198" s="109">
        <f>BO182</f>
        <v>10</v>
      </c>
      <c r="BX198" s="84" t="str">
        <f>IF(AND(VLOOKUP(BP184,NP,12,FALSE)=0,VLOOKUP(BP184,NP,22,FALSE)=0),"",IF(VLOOKUP(BP184,NP,12,FALSE)=0,VLOOKUP(BP184,NP,4,FALSE),IF(VLOOKUP(BP184,NP,22,FALSE)=0,VLOOKUP(BP184,NP,14,FALSE),"")))</f>
        <v/>
      </c>
      <c r="BY198" s="20" t="str">
        <f>IF(BX198="","",IF(VLOOKUP(BP184,NP,12,FALSE)=0,CONCATENATE(VLOOKUP(BP184,NP,5,FALSE),"  ",VLOOKUP(BP184,NP,6,FALSE)),IF(VLOOKUP(BP184,NP,22,FALSE)=0,CONCATENATE(VLOOKUP(BP184,NP,15,FALSE),"  ",VLOOKUP(BP184,NP,16,FALSE)),"")))</f>
        <v/>
      </c>
      <c r="BZ198" s="20"/>
      <c r="CA198" s="92"/>
      <c r="CB198" s="20"/>
      <c r="CC198" s="20"/>
      <c r="CD198" s="92"/>
      <c r="CE198" s="20"/>
      <c r="CF198" s="11"/>
      <c r="CG198" s="18"/>
      <c r="CH198" s="18"/>
      <c r="CI198" s="18"/>
      <c r="CJ198" s="18"/>
      <c r="CK198" s="18"/>
      <c r="CL198" s="18"/>
      <c r="CM198" s="18"/>
      <c r="CN198" s="178"/>
      <c r="CO198" s="59"/>
    </row>
    <row r="199" spans="1:93" ht="12" customHeight="1">
      <c r="A199" s="178"/>
      <c r="B199" s="59"/>
      <c r="J199" s="87"/>
      <c r="K199" s="64" t="str">
        <f>IF(R198="","",IF(VLOOKUP(Z184,NP,12,FALSE)=0,CONCATENATE(VLOOKUP(Z184,NP,8,FALSE)," pts - ",VLOOKUP(Z184,NP,11,FALSE)),IF(VLOOKUP(Z184,NP,22,FALSE)=0,CONCATENATE(VLOOKUP(Z184,NP,18,FALSE)," pts - ",VLOOKUP(Z184,NP,21,FALSE)),"")))</f>
        <v/>
      </c>
      <c r="L199" s="64"/>
      <c r="M199" s="107"/>
      <c r="N199" s="64"/>
      <c r="O199" s="64"/>
      <c r="P199" s="107"/>
      <c r="Q199" s="64"/>
      <c r="R199" s="18"/>
      <c r="Z199" s="32"/>
      <c r="BH199" s="18"/>
      <c r="BP199" s="56"/>
      <c r="BQ199" s="57"/>
      <c r="BR199" s="58"/>
      <c r="BS199" s="104"/>
      <c r="BT199" s="58"/>
      <c r="BU199" s="58"/>
      <c r="BV199" s="104"/>
      <c r="BW199" s="58"/>
      <c r="BX199" s="18"/>
      <c r="BY199" s="64" t="str">
        <f>IF(BX198="","",IF(VLOOKUP(BP184,NP,12,FALSE)=0,CONCATENATE(VLOOKUP(BP184,NP,8,FALSE)," pts - ",VLOOKUP(BP184,NP,11,FALSE)),IF(VLOOKUP(BP184,NP,22,FALSE)=0,CONCATENATE(VLOOKUP(BP184,NP,18,FALSE)," pts - ",VLOOKUP(BP184,NP,21,FALSE)),"")))</f>
        <v/>
      </c>
      <c r="BZ199" s="64"/>
      <c r="CA199" s="107"/>
      <c r="CB199" s="64"/>
      <c r="CC199" s="64"/>
      <c r="CD199" s="107"/>
      <c r="CE199" s="64"/>
      <c r="CF199" s="26"/>
      <c r="CG199" s="18"/>
      <c r="CH199" s="18"/>
      <c r="CI199" s="18"/>
      <c r="CJ199" s="18"/>
      <c r="CK199" s="18"/>
      <c r="CL199" s="18"/>
      <c r="CM199" s="18"/>
      <c r="CN199" s="178"/>
      <c r="CO199" s="59"/>
    </row>
    <row r="200" spans="1:93" ht="12" customHeight="1">
      <c r="A200" s="176">
        <f>A192+1</f>
        <v>127</v>
      </c>
      <c r="B200" s="50" t="s">
        <v>110</v>
      </c>
      <c r="C200" s="20" t="str">
        <f>IF(J200="","",IF(VLOOKUP(R200,NP,12,FALSE)=1,CONCATENATE(VLOOKUP(R200,NP,5,FALSE),"  ",VLOOKUP(R200,NP,6,FALSE)),IF(VLOOKUP(R200,NP,22,FALSE)=1,CONCATENATE(VLOOKUP(R200,NP,15,FALSE),"  ",VLOOKUP(R200,NP,16,FALSE)),"")))</f>
        <v/>
      </c>
      <c r="D200" s="20"/>
      <c r="E200" s="20"/>
      <c r="F200" s="20"/>
      <c r="G200" s="20"/>
      <c r="H200" s="20"/>
      <c r="I200" s="20"/>
      <c r="J200" s="82" t="str">
        <f>IF(VLOOKUP(R200,NP,12,FALSE)=1,VLOOKUP(R200,NP,4,FALSE),IF(VLOOKUP(R200,NP,22,FALSE)=1,VLOOKUP(R200,NP,14,FALSE),""))</f>
        <v/>
      </c>
      <c r="K200" s="125" t="s">
        <v>67</v>
      </c>
      <c r="L200" s="125"/>
      <c r="M200" s="126" t="str">
        <f>IF(VLOOKUP(R200,NP,32,FALSE)="","",IF(VLOOKUP(R200,NP,32,FALSE)=0,"",VLOOKUP(R200,NP,32,FALSE)))</f>
        <v/>
      </c>
      <c r="N200" s="127" t="str">
        <f>IF(VLOOKUP(R200,NP,33,FALSE)="","",IF(VLOOKUP(R200,NP,34,FALSE)=2,"",VLOOKUP(R200,NP,34,FALSE)))</f>
        <v/>
      </c>
      <c r="O200" s="127"/>
      <c r="P200" s="128" t="str">
        <f>IF(VLOOKUP(R200,NP,33,FALSE)="","",IF(VLOOKUP(R200,NP,33,FALSE)=0,"",VLOOKUP(R200,NP,33,FALSE)))</f>
        <v/>
      </c>
      <c r="Q200" s="137"/>
      <c r="R200" s="139">
        <f>R187+1</f>
        <v>448</v>
      </c>
      <c r="Z200" s="32"/>
      <c r="BH200" s="18"/>
      <c r="BP200" s="56"/>
      <c r="BQ200" s="57"/>
      <c r="BR200" s="58"/>
      <c r="BS200" s="104"/>
      <c r="BT200" s="58"/>
      <c r="BU200" s="58"/>
      <c r="BV200" s="104"/>
      <c r="BW200" s="58"/>
      <c r="BX200" s="139">
        <f>BX187+1</f>
        <v>440</v>
      </c>
      <c r="BY200" s="125" t="s">
        <v>67</v>
      </c>
      <c r="BZ200" s="125"/>
      <c r="CA200" s="126" t="str">
        <f>IF(VLOOKUP(BX200,NP,32,FALSE)="","",IF(VLOOKUP(BX200,NP,32,FALSE)=0,"",VLOOKUP(BX200,NP,32,FALSE)))</f>
        <v/>
      </c>
      <c r="CB200" s="127" t="str">
        <f>IF(VLOOKUP(BX200,NP,33,FALSE)="","",IF(VLOOKUP(BX200,NP,34,FALSE)=2,"",VLOOKUP(BX200,NP,34,FALSE)))</f>
        <v/>
      </c>
      <c r="CC200" s="127"/>
      <c r="CD200" s="128" t="str">
        <f>IF(VLOOKUP(BX200,NP,33,FALSE)="","",IF(VLOOKUP(BX200,NP,33,FALSE)=0,"",VLOOKUP(BX200,NP,33,FALSE)))</f>
        <v/>
      </c>
      <c r="CE200" s="137"/>
      <c r="CF200" s="83" t="str">
        <f>IF(VLOOKUP(BX200,NP,12,FALSE)=1,VLOOKUP(BX200,NP,4,FALSE),IF(VLOOKUP(BX200,NP,22,FALSE)=1,VLOOKUP(BX200,NP,14,FALSE),""))</f>
        <v/>
      </c>
      <c r="CG200" s="20" t="str">
        <f>IF(CF200="","",IF(VLOOKUP(BX200,NP,12,FALSE)=1,CONCATENATE(VLOOKUP(BX200,NP,5,FALSE),"  ",VLOOKUP(BX200,NP,6,FALSE)),IF(VLOOKUP(BX200,NP,22,FALSE)=1,CONCATENATE(VLOOKUP(BX200,NP,15,FALSE),"  ",VLOOKUP(BX200,NP,16,FALSE)),"")))</f>
        <v/>
      </c>
      <c r="CH200" s="20"/>
      <c r="CI200" s="20"/>
      <c r="CJ200" s="20"/>
      <c r="CK200" s="20"/>
      <c r="CL200" s="20"/>
      <c r="CM200" s="20"/>
      <c r="CN200" s="176">
        <f>CN192+1</f>
        <v>111</v>
      </c>
      <c r="CO200" s="50" t="s">
        <v>110</v>
      </c>
    </row>
    <row r="201" spans="1:93" ht="12" customHeight="1">
      <c r="A201" s="179"/>
      <c r="B201" s="59"/>
      <c r="C201" s="64" t="str">
        <f>IF(J200="","",IF(VLOOKUP(R200,NP,12,FALSE)=1,CONCATENATE(VLOOKUP(R200,NP,8,FALSE)," pts - ",VLOOKUP(R200,NP,11,FALSE)),IF(VLOOKUP(R200,NP,22,FALSE)=1,CONCATENATE(VLOOKUP(R200,NP,18,FALSE)," pts - ",VLOOKUP(R200,NP,21,FALSE)),"")))</f>
        <v/>
      </c>
      <c r="D201" s="64"/>
      <c r="E201" s="64"/>
      <c r="F201" s="64"/>
      <c r="G201" s="64"/>
      <c r="H201" s="64"/>
      <c r="I201" s="64"/>
      <c r="J201" s="89"/>
      <c r="K201" s="18"/>
      <c r="L201" s="18"/>
      <c r="M201" s="99"/>
      <c r="N201" s="18"/>
      <c r="O201" s="18"/>
      <c r="P201" s="99"/>
      <c r="Q201" s="18"/>
      <c r="R201" s="18"/>
      <c r="Z201" s="32"/>
      <c r="BH201" s="18"/>
      <c r="BI201" s="109"/>
      <c r="BJ201" s="109"/>
      <c r="BK201" s="109"/>
      <c r="BL201" s="109"/>
      <c r="BM201" s="109"/>
      <c r="BN201" s="109"/>
      <c r="BP201" s="56"/>
      <c r="BQ201" s="57"/>
      <c r="BR201" s="58"/>
      <c r="BS201" s="104"/>
      <c r="BT201" s="58"/>
      <c r="BU201" s="58"/>
      <c r="BV201" s="104"/>
      <c r="BW201" s="58"/>
      <c r="BX201" s="18"/>
      <c r="BY201" s="18"/>
      <c r="BZ201" s="18"/>
      <c r="CA201" s="99"/>
      <c r="CB201" s="18"/>
      <c r="CC201" s="18"/>
      <c r="CD201" s="99"/>
      <c r="CE201" s="18"/>
      <c r="CF201" s="25"/>
      <c r="CG201" s="64" t="str">
        <f>IF(CF200="","",IF(VLOOKUP(BX200,NP,12,FALSE)=1,CONCATENATE(VLOOKUP(BX200,NP,8,FALSE)," pts - ",VLOOKUP(BX200,NP,11,FALSE)),IF(VLOOKUP(BX200,NP,22,FALSE)=1,CONCATENATE(VLOOKUP(BX200,NP,18,FALSE)," pts - ",VLOOKUP(BX200,NP,21,FALSE)),"")))</f>
        <v/>
      </c>
      <c r="CH201" s="64"/>
      <c r="CI201" s="64"/>
      <c r="CJ201" s="64"/>
      <c r="CK201" s="64"/>
      <c r="CL201" s="64"/>
      <c r="CM201" s="64"/>
      <c r="CN201" s="179"/>
      <c r="CO201" s="59"/>
    </row>
    <row r="202" spans="1:93" ht="12" customHeight="1">
      <c r="A202" s="179"/>
      <c r="B202" s="59"/>
      <c r="C202" s="64" t="str">
        <f>IF(J200="","",CONCATENATE(IF(VLOOKUP(R200,NP,23,FALSE)="","",IF(VLOOKUP(R200,NP,12,FALSE)=1,VLOOKUP(R200,NP,23,FALSE),-VLOOKUP(R200,NP,23,FALSE))),IF(VLOOKUP(R200,NP,24,FALSE)="","",CONCATENATE(" / ",IF(VLOOKUP(R200,NP,12,FALSE)=1,VLOOKUP(R200,NP,24,FALSE),-VLOOKUP(R200,NP,24,FALSE)))),IF(VLOOKUP(R200,NP,25,FALSE)="","",CONCATENATE(" / ",IF(VLOOKUP(R200,NP,12,FALSE)=1,VLOOKUP(R200,NP,25,FALSE),-VLOOKUP(R200,NP,25,FALSE)))),IF(VLOOKUP(R200,NP,26,FALSE)="","",CONCATENATE(" / ",IF(VLOOKUP(R200,NP,12,FALSE)=1,VLOOKUP(R200,NP,26,FALSE),-VLOOKUP(R200,NP,26,FALSE)))),IF(VLOOKUP(R200,NP,27,FALSE)="","",CONCATENATE(" / ",IF(VLOOKUP(R200,NP,12,FALSE)=1,VLOOKUP(R200,NP,27,FALSE),-VLOOKUP(R200,NP,27,FALSE)))),IF(VLOOKUP(R200,NP,28)="","",CONCATENATE(" / ",IF(VLOOKUP(R200,NP,12)=1,VLOOKUP(R200,NP,28),-VLOOKUP(R200,NP,28)))),IF(VLOOKUP(R200,NP,29)="","",CONCATENATE(" / ",IF(VLOOKUP(R200,NP,12)=1,VLOOKUP(R200,NP,29),-VLOOKUP(R200,NP,29))))))</f>
        <v/>
      </c>
      <c r="D202" s="64"/>
      <c r="E202" s="64"/>
      <c r="F202" s="64"/>
      <c r="G202" s="64"/>
      <c r="H202" s="64"/>
      <c r="I202" s="64"/>
      <c r="J202" s="89"/>
      <c r="K202" s="20" t="str">
        <f>IF(R202="","",IF(VLOOKUP(Z190,NP,12,FALSE)=0,CONCATENATE(VLOOKUP(Z190,NP,5,FALSE),"  ",VLOOKUP(Z190,NP,6,FALSE)),IF(VLOOKUP(Z190,NP,22,FALSE)=0,CONCATENATE(VLOOKUP(Z190,NP,15,FALSE),"  ",VLOOKUP(Z190,NP,16,FALSE)),"")))</f>
        <v/>
      </c>
      <c r="L202" s="20"/>
      <c r="M202" s="92"/>
      <c r="N202" s="20"/>
      <c r="O202" s="20"/>
      <c r="P202" s="92"/>
      <c r="Q202" s="20"/>
      <c r="R202" s="84" t="str">
        <f>IF(AND(VLOOKUP(Z190,NP,12,FALSE)=0,VLOOKUP(Z190,NP,22,FALSE)=0),"",IF(VLOOKUP(Z190,NP,12,FALSE)=0,VLOOKUP(Z190,NP,4,FALSE),IF(VLOOKUP(Z190,NP,22,FALSE)=0,VLOOKUP(Z190,NP,14,FALSE),"")))</f>
        <v/>
      </c>
      <c r="S202" s="164">
        <f>AA192</f>
        <v>127</v>
      </c>
      <c r="T202" s="34"/>
      <c r="U202" s="94"/>
      <c r="V202" s="34"/>
      <c r="W202" s="34"/>
      <c r="X202" s="94"/>
      <c r="Y202" s="34"/>
      <c r="Z202" s="32"/>
      <c r="BH202" s="18"/>
      <c r="BP202" s="56"/>
      <c r="BQ202" s="60"/>
      <c r="BR202" s="61"/>
      <c r="BS202" s="103"/>
      <c r="BT202" s="61"/>
      <c r="BU202" s="61"/>
      <c r="BV202" s="103"/>
      <c r="BW202" s="109">
        <f>BO192</f>
        <v>119</v>
      </c>
      <c r="BX202" s="84" t="str">
        <f>IF(AND(VLOOKUP(BP190,NP,12,FALSE)=0,VLOOKUP(BP190,NP,22,FALSE)=0),"",IF(VLOOKUP(BP190,NP,12,FALSE)=0,VLOOKUP(BP190,NP,4,FALSE),IF(VLOOKUP(BP190,NP,22,FALSE)=0,VLOOKUP(BP190,NP,14,FALSE),"")))</f>
        <v/>
      </c>
      <c r="BY202" s="20" t="str">
        <f>IF(BX202="","",IF(VLOOKUP(BP190,NP,12,FALSE)=0,CONCATENATE(VLOOKUP(BP190,NP,5,FALSE),"  ",VLOOKUP(BP190,NP,6,FALSE)),IF(VLOOKUP(BP190,NP,22,FALSE)=0,CONCATENATE(VLOOKUP(BP190,NP,15,FALSE),"  ",VLOOKUP(BP190,NP,16,FALSE)),"")))</f>
        <v/>
      </c>
      <c r="BZ202" s="20"/>
      <c r="CA202" s="92"/>
      <c r="CB202" s="20"/>
      <c r="CC202" s="20"/>
      <c r="CD202" s="92"/>
      <c r="CE202" s="20"/>
      <c r="CF202" s="26"/>
      <c r="CG202" s="64" t="str">
        <f>IF(CF200="","",CONCATENATE(IF(VLOOKUP(BX200,NP,23,FALSE)="","",IF(VLOOKUP(BX200,NP,12,FALSE)=1,VLOOKUP(BX200,NP,23,FALSE),-VLOOKUP(BX200,NP,23,FALSE))),IF(VLOOKUP(BX200,NP,24,FALSE)="","",CONCATENATE(" / ",IF(VLOOKUP(BX200,NP,12,FALSE)=1,VLOOKUP(BX200,NP,24,FALSE),-VLOOKUP(BX200,NP,24,FALSE)))),IF(VLOOKUP(BX200,NP,25,FALSE)="","",CONCATENATE(" / ",IF(VLOOKUP(BX200,NP,12,FALSE)=1,VLOOKUP(BX200,NP,25,FALSE),-VLOOKUP(BX200,NP,25,FALSE)))),IF(VLOOKUP(BX200,NP,26,FALSE)="","",CONCATENATE(" / ",IF(VLOOKUP(BX200,NP,12,FALSE)=1,VLOOKUP(BX200,NP,26,FALSE),-VLOOKUP(BX200,NP,26,FALSE)))),IF(VLOOKUP(BX200,NP,27,FALSE)="","",CONCATENATE(" / ",IF(VLOOKUP(BX200,NP,12,FALSE)=1,VLOOKUP(BX200,NP,27,FALSE),-VLOOKUP(BX200,NP,27,FALSE)))),IF(VLOOKUP(BX200,NP,28)="","",CONCATENATE(" / ",IF(VLOOKUP(BX200,NP,12)=1,VLOOKUP(BX200,NP,28),-VLOOKUP(BX200,NP,28)))),IF(VLOOKUP(BX200,NP,29)="","",CONCATENATE(" / ",IF(VLOOKUP(BX200,NP,12)=1,VLOOKUP(BX200,NP,29),-VLOOKUP(BX200,NP,29))))))</f>
        <v/>
      </c>
      <c r="CH202" s="64"/>
      <c r="CI202" s="64"/>
      <c r="CJ202" s="64"/>
      <c r="CK202" s="64"/>
      <c r="CL202" s="64"/>
      <c r="CM202" s="64"/>
      <c r="CN202" s="179"/>
      <c r="CO202" s="59"/>
    </row>
    <row r="203" spans="1:93" ht="12" customHeight="1">
      <c r="A203" s="178"/>
      <c r="B203" s="59"/>
      <c r="I203" s="18"/>
      <c r="J203" s="73"/>
      <c r="K203" s="64" t="str">
        <f>IF(R202="","",IF(VLOOKUP(Z190,NP,12,FALSE)=0,CONCATENATE(VLOOKUP(Z190,NP,8,FALSE)," pts - ",VLOOKUP(Z190,NP,11,FALSE)),IF(VLOOKUP(Z190,NP,22,FALSE)=0,CONCATENATE(VLOOKUP(Z190,NP,18,FALSE)," pts - ",VLOOKUP(Z190,NP,21,FALSE)),"")))</f>
        <v/>
      </c>
      <c r="L203" s="64"/>
      <c r="M203" s="107"/>
      <c r="N203" s="64"/>
      <c r="O203" s="64"/>
      <c r="P203" s="107"/>
      <c r="Q203" s="64"/>
      <c r="R203" s="18"/>
      <c r="BH203" s="18"/>
      <c r="BP203" s="56"/>
      <c r="BQ203" s="58"/>
      <c r="BR203" s="58"/>
      <c r="BS203" s="104"/>
      <c r="BT203" s="58"/>
      <c r="BU203" s="58"/>
      <c r="BV203" s="104"/>
      <c r="BW203" s="58"/>
      <c r="BX203" s="18"/>
      <c r="BY203" s="64" t="str">
        <f>IF(BX202="","",IF(VLOOKUP(BP190,NP,12,FALSE)=0,CONCATENATE(VLOOKUP(BP190,NP,8,FALSE)," pts - ",VLOOKUP(BP190,NP,11,FALSE)),IF(VLOOKUP(BP190,NP,22,FALSE)=0,CONCATENATE(VLOOKUP(BP190,NP,18,FALSE)," pts - ",VLOOKUP(BP190,NP,21,FALSE)),"")))</f>
        <v/>
      </c>
      <c r="BZ203" s="64"/>
      <c r="CA203" s="107"/>
      <c r="CB203" s="64"/>
      <c r="CC203" s="64"/>
      <c r="CD203" s="107"/>
      <c r="CE203" s="64"/>
      <c r="CF203" s="11"/>
      <c r="CG203" s="18"/>
      <c r="CH203" s="18"/>
      <c r="CI203" s="18"/>
      <c r="CJ203" s="18"/>
      <c r="CK203" s="18"/>
      <c r="CL203" s="18"/>
      <c r="CM203" s="18"/>
      <c r="CN203" s="178"/>
      <c r="CO203" s="59"/>
    </row>
    <row r="204" spans="1:93" ht="12" customHeight="1">
      <c r="A204" s="176">
        <f>A200+1</f>
        <v>128</v>
      </c>
      <c r="B204" s="50" t="s">
        <v>110</v>
      </c>
      <c r="C204" s="20" t="str">
        <f>IF(J204="","",IF(VLOOKUP(R200,NP,12,FALSE)=0,CONCATENATE(VLOOKUP(R200,NP,5,FALSE),"  ",VLOOKUP(R200,NP,6,FALSE)),IF(VLOOKUP(R200,NP,22,FALSE)=0,CONCATENATE(VLOOKUP(R200,NP,15,FALSE),"  ",VLOOKUP(R200,NP,16,FALSE)),"")))</f>
        <v/>
      </c>
      <c r="D204" s="20"/>
      <c r="E204" s="20"/>
      <c r="F204" s="20"/>
      <c r="G204" s="20"/>
      <c r="H204" s="20"/>
      <c r="I204" s="20"/>
      <c r="J204" s="84" t="str">
        <f>IF(AND(VLOOKUP(R200,NP,12,FALSE)=0,VLOOKUP(R200,NP,22,FALSE)=0),"",IF(VLOOKUP(R200,NP,12,FALSE)=0,VLOOKUP(R200,NP,4,FALSE),IF(VLOOKUP(R200,NP,22,FALSE)=0,VLOOKUP(R200,NP,14,FALSE),"")))</f>
        <v/>
      </c>
      <c r="AR204" s="11"/>
      <c r="AS204" s="23"/>
      <c r="AT204" s="15"/>
      <c r="AU204" s="15"/>
      <c r="AV204" s="15"/>
      <c r="AW204" s="15"/>
      <c r="AX204" s="15"/>
      <c r="AZ204" s="11"/>
      <c r="BA204" s="23"/>
      <c r="BB204" s="23"/>
      <c r="BC204" s="93"/>
      <c r="BD204" s="23"/>
      <c r="BE204" s="23"/>
      <c r="BF204" s="93"/>
      <c r="BG204" s="18"/>
      <c r="BP204" s="56"/>
      <c r="BQ204" s="58"/>
      <c r="BR204" s="58"/>
      <c r="BS204" s="104"/>
      <c r="BT204" s="58"/>
      <c r="BU204" s="58"/>
      <c r="BV204" s="104"/>
      <c r="BW204" s="58"/>
      <c r="BX204" s="11"/>
      <c r="BY204" s="54"/>
      <c r="BZ204" s="55"/>
      <c r="CA204" s="96"/>
      <c r="CB204" s="55"/>
      <c r="CC204" s="55"/>
      <c r="CD204" s="96"/>
      <c r="CE204" s="47"/>
      <c r="CF204" s="84" t="str">
        <f>IF(AND(VLOOKUP(BX200,NP,12,FALSE)=0,VLOOKUP(BX200,NP,22,FALSE)=0),"",IF(VLOOKUP(BX200,NP,12,FALSE)=0,VLOOKUP(BX200,NP,4,FALSE),IF(VLOOKUP(BX200,NP,22,FALSE)=0,VLOOKUP(BX200,NP,14,FALSE),"")))</f>
        <v/>
      </c>
      <c r="CG204" s="20" t="str">
        <f>IF(CF204="","",IF(VLOOKUP(BX200,NP,12,FALSE)=0,CONCATENATE(VLOOKUP(BX200,NP,5,FALSE),"  ",VLOOKUP(BX200,NP,6,FALSE)),IF(VLOOKUP(BX200,NP,22,FALSE)=0,CONCATENATE(VLOOKUP(BX200,NP,15,FALSE),"  ",VLOOKUP(BX200,NP,16,FALSE)),"")))</f>
        <v/>
      </c>
      <c r="CH204" s="20"/>
      <c r="CI204" s="20"/>
      <c r="CJ204" s="20"/>
      <c r="CK204" s="20"/>
      <c r="CL204" s="20"/>
      <c r="CM204" s="20"/>
      <c r="CN204" s="176">
        <f>CN200+1</f>
        <v>112</v>
      </c>
      <c r="CO204" s="50" t="s">
        <v>110</v>
      </c>
    </row>
    <row r="205" spans="1:93" ht="12" customHeight="1">
      <c r="C205" s="64" t="str">
        <f>IF(J204="","",IF(VLOOKUP(R200,NP,12,FALSE)=0,CONCATENATE(VLOOKUP(R200,NP,8,FALSE)," pts - ",VLOOKUP(R200,NP,11,FALSE)),IF(VLOOKUP(R200,NP,22,FALSE)=0,CONCATENATE(VLOOKUP(R200,NP,18,FALSE)," pts - ",VLOOKUP(R200,NP,21,FALSE)),"")))</f>
        <v/>
      </c>
      <c r="D205" s="64"/>
      <c r="E205" s="64"/>
      <c r="F205" s="64"/>
      <c r="G205" s="64"/>
      <c r="H205" s="64"/>
      <c r="I205" s="64"/>
      <c r="J205" s="58"/>
      <c r="P205" s="110"/>
      <c r="AR205" s="11"/>
      <c r="AS205" s="23"/>
      <c r="AT205" s="18"/>
      <c r="AU205" s="99"/>
      <c r="AV205" s="18"/>
      <c r="AW205" s="18"/>
      <c r="AX205" s="99"/>
      <c r="AZ205" s="18"/>
      <c r="BA205" s="24"/>
      <c r="BB205" s="24"/>
      <c r="BC205" s="98"/>
      <c r="BD205" s="24"/>
      <c r="BE205" s="24"/>
      <c r="BF205" s="98"/>
      <c r="BX205" s="11"/>
      <c r="BY205" s="24"/>
      <c r="BZ205" s="24"/>
      <c r="CA205" s="98"/>
      <c r="CB205" s="24"/>
      <c r="CC205" s="24"/>
      <c r="CD205" s="98"/>
      <c r="CE205" s="18"/>
      <c r="CF205" s="18"/>
      <c r="CG205" s="64" t="str">
        <f>IF(CF204="","",IF(VLOOKUP(BX200,NP,12,FALSE)=0,CONCATENATE(VLOOKUP(BX200,NP,8,FALSE)," pts - ",VLOOKUP(BX200,NP,11,FALSE)),IF(VLOOKUP(BX200,NP,22,FALSE)=0,CONCATENATE(VLOOKUP(BX200,NP,18,FALSE)," pts - ",VLOOKUP(BX200,NP,21,FALSE)),"")))</f>
        <v/>
      </c>
      <c r="CH205" s="64"/>
      <c r="CI205" s="64"/>
      <c r="CJ205" s="64"/>
      <c r="CK205" s="64"/>
      <c r="CL205" s="64"/>
      <c r="CM205" s="64"/>
      <c r="CN205" s="179"/>
      <c r="CO205" s="50"/>
    </row>
    <row r="206" spans="1:93" ht="12" customHeight="1"/>
    <row r="207" spans="1:93" ht="12" customHeight="1"/>
    <row r="208" spans="1:93" ht="12" customHeight="1"/>
    <row r="209" ht="12" customHeight="1"/>
    <row r="210" ht="12" customHeight="1"/>
    <row r="211" ht="12" customHeight="1"/>
    <row r="212" ht="12" customHeight="1"/>
    <row r="213" ht="12" customHeight="1"/>
    <row r="214" ht="12" customHeight="1"/>
    <row r="215" ht="12" customHeight="1"/>
    <row r="216" ht="12" customHeight="1"/>
    <row r="217" ht="12" customHeight="1"/>
    <row r="218" ht="12" customHeight="1"/>
    <row r="219" ht="12" customHeight="1"/>
    <row r="220" ht="12" customHeight="1"/>
    <row r="221" ht="12" customHeight="1"/>
    <row r="222" ht="12" customHeight="1"/>
    <row r="223" ht="12" customHeight="1"/>
    <row r="224" ht="12" customHeight="1"/>
    <row r="225" ht="12" customHeight="1"/>
    <row r="226" ht="12" customHeight="1"/>
    <row r="227" ht="12" customHeight="1"/>
    <row r="228" ht="12" customHeight="1"/>
    <row r="229" ht="12" customHeight="1"/>
    <row r="230" ht="12" customHeight="1"/>
    <row r="231" ht="12" customHeight="1"/>
    <row r="232" ht="12" customHeight="1"/>
    <row r="233" ht="12" customHeight="1"/>
    <row r="234" ht="12" customHeight="1"/>
    <row r="235" ht="12" customHeight="1"/>
    <row r="236" ht="12" customHeight="1"/>
    <row r="237" ht="12" customHeight="1"/>
    <row r="238" ht="12" customHeight="1"/>
    <row r="239" ht="12" customHeight="1"/>
    <row r="240" ht="12" customHeight="1"/>
    <row r="241" ht="12" customHeight="1"/>
    <row r="242" ht="12" customHeight="1"/>
    <row r="243" ht="12" customHeight="1"/>
    <row r="244" ht="12" customHeight="1"/>
    <row r="245" ht="12" customHeight="1"/>
    <row r="246" ht="12" customHeight="1"/>
    <row r="247" ht="12" customHeight="1"/>
    <row r="248" ht="12" customHeight="1"/>
    <row r="249" ht="12" customHeight="1"/>
    <row r="250" ht="12" customHeight="1"/>
    <row r="251" ht="12" customHeight="1"/>
    <row r="252" ht="12" customHeight="1"/>
    <row r="253" ht="12" customHeight="1"/>
    <row r="254" ht="12" customHeight="1"/>
    <row r="255" ht="12" customHeight="1"/>
    <row r="256" ht="12" customHeight="1"/>
    <row r="257" ht="12" customHeight="1"/>
    <row r="258" ht="12" customHeight="1"/>
    <row r="259" ht="12" customHeight="1"/>
    <row r="260" ht="12" customHeight="1"/>
    <row r="261" ht="12" customHeight="1"/>
    <row r="262" ht="12" customHeight="1"/>
    <row r="263" ht="12" customHeight="1"/>
    <row r="264" ht="12" customHeight="1"/>
    <row r="265" ht="12" customHeight="1"/>
    <row r="266" ht="12" customHeight="1"/>
    <row r="267" ht="12" customHeight="1"/>
    <row r="268" ht="12" customHeight="1"/>
    <row r="269" ht="12" customHeight="1"/>
    <row r="270" ht="12" customHeight="1"/>
    <row r="271" ht="12" customHeight="1"/>
    <row r="272" ht="12" customHeight="1"/>
    <row r="273" ht="12" customHeight="1"/>
    <row r="274" ht="12" customHeight="1"/>
    <row r="275" ht="12" customHeight="1"/>
    <row r="276" ht="12" customHeight="1"/>
    <row r="277" ht="12" customHeight="1"/>
    <row r="278" ht="12" customHeight="1"/>
    <row r="279" ht="12" customHeight="1"/>
    <row r="280" ht="12" customHeight="1"/>
    <row r="281" ht="12" customHeight="1"/>
    <row r="282" ht="12" customHeight="1"/>
    <row r="283" ht="12" customHeight="1"/>
    <row r="284" ht="12" customHeight="1"/>
    <row r="285" ht="12" customHeight="1"/>
    <row r="286" ht="12" customHeight="1"/>
    <row r="287" ht="12" customHeight="1"/>
    <row r="288" ht="12" customHeight="1"/>
    <row r="289" ht="12" customHeight="1"/>
    <row r="290" ht="12" customHeight="1"/>
    <row r="291" ht="12" customHeight="1"/>
    <row r="292" ht="12" customHeight="1"/>
    <row r="293" ht="12" customHeight="1"/>
    <row r="294" ht="12" customHeight="1"/>
    <row r="295" ht="12" customHeight="1"/>
    <row r="296" ht="12" customHeight="1"/>
    <row r="297" ht="12" customHeight="1"/>
    <row r="298" ht="12" customHeight="1"/>
    <row r="299" ht="12" customHeight="1"/>
    <row r="300" ht="12" customHeight="1"/>
    <row r="301" ht="12" customHeight="1"/>
    <row r="302" ht="12" customHeight="1"/>
    <row r="303" ht="12" customHeight="1"/>
    <row r="304" ht="12" customHeight="1"/>
    <row r="305" ht="12" customHeight="1"/>
    <row r="306" ht="12" customHeight="1"/>
    <row r="307" ht="12" customHeight="1"/>
    <row r="308" ht="12" customHeight="1"/>
    <row r="309" ht="12" customHeight="1"/>
    <row r="310" ht="12" customHeight="1"/>
    <row r="311" ht="12" customHeight="1"/>
    <row r="312" ht="12" customHeight="1"/>
    <row r="313" ht="12" customHeight="1"/>
    <row r="314" ht="12" customHeight="1"/>
    <row r="315" ht="12" customHeight="1"/>
    <row r="316" ht="12" customHeight="1"/>
    <row r="317" ht="12" customHeight="1"/>
    <row r="318" ht="12" customHeight="1"/>
    <row r="319" ht="12" customHeight="1"/>
    <row r="320" ht="12" customHeight="1"/>
    <row r="321" ht="12" customHeight="1"/>
    <row r="322" ht="12" customHeight="1"/>
    <row r="323" ht="12" customHeight="1"/>
    <row r="324" ht="12" customHeight="1"/>
    <row r="325" ht="12" customHeight="1"/>
    <row r="326" ht="12" customHeight="1"/>
    <row r="327" ht="12" customHeight="1"/>
    <row r="328" ht="12" customHeight="1"/>
    <row r="329" ht="12" customHeight="1"/>
    <row r="330" ht="12" customHeight="1"/>
    <row r="331" ht="12" customHeight="1"/>
    <row r="332" ht="12" customHeight="1"/>
    <row r="333" ht="12" customHeight="1"/>
    <row r="334" ht="12" customHeight="1"/>
    <row r="335" ht="12" customHeight="1"/>
    <row r="336" ht="12" customHeight="1"/>
    <row r="337" ht="12" customHeight="1"/>
    <row r="338" ht="12" customHeight="1"/>
    <row r="339" ht="12" customHeight="1"/>
    <row r="340" ht="12" customHeight="1"/>
    <row r="341" ht="12" customHeight="1"/>
    <row r="342" ht="12" customHeight="1"/>
    <row r="343" ht="12" customHeight="1"/>
    <row r="344" ht="12" customHeight="1"/>
    <row r="345" ht="12" customHeight="1"/>
    <row r="346" ht="12" customHeight="1"/>
    <row r="347" ht="12" customHeight="1"/>
    <row r="348" ht="12" customHeight="1"/>
    <row r="349" ht="12" customHeight="1"/>
    <row r="350" ht="12" customHeight="1"/>
    <row r="351" ht="12" customHeight="1"/>
    <row r="352" ht="12" customHeight="1"/>
    <row r="353" ht="12" customHeight="1"/>
    <row r="354" ht="12" customHeight="1"/>
    <row r="355" ht="12" customHeight="1"/>
    <row r="356" ht="12" customHeight="1"/>
    <row r="357" ht="12" customHeight="1"/>
    <row r="358" ht="12" customHeight="1"/>
    <row r="359" ht="12" customHeight="1"/>
    <row r="360" ht="12" customHeight="1"/>
    <row r="361" ht="12" customHeight="1"/>
    <row r="362" ht="12" customHeight="1"/>
    <row r="363" ht="12" customHeight="1"/>
    <row r="364" ht="12" customHeight="1"/>
    <row r="365" ht="12" customHeight="1"/>
    <row r="366" ht="12" customHeight="1"/>
    <row r="367" ht="12" customHeight="1"/>
    <row r="368" ht="12" customHeight="1"/>
    <row r="369" ht="12" customHeight="1"/>
    <row r="370" ht="12" customHeight="1"/>
    <row r="371" ht="12" customHeight="1"/>
    <row r="372" ht="12" customHeight="1"/>
    <row r="373" ht="12" customHeight="1"/>
    <row r="374" ht="12" customHeight="1"/>
    <row r="375" ht="12" customHeight="1"/>
    <row r="376" ht="12" customHeight="1"/>
    <row r="377" ht="12" customHeight="1"/>
    <row r="378" ht="12" customHeight="1"/>
    <row r="379" ht="12" customHeight="1"/>
    <row r="380" ht="12" customHeight="1"/>
    <row r="381" ht="12" customHeight="1"/>
    <row r="382" ht="12" customHeight="1"/>
    <row r="383" ht="12" customHeight="1"/>
    <row r="384" ht="12" customHeight="1"/>
    <row r="385" ht="12" customHeight="1"/>
    <row r="386" ht="12" customHeight="1"/>
    <row r="387" ht="12" customHeight="1"/>
    <row r="388" ht="12" customHeight="1"/>
    <row r="389" ht="12" customHeight="1"/>
    <row r="390" ht="12" customHeight="1"/>
    <row r="391" ht="12" customHeight="1"/>
    <row r="392" ht="12" customHeight="1"/>
    <row r="393" ht="12" customHeight="1"/>
    <row r="394" ht="12" customHeight="1"/>
    <row r="395" ht="12" customHeight="1"/>
    <row r="396" ht="12" customHeight="1"/>
    <row r="397" ht="12" customHeight="1"/>
    <row r="398" ht="12" customHeight="1"/>
    <row r="399" ht="12" customHeight="1"/>
    <row r="400" ht="12" customHeight="1"/>
    <row r="401" ht="12" customHeight="1"/>
    <row r="402" ht="12" customHeight="1"/>
    <row r="403" ht="12" customHeight="1"/>
    <row r="404" ht="12" customHeight="1"/>
    <row r="405" ht="12" customHeight="1"/>
    <row r="406" ht="12" customHeight="1"/>
    <row r="407" ht="12" customHeight="1"/>
    <row r="408" ht="12" customHeight="1"/>
    <row r="409" ht="12" customHeight="1"/>
    <row r="410" ht="12" customHeight="1"/>
    <row r="411" ht="12" customHeight="1"/>
    <row r="412" ht="12" customHeight="1"/>
    <row r="413" ht="12" customHeight="1"/>
    <row r="414" ht="12" customHeight="1"/>
    <row r="415" ht="12" customHeight="1"/>
    <row r="416" ht="12" customHeight="1"/>
    <row r="417" ht="12" customHeight="1"/>
    <row r="418" ht="12" customHeight="1"/>
    <row r="419" ht="12" customHeight="1"/>
    <row r="420" ht="12" customHeight="1"/>
    <row r="421" ht="12" customHeight="1"/>
    <row r="422" ht="12" customHeight="1"/>
    <row r="423" ht="12" customHeight="1"/>
    <row r="424" ht="12" customHeight="1"/>
    <row r="425" ht="12" customHeight="1"/>
    <row r="426" ht="12" customHeight="1"/>
    <row r="427" ht="12" customHeight="1"/>
    <row r="428" ht="12" customHeight="1"/>
    <row r="429" ht="12" customHeight="1"/>
    <row r="430" ht="12" customHeight="1"/>
    <row r="431" ht="12" customHeight="1"/>
    <row r="432" ht="12" customHeight="1"/>
    <row r="433" ht="12" customHeight="1"/>
    <row r="434" ht="12" customHeight="1"/>
    <row r="435" ht="12" customHeight="1"/>
    <row r="436" ht="12" customHeight="1"/>
    <row r="437" ht="12" customHeight="1"/>
    <row r="438" ht="12" customHeight="1"/>
    <row r="439" ht="12" customHeight="1"/>
    <row r="440" ht="12" customHeight="1"/>
    <row r="441" ht="12" customHeight="1"/>
    <row r="442" ht="12" customHeight="1"/>
    <row r="443" ht="12" customHeight="1"/>
    <row r="444" ht="12" customHeight="1"/>
    <row r="445" ht="12" customHeight="1"/>
    <row r="446" ht="12" customHeight="1"/>
    <row r="447" ht="12" customHeight="1"/>
    <row r="448" ht="12" customHeight="1"/>
    <row r="449" ht="12" customHeight="1"/>
    <row r="450" ht="12" customHeight="1"/>
    <row r="451" ht="12" customHeight="1"/>
    <row r="452" ht="12" customHeight="1"/>
    <row r="453" ht="12" customHeight="1"/>
    <row r="454" ht="12" customHeight="1"/>
    <row r="455" ht="12" customHeight="1"/>
    <row r="456" ht="12" customHeight="1"/>
    <row r="457" ht="12" customHeight="1"/>
    <row r="458" ht="12" customHeight="1"/>
    <row r="459" ht="12" customHeight="1"/>
    <row r="460" ht="12" customHeight="1"/>
    <row r="461" ht="12" customHeight="1"/>
    <row r="462" ht="12" customHeight="1"/>
    <row r="463" ht="12" customHeight="1"/>
    <row r="464" ht="12" customHeight="1"/>
    <row r="465" ht="12" customHeight="1"/>
    <row r="466" ht="12" customHeight="1"/>
    <row r="467" ht="12" customHeight="1"/>
    <row r="468" ht="12" customHeight="1"/>
    <row r="469" ht="12" customHeight="1"/>
    <row r="470" ht="12" customHeight="1"/>
    <row r="471" ht="12" customHeight="1"/>
    <row r="472" ht="12" customHeight="1"/>
    <row r="473" ht="12" customHeight="1"/>
    <row r="474" ht="12" customHeight="1"/>
    <row r="475" ht="12" customHeight="1"/>
    <row r="476" ht="12" customHeight="1"/>
    <row r="477" ht="12" customHeight="1"/>
    <row r="478" ht="12" customHeight="1"/>
    <row r="479" ht="12" customHeight="1"/>
    <row r="480" ht="12" customHeight="1"/>
    <row r="481" ht="12" customHeight="1"/>
    <row r="482" ht="12" customHeight="1"/>
    <row r="483" ht="12" customHeight="1"/>
    <row r="484" ht="12" customHeight="1"/>
    <row r="485" ht="12" customHeight="1"/>
    <row r="486" ht="12" customHeight="1"/>
    <row r="487" ht="12" customHeight="1"/>
    <row r="488" ht="12" customHeight="1"/>
    <row r="489" ht="12" customHeight="1"/>
    <row r="490" ht="12" customHeight="1"/>
    <row r="491" ht="12" customHeight="1"/>
    <row r="492" ht="12" customHeight="1"/>
    <row r="493" ht="12" customHeight="1"/>
    <row r="494" ht="12" customHeight="1"/>
    <row r="495" ht="12" customHeight="1"/>
    <row r="496" ht="12" customHeight="1"/>
    <row r="497" ht="12" customHeight="1"/>
    <row r="498" ht="12" customHeight="1"/>
    <row r="499" ht="12" customHeight="1"/>
    <row r="500" ht="12" customHeight="1"/>
    <row r="501" ht="12" customHeight="1"/>
    <row r="502" ht="12" customHeight="1"/>
    <row r="503" ht="12" customHeight="1"/>
    <row r="504" ht="12" customHeight="1"/>
    <row r="505" ht="12" customHeight="1"/>
    <row r="506" ht="12" customHeight="1"/>
    <row r="507" ht="12" customHeight="1"/>
    <row r="508" ht="12" customHeight="1"/>
    <row r="509" ht="12" customHeight="1"/>
    <row r="510" ht="12" customHeight="1"/>
    <row r="511" ht="12" customHeight="1"/>
    <row r="512" ht="12" customHeight="1"/>
    <row r="513" ht="12" customHeight="1"/>
    <row r="514" ht="12" customHeight="1"/>
    <row r="515" ht="12" customHeight="1"/>
    <row r="516" ht="12" customHeight="1"/>
    <row r="517" ht="12" customHeight="1"/>
    <row r="518" ht="12" customHeight="1"/>
    <row r="519" ht="12" customHeight="1"/>
    <row r="520" ht="12" customHeight="1"/>
    <row r="521" ht="12" customHeight="1"/>
    <row r="522" ht="12" customHeight="1"/>
    <row r="523" ht="12" customHeight="1"/>
    <row r="524" ht="12" customHeight="1"/>
    <row r="525" ht="12" customHeight="1"/>
    <row r="526" ht="12" customHeight="1"/>
    <row r="527" ht="12" customHeight="1"/>
    <row r="528" ht="12" customHeight="1"/>
    <row r="529" ht="12" customHeight="1"/>
    <row r="530" ht="12" customHeight="1"/>
    <row r="531" ht="12" customHeight="1"/>
    <row r="532" ht="12" customHeight="1"/>
    <row r="533" ht="12" customHeight="1"/>
    <row r="534" ht="12" customHeight="1"/>
    <row r="535" ht="12" customHeight="1"/>
    <row r="536" ht="12" customHeight="1"/>
    <row r="537" ht="12" customHeight="1"/>
    <row r="538" ht="12" customHeight="1"/>
    <row r="539" ht="12" customHeight="1"/>
    <row r="540" ht="12" customHeight="1"/>
    <row r="541" ht="12" customHeight="1"/>
    <row r="542" ht="12" customHeight="1"/>
    <row r="543" ht="12" customHeight="1"/>
    <row r="544" ht="12" customHeight="1"/>
    <row r="545" ht="12" customHeight="1"/>
    <row r="546" ht="12" customHeight="1"/>
    <row r="547" ht="12" customHeight="1"/>
    <row r="548" ht="12" customHeight="1"/>
    <row r="549" ht="12" customHeight="1"/>
    <row r="550" ht="12" customHeight="1"/>
    <row r="551" ht="12" customHeight="1"/>
    <row r="552" ht="12" customHeight="1"/>
    <row r="553" ht="12" customHeight="1"/>
    <row r="554" ht="12" customHeight="1"/>
    <row r="555" ht="12" customHeight="1"/>
    <row r="556" ht="12" customHeight="1"/>
    <row r="557" ht="12" customHeight="1"/>
    <row r="558" ht="12" customHeight="1"/>
    <row r="559" ht="12" customHeight="1"/>
    <row r="560" ht="12" customHeight="1"/>
    <row r="561" ht="12" customHeight="1"/>
    <row r="562" ht="12" customHeight="1"/>
    <row r="563" ht="12" customHeight="1"/>
    <row r="564" ht="12" customHeight="1"/>
    <row r="565" ht="12" customHeight="1"/>
    <row r="566" ht="12" customHeight="1"/>
    <row r="567" ht="12" customHeight="1"/>
    <row r="568" ht="12" customHeight="1"/>
    <row r="569" ht="12" customHeight="1"/>
    <row r="570" ht="12" customHeight="1"/>
    <row r="571" ht="12" customHeight="1"/>
    <row r="572" ht="12" customHeight="1"/>
    <row r="573" ht="12" customHeight="1"/>
    <row r="574" ht="12" customHeight="1"/>
    <row r="575" ht="12" customHeight="1"/>
    <row r="576" ht="12" customHeight="1"/>
    <row r="577" ht="12" customHeight="1"/>
    <row r="578" ht="12" customHeight="1"/>
    <row r="579" ht="12" customHeight="1"/>
    <row r="580" ht="12" customHeight="1"/>
    <row r="581" ht="12" customHeight="1"/>
    <row r="582" ht="12" customHeight="1"/>
    <row r="583" ht="12" customHeight="1"/>
    <row r="584" ht="12" customHeight="1"/>
    <row r="585" ht="12" customHeight="1"/>
    <row r="586" ht="12" customHeight="1"/>
    <row r="587" ht="12" customHeight="1"/>
    <row r="588" ht="12" customHeight="1"/>
    <row r="589" ht="12" customHeight="1"/>
    <row r="590" ht="12" customHeight="1"/>
    <row r="591" ht="12" customHeight="1"/>
    <row r="592" ht="12" customHeight="1"/>
    <row r="593" ht="12" customHeight="1"/>
    <row r="594" ht="12" customHeight="1"/>
    <row r="595" ht="12" customHeight="1"/>
    <row r="596" ht="12" customHeight="1"/>
    <row r="597" ht="12" customHeight="1"/>
    <row r="598" ht="12" customHeight="1"/>
    <row r="599" ht="12" customHeight="1"/>
    <row r="600" ht="12" customHeight="1"/>
    <row r="601" ht="12" customHeight="1"/>
    <row r="602" ht="12" customHeight="1"/>
    <row r="603" ht="12" customHeight="1"/>
    <row r="604" ht="12" customHeight="1"/>
    <row r="605" ht="12" customHeight="1"/>
    <row r="606" ht="12" customHeight="1"/>
    <row r="607" ht="12" customHeight="1"/>
    <row r="608" ht="12" customHeight="1"/>
    <row r="609" ht="12" customHeight="1"/>
    <row r="610" ht="12" customHeight="1"/>
    <row r="611" ht="12" customHeight="1"/>
    <row r="612" ht="12" customHeight="1"/>
    <row r="613" ht="12" customHeight="1"/>
    <row r="614" ht="12" customHeight="1"/>
    <row r="615" ht="12" customHeight="1"/>
    <row r="616" ht="12" customHeight="1"/>
    <row r="617" ht="12" customHeight="1"/>
    <row r="618" ht="12" customHeight="1"/>
    <row r="619" ht="12" customHeight="1"/>
    <row r="620" ht="12" customHeight="1"/>
    <row r="621" ht="12" customHeight="1"/>
    <row r="622" ht="12" customHeight="1"/>
    <row r="623" ht="12" customHeight="1"/>
    <row r="624" ht="12" customHeight="1"/>
    <row r="625" ht="12" customHeight="1"/>
    <row r="626" ht="12" customHeight="1"/>
    <row r="627" ht="12" customHeight="1"/>
    <row r="628" ht="12" customHeight="1"/>
    <row r="629" ht="12" customHeight="1"/>
    <row r="630" ht="12" customHeight="1"/>
    <row r="631" ht="12" customHeight="1"/>
    <row r="632" ht="12" customHeight="1"/>
    <row r="633" ht="12" customHeight="1"/>
    <row r="634" ht="12" customHeight="1"/>
    <row r="635" ht="12" customHeight="1"/>
    <row r="636" ht="12" customHeight="1"/>
    <row r="637" ht="12" customHeight="1"/>
    <row r="638" ht="12" customHeight="1"/>
    <row r="639" ht="12" customHeight="1"/>
    <row r="640" ht="12" customHeight="1"/>
    <row r="641" ht="12" customHeight="1"/>
    <row r="642" ht="12" customHeight="1"/>
    <row r="643" ht="12" customHeight="1"/>
    <row r="644" ht="12" customHeight="1"/>
    <row r="645" ht="12" customHeight="1"/>
    <row r="646" ht="12" customHeight="1"/>
    <row r="647" ht="12" customHeight="1"/>
    <row r="648" ht="12" customHeight="1"/>
    <row r="649" ht="12" customHeight="1"/>
    <row r="650" ht="12" customHeight="1"/>
    <row r="651" ht="12" customHeight="1"/>
    <row r="652" ht="12" customHeight="1"/>
    <row r="653" ht="12" customHeight="1"/>
    <row r="654" ht="12" customHeight="1"/>
    <row r="655" ht="12" customHeight="1"/>
    <row r="656" ht="12" customHeight="1"/>
    <row r="657" ht="12" customHeight="1"/>
    <row r="658" ht="12" customHeight="1"/>
    <row r="659" ht="12" customHeight="1"/>
    <row r="660" ht="12" customHeight="1"/>
    <row r="661" ht="12" customHeight="1"/>
    <row r="662" ht="12" customHeight="1"/>
    <row r="663" ht="12" customHeight="1"/>
    <row r="664" ht="12" customHeight="1"/>
    <row r="665" ht="12" customHeight="1"/>
    <row r="666" ht="12" customHeight="1"/>
    <row r="667" ht="12" customHeight="1"/>
    <row r="668" ht="12" customHeight="1"/>
    <row r="669" ht="12" customHeight="1"/>
    <row r="670" ht="12" customHeight="1"/>
    <row r="671" ht="12" customHeight="1"/>
    <row r="672" ht="12" customHeight="1"/>
    <row r="673" ht="12" customHeight="1"/>
    <row r="674" ht="12" customHeight="1"/>
    <row r="675" ht="12" customHeight="1"/>
    <row r="676" ht="12" customHeight="1"/>
    <row r="677" ht="12" customHeight="1"/>
    <row r="678" ht="12" customHeight="1"/>
    <row r="679" ht="12" customHeight="1"/>
    <row r="680" ht="12" customHeight="1"/>
    <row r="681" ht="12" customHeight="1"/>
    <row r="682" ht="12" customHeight="1"/>
    <row r="683" ht="12" customHeight="1"/>
    <row r="684" ht="12" customHeight="1"/>
    <row r="685" ht="12" customHeight="1"/>
    <row r="686" ht="12" customHeight="1"/>
    <row r="687" ht="12" customHeight="1"/>
    <row r="688" ht="12" customHeight="1"/>
    <row r="689" ht="12" customHeight="1"/>
    <row r="690" ht="12" customHeight="1"/>
    <row r="691" ht="12" customHeight="1"/>
    <row r="692" ht="12" customHeight="1"/>
    <row r="693" ht="12" customHeight="1"/>
    <row r="694" ht="12" customHeight="1"/>
    <row r="695" ht="12" customHeight="1"/>
    <row r="696" ht="12" customHeight="1"/>
    <row r="697" ht="12" customHeight="1"/>
    <row r="698" ht="12" customHeight="1"/>
    <row r="699" ht="12" customHeight="1"/>
    <row r="700" ht="12" customHeight="1"/>
    <row r="701" ht="12" customHeight="1"/>
    <row r="702" ht="12" customHeight="1"/>
    <row r="703" ht="12" customHeight="1"/>
    <row r="704" ht="12" customHeight="1"/>
    <row r="705" ht="12" customHeight="1"/>
    <row r="706" ht="12" customHeight="1"/>
    <row r="707" ht="12" customHeight="1"/>
    <row r="708" ht="12" customHeight="1"/>
    <row r="709" ht="12" customHeight="1"/>
    <row r="710" ht="12" customHeight="1"/>
    <row r="711" ht="12" customHeight="1"/>
    <row r="712" ht="12" customHeight="1"/>
    <row r="713" ht="12" customHeight="1"/>
    <row r="714" ht="12" customHeight="1"/>
    <row r="715" ht="12" customHeight="1"/>
    <row r="716" ht="12" customHeight="1"/>
    <row r="717" ht="12" customHeight="1"/>
    <row r="718" ht="12" customHeight="1"/>
    <row r="719" ht="12" customHeight="1"/>
    <row r="720" ht="12" customHeight="1"/>
    <row r="721" ht="12" customHeight="1"/>
    <row r="722" ht="12" customHeight="1"/>
    <row r="723" ht="12" customHeight="1"/>
    <row r="724" ht="12" customHeight="1"/>
    <row r="725" ht="12" customHeight="1"/>
    <row r="726" ht="12" customHeight="1"/>
    <row r="727" ht="12" customHeight="1"/>
    <row r="728" ht="12" customHeight="1"/>
    <row r="729" ht="12" customHeight="1"/>
    <row r="730" ht="12" customHeight="1"/>
    <row r="731" ht="12" customHeight="1"/>
    <row r="732" ht="12" customHeight="1"/>
    <row r="733" ht="12" customHeight="1"/>
    <row r="734" ht="12" customHeight="1"/>
    <row r="735" ht="12" customHeight="1"/>
    <row r="736" ht="12" customHeight="1"/>
    <row r="737" ht="12" customHeight="1"/>
    <row r="738" ht="12" customHeight="1"/>
    <row r="739" ht="12" customHeight="1"/>
    <row r="740" ht="12" customHeight="1"/>
    <row r="741" ht="12" customHeight="1"/>
    <row r="742" ht="12" customHeight="1"/>
    <row r="743" ht="12" customHeight="1"/>
    <row r="744" ht="12" customHeight="1"/>
    <row r="745" ht="12" customHeight="1"/>
    <row r="746" ht="12" customHeight="1"/>
    <row r="747" ht="12" customHeight="1"/>
    <row r="748" ht="12" customHeight="1"/>
    <row r="749" ht="12" customHeight="1"/>
    <row r="750" ht="12" customHeight="1"/>
    <row r="751" ht="12" customHeight="1"/>
    <row r="752" ht="12" customHeight="1"/>
    <row r="753" ht="12" customHeight="1"/>
    <row r="754" ht="12" customHeight="1"/>
    <row r="755" ht="12" customHeight="1"/>
    <row r="756" ht="12" customHeight="1"/>
    <row r="757" ht="12" customHeight="1"/>
    <row r="758" ht="12" customHeight="1"/>
    <row r="759" ht="12" customHeight="1"/>
    <row r="760" ht="12" customHeight="1"/>
    <row r="761" ht="12" customHeight="1"/>
    <row r="762" ht="12" customHeight="1"/>
    <row r="763" ht="12" customHeight="1"/>
    <row r="764" ht="12" customHeight="1"/>
    <row r="765" ht="12" customHeight="1"/>
    <row r="766" ht="12" customHeight="1"/>
    <row r="767" ht="12" customHeight="1"/>
    <row r="768" ht="12" customHeight="1"/>
    <row r="769" ht="12" customHeight="1"/>
    <row r="770" ht="12" customHeight="1"/>
    <row r="771" ht="12" customHeight="1"/>
    <row r="772" ht="12" customHeight="1"/>
    <row r="773" ht="12" customHeight="1"/>
    <row r="774" ht="12" customHeight="1"/>
    <row r="775" ht="12" customHeight="1"/>
    <row r="776" ht="12" customHeight="1"/>
    <row r="777" ht="12" customHeight="1"/>
    <row r="778" ht="12" customHeight="1"/>
    <row r="779" ht="12" customHeight="1"/>
    <row r="780" ht="12" customHeight="1"/>
    <row r="781" ht="12" customHeight="1"/>
    <row r="782" ht="12" customHeight="1"/>
    <row r="783" ht="12" customHeight="1"/>
    <row r="784" ht="12" customHeight="1"/>
    <row r="785" ht="12" customHeight="1"/>
    <row r="786" ht="12" customHeight="1"/>
    <row r="787" ht="12" customHeight="1"/>
    <row r="788" ht="12" customHeight="1"/>
    <row r="789" ht="12" customHeight="1"/>
    <row r="790" ht="12" customHeight="1"/>
    <row r="791" ht="12" customHeight="1"/>
    <row r="792" ht="12" customHeight="1"/>
    <row r="793" ht="12" customHeight="1"/>
    <row r="794" ht="12" customHeight="1"/>
    <row r="795" ht="12" customHeight="1"/>
    <row r="796" ht="12" customHeight="1"/>
    <row r="797" ht="12" customHeight="1"/>
    <row r="798" ht="12" customHeight="1"/>
    <row r="799" ht="12" customHeight="1"/>
    <row r="800" ht="12" customHeight="1"/>
    <row r="801" ht="12" customHeight="1"/>
    <row r="802" ht="12" customHeight="1"/>
    <row r="803" ht="12" customHeight="1"/>
    <row r="804" ht="12" customHeight="1"/>
    <row r="805" ht="12" customHeight="1"/>
    <row r="806" ht="12" customHeight="1"/>
    <row r="807" ht="12" customHeight="1"/>
    <row r="808" ht="12" customHeight="1"/>
    <row r="809" ht="12" customHeight="1"/>
    <row r="810" ht="12" customHeight="1"/>
    <row r="811" ht="12" customHeight="1"/>
    <row r="812" ht="12" customHeight="1"/>
    <row r="813" ht="12" customHeight="1"/>
    <row r="814" ht="12" customHeight="1"/>
    <row r="815" ht="12" customHeight="1"/>
    <row r="816" ht="12" customHeight="1"/>
    <row r="817" ht="12" customHeight="1"/>
    <row r="818" ht="12" customHeight="1"/>
    <row r="819" ht="12" customHeight="1"/>
    <row r="820" ht="12" customHeight="1"/>
    <row r="821" ht="12" customHeight="1"/>
    <row r="822" ht="12" customHeight="1"/>
    <row r="823" ht="12" customHeight="1"/>
    <row r="824" ht="12" customHeight="1"/>
    <row r="825" ht="12" customHeight="1"/>
    <row r="826" ht="12" customHeight="1"/>
    <row r="827" ht="12" customHeight="1"/>
    <row r="828" ht="12" customHeight="1"/>
    <row r="829" ht="12" customHeight="1"/>
    <row r="830" ht="12" customHeight="1"/>
    <row r="831" ht="12" customHeight="1"/>
    <row r="832" ht="12" customHeight="1"/>
    <row r="833" ht="12" customHeight="1"/>
    <row r="834" ht="12" customHeight="1"/>
    <row r="835" ht="12" customHeight="1"/>
    <row r="836" ht="12" customHeight="1"/>
    <row r="837" ht="12" customHeight="1"/>
    <row r="838" ht="12" customHeight="1"/>
    <row r="839" ht="12" customHeight="1"/>
    <row r="840" ht="12" customHeight="1"/>
    <row r="841" ht="12" customHeight="1"/>
    <row r="842" ht="12" customHeight="1"/>
    <row r="843" ht="12" customHeight="1"/>
    <row r="844" ht="12" customHeight="1"/>
    <row r="845" ht="12" customHeight="1"/>
    <row r="846" ht="12" customHeight="1"/>
    <row r="847" ht="12" customHeight="1"/>
    <row r="848" ht="12" customHeight="1"/>
    <row r="849" ht="12" customHeight="1"/>
    <row r="850" ht="12" customHeight="1"/>
    <row r="851" ht="12" customHeight="1"/>
    <row r="852" ht="12" customHeight="1"/>
    <row r="853" ht="12" customHeight="1"/>
    <row r="854" ht="12" customHeight="1"/>
    <row r="855" ht="12" customHeight="1"/>
    <row r="856" ht="12" customHeight="1"/>
    <row r="857" ht="12" customHeight="1"/>
    <row r="858" ht="12" customHeight="1"/>
    <row r="859" ht="12" customHeight="1"/>
    <row r="860" ht="12" customHeight="1"/>
    <row r="861" ht="12" customHeight="1"/>
    <row r="862" ht="12" customHeight="1"/>
    <row r="863" ht="12" customHeight="1"/>
    <row r="864" ht="12" customHeight="1"/>
    <row r="865" ht="12" customHeight="1"/>
    <row r="866" ht="12" customHeight="1"/>
    <row r="867" ht="12" customHeight="1"/>
    <row r="868" ht="12" customHeight="1"/>
    <row r="869" ht="12" customHeight="1"/>
    <row r="870" ht="12" customHeight="1"/>
    <row r="871" ht="12" customHeight="1"/>
    <row r="872" ht="12" customHeight="1"/>
    <row r="873" ht="12" customHeight="1"/>
    <row r="874" ht="12" customHeight="1"/>
    <row r="875" ht="12" customHeight="1"/>
    <row r="876" ht="12" customHeight="1"/>
    <row r="877" ht="12" customHeight="1"/>
    <row r="878" ht="12" customHeight="1"/>
    <row r="879" ht="12" customHeight="1"/>
    <row r="880" ht="12" customHeight="1"/>
    <row r="881" ht="12" customHeight="1"/>
    <row r="882" ht="12" customHeight="1"/>
    <row r="883" ht="12" customHeight="1"/>
    <row r="884" ht="12" customHeight="1"/>
    <row r="885" ht="12" customHeight="1"/>
    <row r="886" ht="12" customHeight="1"/>
    <row r="887" ht="12" customHeight="1"/>
    <row r="888" ht="12" customHeight="1"/>
    <row r="889" ht="12" customHeight="1"/>
    <row r="890" ht="12" customHeight="1"/>
    <row r="891" ht="12" customHeight="1"/>
    <row r="892" ht="12" customHeight="1"/>
    <row r="893" ht="12" customHeight="1"/>
    <row r="894" ht="12" customHeight="1"/>
    <row r="895" ht="12" customHeight="1"/>
    <row r="896" ht="12" customHeight="1"/>
    <row r="897" ht="12" customHeight="1"/>
    <row r="898" ht="12" customHeight="1"/>
    <row r="899" ht="12" customHeight="1"/>
    <row r="900" ht="12" customHeight="1"/>
    <row r="901" ht="12" customHeight="1"/>
    <row r="902" ht="12" customHeight="1"/>
    <row r="903" ht="12" customHeight="1"/>
    <row r="904" ht="12" customHeight="1"/>
    <row r="905" ht="12" customHeight="1"/>
    <row r="906" ht="12" customHeight="1"/>
    <row r="907" ht="12" customHeight="1"/>
    <row r="908" ht="12" customHeight="1"/>
    <row r="909" ht="12" customHeight="1"/>
    <row r="910" ht="12" customHeight="1"/>
    <row r="911" ht="12" customHeight="1"/>
    <row r="912" ht="12" customHeight="1"/>
    <row r="913" ht="12" customHeight="1"/>
    <row r="914" ht="12" customHeight="1"/>
    <row r="915" ht="12" customHeight="1"/>
    <row r="916" ht="12" customHeight="1"/>
    <row r="917" ht="12" customHeight="1"/>
    <row r="918" ht="12" customHeight="1"/>
    <row r="919" ht="12" customHeight="1"/>
    <row r="920" ht="12" customHeight="1"/>
    <row r="921" ht="12" customHeight="1"/>
    <row r="922" ht="12" customHeight="1"/>
    <row r="923" ht="12" customHeight="1"/>
    <row r="924" ht="12" customHeight="1"/>
    <row r="925" ht="12" customHeight="1"/>
    <row r="926" ht="12" customHeight="1"/>
    <row r="927" ht="12" customHeight="1"/>
    <row r="928" ht="12" customHeight="1"/>
    <row r="929" ht="12" customHeight="1"/>
    <row r="930" ht="12" customHeight="1"/>
    <row r="931" ht="12" customHeight="1"/>
    <row r="932" ht="12" customHeight="1"/>
    <row r="933" ht="12" customHeight="1"/>
    <row r="934" ht="12" customHeight="1"/>
    <row r="935" ht="12" customHeight="1"/>
    <row r="936" ht="12" customHeight="1"/>
    <row r="937" ht="12" customHeight="1"/>
    <row r="938" ht="12" customHeight="1"/>
    <row r="939" ht="12" customHeight="1"/>
    <row r="940" ht="12" customHeight="1"/>
    <row r="941" ht="12" customHeight="1"/>
    <row r="942" ht="12" customHeight="1"/>
    <row r="943" ht="12" customHeight="1"/>
    <row r="944" ht="12" customHeight="1"/>
    <row r="945" ht="12" customHeight="1"/>
    <row r="946" ht="12" customHeight="1"/>
    <row r="947" ht="12" customHeight="1"/>
    <row r="948" ht="12" customHeight="1"/>
    <row r="949" ht="12" customHeight="1"/>
    <row r="950" ht="12" customHeight="1"/>
    <row r="951" ht="12" customHeight="1"/>
    <row r="952" ht="12" customHeight="1"/>
    <row r="953" ht="12" customHeight="1"/>
    <row r="954" ht="12" customHeight="1"/>
    <row r="955" ht="12" customHeight="1"/>
    <row r="956" ht="12" customHeight="1"/>
    <row r="957" ht="12" customHeight="1"/>
    <row r="958" ht="12" customHeight="1"/>
    <row r="959" ht="12" customHeight="1"/>
    <row r="960" ht="12" customHeight="1"/>
    <row r="961" ht="12" customHeight="1"/>
    <row r="962" ht="12" customHeight="1"/>
    <row r="963" ht="12" customHeight="1"/>
    <row r="964" ht="12" customHeight="1"/>
    <row r="965" ht="12" customHeight="1"/>
    <row r="966" ht="12" customHeight="1"/>
    <row r="967" ht="12" customHeight="1"/>
    <row r="968" ht="12" customHeight="1"/>
    <row r="969" ht="12" customHeight="1"/>
    <row r="970" ht="12" customHeight="1"/>
    <row r="971" ht="12" customHeight="1"/>
    <row r="972" ht="12" customHeight="1"/>
    <row r="973" ht="12" customHeight="1"/>
    <row r="974" ht="12" customHeight="1"/>
    <row r="975" ht="12" customHeight="1"/>
    <row r="976" ht="12" customHeight="1"/>
    <row r="977" ht="12" customHeight="1"/>
    <row r="978" ht="12" customHeight="1"/>
    <row r="979" ht="12" customHeight="1"/>
    <row r="980" ht="12" customHeight="1"/>
    <row r="981" ht="12" customHeight="1"/>
    <row r="982" ht="12" customHeight="1"/>
    <row r="983" ht="12" customHeight="1"/>
    <row r="984" ht="12" customHeight="1"/>
    <row r="985" ht="12" customHeight="1"/>
    <row r="986" ht="12" customHeight="1"/>
    <row r="987" ht="12" customHeight="1"/>
    <row r="988" ht="12" customHeight="1"/>
    <row r="989" ht="12" customHeight="1"/>
    <row r="990" ht="12" customHeight="1"/>
    <row r="991" ht="12" customHeight="1"/>
    <row r="992" ht="12" customHeight="1"/>
    <row r="993" ht="12" customHeight="1"/>
    <row r="994" ht="12" customHeight="1"/>
    <row r="995" ht="12" customHeight="1"/>
    <row r="996" ht="12" customHeight="1"/>
    <row r="997" ht="12" customHeight="1"/>
    <row r="998" ht="12" customHeight="1"/>
    <row r="999" ht="12" customHeight="1"/>
    <row r="1000" ht="12" customHeight="1"/>
    <row r="1001" ht="12" customHeight="1"/>
    <row r="1002" ht="12" customHeight="1"/>
    <row r="1003" ht="12" customHeight="1"/>
    <row r="1004" ht="12" customHeight="1"/>
    <row r="1005" ht="12" customHeight="1"/>
    <row r="1006" ht="12" customHeight="1"/>
    <row r="1007" ht="12" customHeight="1"/>
    <row r="1008" ht="12" customHeight="1"/>
    <row r="1009" ht="12" customHeight="1"/>
    <row r="1010" ht="12" customHeight="1"/>
    <row r="1011" ht="12" customHeight="1"/>
    <row r="1012" ht="12" customHeight="1"/>
    <row r="1013" ht="12" customHeight="1"/>
    <row r="1014" ht="12" customHeight="1"/>
    <row r="1015" ht="12" customHeight="1"/>
    <row r="1016" ht="12" customHeight="1"/>
    <row r="1017" ht="12" customHeight="1"/>
    <row r="1018" ht="12" customHeight="1"/>
    <row r="1019" ht="12" customHeight="1"/>
    <row r="1020" ht="12" customHeight="1"/>
    <row r="1021" ht="12" customHeight="1"/>
    <row r="1022" ht="12" customHeight="1"/>
    <row r="1023" ht="12" customHeight="1"/>
    <row r="1024" ht="12" customHeight="1"/>
    <row r="1025" ht="12" customHeight="1"/>
    <row r="1026" ht="12" customHeight="1"/>
    <row r="1027" ht="12" customHeight="1"/>
    <row r="1028" ht="12" customHeight="1"/>
    <row r="1029" ht="12" customHeight="1"/>
    <row r="1030" ht="12" customHeight="1"/>
    <row r="1031" ht="12" customHeight="1"/>
    <row r="1032" ht="12" customHeight="1"/>
    <row r="1033" ht="12" customHeight="1"/>
    <row r="1034" ht="12" customHeight="1"/>
    <row r="1035" ht="12" customHeight="1"/>
    <row r="1036" ht="12" customHeight="1"/>
    <row r="1037" ht="12" customHeight="1"/>
    <row r="1038" ht="12" customHeight="1"/>
    <row r="1039" ht="12" customHeight="1"/>
    <row r="1040" ht="12" customHeight="1"/>
    <row r="1041" ht="12" customHeight="1"/>
    <row r="1042" ht="12" customHeight="1"/>
    <row r="1043" ht="12" customHeight="1"/>
    <row r="1044" ht="12" customHeight="1"/>
    <row r="1045" ht="12" customHeight="1"/>
    <row r="1046" ht="12" customHeight="1"/>
    <row r="1047" ht="12" customHeight="1"/>
    <row r="1048" ht="12" customHeight="1"/>
    <row r="1049" ht="12" customHeight="1"/>
    <row r="1050" ht="12" customHeight="1"/>
    <row r="1051" ht="12" customHeight="1"/>
    <row r="1052" ht="12" customHeight="1"/>
    <row r="1053" ht="12" customHeight="1"/>
    <row r="1054" ht="12" customHeight="1"/>
    <row r="1055" ht="12" customHeight="1"/>
    <row r="1056" ht="12" customHeight="1"/>
    <row r="1057" ht="12" customHeight="1"/>
    <row r="1058" ht="12" customHeight="1"/>
    <row r="1059" ht="12" customHeight="1"/>
    <row r="1060" ht="12" customHeight="1"/>
    <row r="1061" ht="12" customHeight="1"/>
    <row r="1062" ht="12" customHeight="1"/>
    <row r="1063" ht="12" customHeight="1"/>
    <row r="1064" ht="12" customHeight="1"/>
    <row r="1065" ht="12" customHeight="1"/>
    <row r="1066" ht="12" customHeight="1"/>
    <row r="1067" ht="12" customHeight="1"/>
    <row r="1068" ht="12" customHeight="1"/>
    <row r="1069" ht="12" customHeight="1"/>
    <row r="1070" ht="12" customHeight="1"/>
    <row r="1071" ht="12" customHeight="1"/>
    <row r="1072" ht="12" customHeight="1"/>
    <row r="1073" ht="12" customHeight="1"/>
    <row r="1074" ht="12" customHeight="1"/>
    <row r="1075" ht="12" customHeight="1"/>
    <row r="1076" ht="12" customHeight="1"/>
    <row r="1077" ht="12" customHeight="1"/>
    <row r="1078" ht="12" customHeight="1"/>
    <row r="1079" ht="12" customHeight="1"/>
    <row r="1080" ht="12" customHeight="1"/>
    <row r="1081" ht="12" customHeight="1"/>
    <row r="1082" ht="12" customHeight="1"/>
    <row r="1083" ht="12" customHeight="1"/>
    <row r="1084" ht="12" customHeight="1"/>
    <row r="1085" ht="12" customHeight="1"/>
    <row r="1086" ht="12" customHeight="1"/>
    <row r="1087" ht="12" customHeight="1"/>
    <row r="1088" ht="12" customHeight="1"/>
    <row r="1089" ht="12" customHeight="1"/>
    <row r="1090" ht="12" customHeight="1"/>
    <row r="1091" ht="12" customHeight="1"/>
    <row r="1092" ht="12" customHeight="1"/>
    <row r="1093" ht="12" customHeight="1"/>
    <row r="1094" ht="12" customHeight="1"/>
    <row r="1095" ht="12" customHeight="1"/>
    <row r="1096" ht="12" customHeight="1"/>
    <row r="1097" ht="12" customHeight="1"/>
    <row r="1098" ht="12" customHeight="1"/>
    <row r="1099" ht="12" customHeight="1"/>
    <row r="1100" ht="12" customHeight="1"/>
    <row r="1101" ht="12" customHeight="1"/>
    <row r="1102" ht="12" customHeight="1"/>
    <row r="1103" ht="12" customHeight="1"/>
    <row r="1104" ht="12" customHeight="1"/>
    <row r="1105" ht="12" customHeight="1"/>
    <row r="1106" ht="12" customHeight="1"/>
    <row r="1107" ht="12" customHeight="1"/>
    <row r="1108" ht="12" customHeight="1"/>
    <row r="1109" ht="12" customHeight="1"/>
    <row r="1110" ht="12" customHeight="1"/>
    <row r="1111" ht="12" customHeight="1"/>
    <row r="1112" ht="12" customHeight="1"/>
    <row r="1113" ht="12" customHeight="1"/>
    <row r="1114" ht="12" customHeight="1"/>
    <row r="1115" ht="12" customHeight="1"/>
    <row r="1116" ht="12" customHeight="1"/>
    <row r="1117" ht="12" customHeight="1"/>
    <row r="1118" ht="12" customHeight="1"/>
    <row r="1119" ht="12" customHeight="1"/>
    <row r="1120" ht="12" customHeight="1"/>
    <row r="1121" ht="12" customHeight="1"/>
    <row r="1122" ht="12" customHeight="1"/>
    <row r="1123" ht="12" customHeight="1"/>
    <row r="1124" ht="12" customHeight="1"/>
    <row r="1125" ht="12" customHeight="1"/>
    <row r="1126" ht="12" customHeight="1"/>
    <row r="1127" ht="12" customHeight="1"/>
    <row r="1128" ht="12" customHeight="1"/>
    <row r="1129" ht="12" customHeight="1"/>
    <row r="1130" ht="12" customHeight="1"/>
    <row r="1131" ht="12" customHeight="1"/>
    <row r="1132" ht="12" customHeight="1"/>
    <row r="1133" ht="12" customHeight="1"/>
    <row r="1134" ht="12" customHeight="1"/>
    <row r="1135" ht="12" customHeight="1"/>
    <row r="1136" ht="12" customHeight="1"/>
    <row r="1137" ht="12" customHeight="1"/>
    <row r="1138" ht="12" customHeight="1"/>
    <row r="1139" ht="12" customHeight="1"/>
    <row r="1140" ht="12" customHeight="1"/>
    <row r="1141" ht="12" customHeight="1"/>
    <row r="1142" ht="12" customHeight="1"/>
    <row r="1143" ht="12" customHeight="1"/>
    <row r="1144" ht="12" customHeight="1"/>
    <row r="1145" ht="12" customHeight="1"/>
    <row r="1146" ht="12" customHeight="1"/>
    <row r="1147" ht="12" customHeight="1"/>
    <row r="1148" ht="12" customHeight="1"/>
    <row r="1149" ht="12" customHeight="1"/>
    <row r="1150" ht="12" customHeight="1"/>
    <row r="1151" ht="12" customHeight="1"/>
    <row r="1152" ht="12" customHeight="1"/>
    <row r="1153" ht="12" customHeight="1"/>
    <row r="1154" ht="12" customHeight="1"/>
    <row r="1155" ht="12" customHeight="1"/>
    <row r="1156" ht="12" customHeight="1"/>
    <row r="1157" ht="12" customHeight="1"/>
    <row r="1158" ht="12" customHeight="1"/>
    <row r="1159" ht="12" customHeight="1"/>
    <row r="1160" ht="12" customHeight="1"/>
    <row r="1161" ht="12" customHeight="1"/>
    <row r="1162" ht="12" customHeight="1"/>
    <row r="1163" ht="12" customHeight="1"/>
    <row r="1164" ht="12" customHeight="1"/>
    <row r="1165" ht="12" customHeight="1"/>
    <row r="1166" ht="12" customHeight="1"/>
    <row r="1167" ht="12" customHeight="1"/>
    <row r="1168" ht="12" customHeight="1"/>
    <row r="1169" ht="12" customHeight="1"/>
    <row r="1170" ht="12" customHeight="1"/>
    <row r="1171" ht="12" customHeight="1"/>
    <row r="1172" ht="12" customHeight="1"/>
    <row r="1173" ht="12" customHeight="1"/>
    <row r="1174" ht="12" customHeight="1"/>
    <row r="1175" ht="12" customHeight="1"/>
    <row r="1176" ht="12" customHeight="1"/>
    <row r="1177" ht="12" customHeight="1"/>
    <row r="1178" ht="12" customHeight="1"/>
    <row r="1179" ht="12" customHeight="1"/>
    <row r="1180" ht="12" customHeight="1"/>
    <row r="1181" ht="12" customHeight="1"/>
    <row r="1182" ht="12" customHeight="1"/>
    <row r="1183" ht="12" customHeight="1"/>
    <row r="1184" ht="12" customHeight="1"/>
    <row r="1185" ht="12" customHeight="1"/>
    <row r="1186" ht="12" customHeight="1"/>
    <row r="1187" ht="12" customHeight="1"/>
    <row r="1188" ht="12" customHeight="1"/>
    <row r="1189" ht="12" customHeight="1"/>
    <row r="1190" ht="12" customHeight="1"/>
    <row r="1191" ht="12" customHeight="1"/>
    <row r="1192" ht="12" customHeight="1"/>
    <row r="1193" ht="12" customHeight="1"/>
    <row r="1194" ht="12" customHeight="1"/>
    <row r="1195" ht="12" customHeight="1"/>
    <row r="1196" ht="12" customHeight="1"/>
    <row r="1197" ht="12" customHeight="1"/>
    <row r="1198" ht="12" customHeight="1"/>
    <row r="1199" ht="12" customHeight="1"/>
    <row r="1200" ht="12" customHeight="1"/>
    <row r="1201" ht="12" customHeight="1"/>
    <row r="1202" ht="12" customHeight="1"/>
    <row r="1203" ht="12" customHeight="1"/>
    <row r="1204" ht="12" customHeight="1"/>
    <row r="1205" ht="12" customHeight="1"/>
    <row r="1206" ht="12" customHeight="1"/>
    <row r="1207" ht="12" customHeight="1"/>
    <row r="1208" ht="12" customHeight="1"/>
    <row r="1209" ht="12" customHeight="1"/>
    <row r="1210" ht="12" customHeight="1"/>
    <row r="1211" ht="12" customHeight="1"/>
    <row r="1212" ht="12" customHeight="1"/>
    <row r="1213" ht="12" customHeight="1"/>
    <row r="1214" ht="12" customHeight="1"/>
    <row r="1215" ht="12" customHeight="1"/>
    <row r="1216" ht="12" customHeight="1"/>
    <row r="1217" ht="12" customHeight="1"/>
    <row r="1218" ht="12" customHeight="1"/>
    <row r="1219" ht="12" customHeight="1"/>
    <row r="1220" ht="12" customHeight="1"/>
    <row r="1221" ht="12" customHeight="1"/>
    <row r="1222" ht="12" customHeight="1"/>
    <row r="1223" ht="12" customHeight="1"/>
    <row r="1224" ht="12" customHeight="1"/>
    <row r="1225" ht="12" customHeight="1"/>
    <row r="1226" ht="12" customHeight="1"/>
    <row r="1227" ht="12" customHeight="1"/>
    <row r="1228" ht="12" customHeight="1"/>
    <row r="1229" ht="12" customHeight="1"/>
    <row r="1230" ht="12" customHeight="1"/>
    <row r="1231" ht="12" customHeight="1"/>
    <row r="1232" ht="12" customHeight="1"/>
    <row r="1233" ht="12" customHeight="1"/>
    <row r="1234" ht="12" customHeight="1"/>
    <row r="1235" ht="12" customHeight="1"/>
    <row r="1236" ht="12" customHeight="1"/>
    <row r="1237" ht="12" customHeight="1"/>
    <row r="1238" ht="12" customHeight="1"/>
    <row r="1239" ht="12" customHeight="1"/>
    <row r="1240" ht="12" customHeight="1"/>
    <row r="1241" ht="12" customHeight="1"/>
    <row r="1242" ht="12" customHeight="1"/>
    <row r="1243" ht="12" customHeight="1"/>
    <row r="1244" ht="12" customHeight="1"/>
    <row r="1245" ht="12" customHeight="1"/>
    <row r="1246" ht="12" customHeight="1"/>
    <row r="1247" ht="12" customHeight="1"/>
    <row r="1248" ht="12" customHeight="1"/>
    <row r="1249" ht="12" customHeight="1"/>
    <row r="1250" ht="12" customHeight="1"/>
    <row r="1251" ht="12" customHeight="1"/>
    <row r="1252" ht="12" customHeight="1"/>
    <row r="1253" ht="12" customHeight="1"/>
    <row r="1254" ht="12" customHeight="1"/>
    <row r="1255" ht="12" customHeight="1"/>
    <row r="1256" ht="12" customHeight="1"/>
    <row r="1257" ht="12" customHeight="1"/>
    <row r="1258" ht="12" customHeight="1"/>
    <row r="1259" ht="12" customHeight="1"/>
    <row r="1260" ht="12" customHeight="1"/>
    <row r="1261" ht="12" customHeight="1"/>
    <row r="1262" ht="12" customHeight="1"/>
    <row r="1263" ht="12" customHeight="1"/>
    <row r="1264" ht="12" customHeight="1"/>
    <row r="1265" ht="12" customHeight="1"/>
    <row r="1266" ht="12" customHeight="1"/>
    <row r="1267" ht="12" customHeight="1"/>
    <row r="1268" ht="12" customHeight="1"/>
    <row r="1269" ht="12" customHeight="1"/>
    <row r="1270" ht="12" customHeight="1"/>
    <row r="1271" ht="12" customHeight="1"/>
    <row r="1272" ht="12" customHeight="1"/>
    <row r="1273" ht="12" customHeight="1"/>
    <row r="1274" ht="12" customHeight="1"/>
    <row r="1275" ht="12" customHeight="1"/>
    <row r="1276" ht="12" customHeight="1"/>
    <row r="1277" ht="12" customHeight="1"/>
    <row r="1278" ht="12" customHeight="1"/>
    <row r="1279" ht="12" customHeight="1"/>
    <row r="1280" ht="12" customHeight="1"/>
    <row r="1281" ht="12" customHeight="1"/>
    <row r="1282" ht="12" customHeight="1"/>
    <row r="1283" ht="12" customHeight="1"/>
    <row r="1284" ht="12" customHeight="1"/>
    <row r="1285" ht="12" customHeight="1"/>
    <row r="1286" ht="12" customHeight="1"/>
    <row r="1287" ht="12" customHeight="1"/>
    <row r="1288" ht="12" customHeight="1"/>
    <row r="1289" ht="12" customHeight="1"/>
    <row r="1290" ht="12" customHeight="1"/>
    <row r="1291" ht="12" customHeight="1"/>
    <row r="1292" ht="12" customHeight="1"/>
    <row r="1293" ht="12" customHeight="1"/>
    <row r="1294" ht="12" customHeight="1"/>
    <row r="1295" ht="12" customHeight="1"/>
    <row r="1296" ht="12" customHeight="1"/>
    <row r="1297" ht="12" customHeight="1"/>
    <row r="1298" ht="12" customHeight="1"/>
    <row r="1299" ht="12" customHeight="1"/>
    <row r="1300" ht="12" customHeight="1"/>
    <row r="1301" ht="12" customHeight="1"/>
    <row r="1302" ht="12" customHeight="1"/>
    <row r="1303" ht="12" customHeight="1"/>
    <row r="1304" ht="12" customHeight="1"/>
    <row r="1305" ht="12" customHeight="1"/>
    <row r="1306" ht="12" customHeight="1"/>
    <row r="1307" ht="12" customHeight="1"/>
    <row r="1308" ht="12" customHeight="1"/>
    <row r="1309" ht="12" customHeight="1"/>
    <row r="1310" ht="12" customHeight="1"/>
    <row r="1311" ht="12" customHeight="1"/>
    <row r="1312" ht="12" customHeight="1"/>
    <row r="1313" ht="12" customHeight="1"/>
    <row r="1314" ht="12" customHeight="1"/>
    <row r="1315" ht="12" customHeight="1"/>
    <row r="1316" ht="12" customHeight="1"/>
    <row r="1317" ht="12" customHeight="1"/>
    <row r="1318" ht="12" customHeight="1"/>
    <row r="1319" ht="12" customHeight="1"/>
    <row r="1320" ht="12" customHeight="1"/>
    <row r="1321" ht="12" customHeight="1"/>
    <row r="1322" ht="12" customHeight="1"/>
    <row r="1323" ht="12" customHeight="1"/>
    <row r="1324" ht="12" customHeight="1"/>
    <row r="1325" ht="12" customHeight="1"/>
    <row r="1326" ht="12" customHeight="1"/>
    <row r="1327" ht="12" customHeight="1"/>
    <row r="1328" ht="12" customHeight="1"/>
    <row r="1329" ht="12" customHeight="1"/>
    <row r="1330" ht="12" customHeight="1"/>
    <row r="1331" ht="12" customHeight="1"/>
    <row r="1332" ht="12" customHeight="1"/>
    <row r="1333" ht="12" customHeight="1"/>
    <row r="1334" ht="12" customHeight="1"/>
    <row r="1335" ht="12" customHeight="1"/>
    <row r="1336" ht="12" customHeight="1"/>
    <row r="1337" ht="12" customHeight="1"/>
    <row r="1338" ht="12" customHeight="1"/>
    <row r="1339" ht="12" customHeight="1"/>
    <row r="1340" ht="12" customHeight="1"/>
    <row r="1341" ht="12" customHeight="1"/>
    <row r="1342" ht="12" customHeight="1"/>
    <row r="1343" ht="12" customHeight="1"/>
    <row r="1344" ht="12" customHeight="1"/>
    <row r="1345" ht="12" customHeight="1"/>
    <row r="1346" ht="12" customHeight="1"/>
    <row r="1347" ht="12" customHeight="1"/>
    <row r="1348" ht="12" customHeight="1"/>
    <row r="1349" ht="12" customHeight="1"/>
    <row r="1350" ht="12" customHeight="1"/>
    <row r="1351" ht="12" customHeight="1"/>
    <row r="1352" ht="12" customHeight="1"/>
    <row r="1353" ht="12" customHeight="1"/>
    <row r="1354" ht="12" customHeight="1"/>
    <row r="1355" ht="12" customHeight="1"/>
    <row r="1356" ht="12" customHeight="1"/>
    <row r="1357" ht="12" customHeight="1"/>
    <row r="1358" ht="12" customHeight="1"/>
    <row r="1359" ht="12" customHeight="1"/>
    <row r="1360" ht="12" customHeight="1"/>
    <row r="1361" ht="12" customHeight="1"/>
    <row r="1362" ht="12" customHeight="1"/>
    <row r="1363" ht="12" customHeight="1"/>
    <row r="1364" ht="12" customHeight="1"/>
    <row r="1365" ht="12" customHeight="1"/>
    <row r="1366" ht="12" customHeight="1"/>
    <row r="1367" ht="12" customHeight="1"/>
    <row r="1368" ht="12" customHeight="1"/>
    <row r="1369" ht="12" customHeight="1"/>
    <row r="1370" ht="12" customHeight="1"/>
    <row r="1371" ht="12" customHeight="1"/>
    <row r="1372" ht="12" customHeight="1"/>
    <row r="1373" ht="12" customHeight="1"/>
    <row r="1374" ht="12" customHeight="1"/>
    <row r="1375" ht="12" customHeight="1"/>
    <row r="1376" ht="12" customHeight="1"/>
    <row r="1377" ht="12" customHeight="1"/>
    <row r="1378" ht="12" customHeight="1"/>
    <row r="1379" ht="12" customHeight="1"/>
    <row r="1380" ht="12" customHeight="1"/>
    <row r="1381" ht="12" customHeight="1"/>
    <row r="1382" ht="12" customHeight="1"/>
    <row r="1383" ht="12" customHeight="1"/>
    <row r="1384" ht="12" customHeight="1"/>
    <row r="1385" ht="12" customHeight="1"/>
    <row r="1386" ht="12" customHeight="1"/>
    <row r="1387" ht="12" customHeight="1"/>
    <row r="1388" ht="12" customHeight="1"/>
    <row r="1389" ht="12" customHeight="1"/>
    <row r="1390" ht="12" customHeight="1"/>
    <row r="1391" ht="12" customHeight="1"/>
    <row r="1392" ht="12" customHeight="1"/>
    <row r="1393" ht="12" customHeight="1"/>
    <row r="1394" ht="12" customHeight="1"/>
    <row r="1395" ht="12" customHeight="1"/>
    <row r="1396" ht="12" customHeight="1"/>
    <row r="1397" ht="12" customHeight="1"/>
    <row r="1398" ht="12" customHeight="1"/>
    <row r="1399" ht="12" customHeight="1"/>
    <row r="1400" ht="12" customHeight="1"/>
    <row r="1401" ht="12" customHeight="1"/>
    <row r="1402" ht="12" customHeight="1"/>
    <row r="1403" ht="12" customHeight="1"/>
    <row r="1404" ht="12" customHeight="1"/>
    <row r="1405" ht="12" customHeight="1"/>
    <row r="1406" ht="12" customHeight="1"/>
    <row r="1407" ht="12" customHeight="1"/>
    <row r="1408" ht="12" customHeight="1"/>
    <row r="1409" ht="12" customHeight="1"/>
    <row r="1410" ht="12" customHeight="1"/>
    <row r="1411" ht="12" customHeight="1"/>
    <row r="1412" ht="12" customHeight="1"/>
    <row r="1413" ht="12" customHeight="1"/>
    <row r="1414" ht="12" customHeight="1"/>
    <row r="1415" ht="12" customHeight="1"/>
    <row r="1416" ht="12" customHeight="1"/>
    <row r="1417" ht="12" customHeight="1"/>
    <row r="1418" ht="12" customHeight="1"/>
    <row r="1419" ht="12" customHeight="1"/>
    <row r="1420" ht="12" customHeight="1"/>
    <row r="1421" ht="12" customHeight="1"/>
    <row r="1422" ht="12" customHeight="1"/>
    <row r="1423" ht="12" customHeight="1"/>
    <row r="1424" ht="12" customHeight="1"/>
    <row r="1425" ht="12" customHeight="1"/>
    <row r="1426" ht="12" customHeight="1"/>
    <row r="1427" ht="12" customHeight="1"/>
    <row r="1428" ht="12" customHeight="1"/>
    <row r="1429" ht="12" customHeight="1"/>
    <row r="1430" ht="12" customHeight="1"/>
    <row r="1431" ht="12" customHeight="1"/>
    <row r="1432" ht="12" customHeight="1"/>
    <row r="1433" ht="12" customHeight="1"/>
    <row r="1434" ht="12" customHeight="1"/>
    <row r="1435" ht="12" customHeight="1"/>
    <row r="1436" ht="12" customHeight="1"/>
    <row r="1437" ht="12" customHeight="1"/>
    <row r="1438" ht="12" customHeight="1"/>
    <row r="1439" ht="12" customHeight="1"/>
    <row r="1440" ht="12" customHeight="1"/>
    <row r="1441" ht="12" customHeight="1"/>
    <row r="1442" ht="12" customHeight="1"/>
    <row r="1443" ht="12" customHeight="1"/>
    <row r="1444" ht="12" customHeight="1"/>
    <row r="1445" ht="12" customHeight="1"/>
    <row r="1446" ht="12" customHeight="1"/>
    <row r="1447" ht="12" customHeight="1"/>
    <row r="1448" ht="12" customHeight="1"/>
    <row r="1449" ht="12" customHeight="1"/>
    <row r="1450" ht="12" customHeight="1"/>
    <row r="1451" ht="12" customHeight="1"/>
    <row r="1452" ht="12" customHeight="1"/>
    <row r="1453" ht="12" customHeight="1"/>
    <row r="1454" ht="12" customHeight="1"/>
    <row r="1455" ht="12" customHeight="1"/>
    <row r="1456" ht="12" customHeight="1"/>
    <row r="1457" ht="12" customHeight="1"/>
    <row r="1458" ht="12" customHeight="1"/>
    <row r="1459" ht="12" customHeight="1"/>
    <row r="1460" ht="12" customHeight="1"/>
    <row r="1461" ht="12" customHeight="1"/>
    <row r="1462" ht="12" customHeight="1"/>
    <row r="1463" ht="12" customHeight="1"/>
    <row r="1464" ht="12" customHeight="1"/>
    <row r="1465" ht="12" customHeight="1"/>
    <row r="1466" ht="12" customHeight="1"/>
    <row r="1467" ht="12" customHeight="1"/>
    <row r="1468" ht="12" customHeight="1"/>
    <row r="1469" ht="12" customHeight="1"/>
    <row r="1470" ht="12" customHeight="1"/>
    <row r="1471" ht="12" customHeight="1"/>
    <row r="1472" ht="12" customHeight="1"/>
    <row r="1473" ht="12" customHeight="1"/>
    <row r="1474" ht="12" customHeight="1"/>
    <row r="1475" ht="12" customHeight="1"/>
    <row r="1476" ht="12" customHeight="1"/>
    <row r="1477" ht="12" customHeight="1"/>
    <row r="1478" ht="12" customHeight="1"/>
    <row r="1479" ht="12" customHeight="1"/>
    <row r="1480" ht="12" customHeight="1"/>
    <row r="1481" ht="12" customHeight="1"/>
    <row r="1482" ht="12" customHeight="1"/>
    <row r="1483" ht="12" customHeight="1"/>
    <row r="1484" ht="12" customHeight="1"/>
    <row r="1485" ht="12" customHeight="1"/>
    <row r="1486" ht="12" customHeight="1"/>
    <row r="1487" ht="12" customHeight="1"/>
    <row r="1488" ht="12" customHeight="1"/>
    <row r="1489" ht="12" customHeight="1"/>
    <row r="1490" ht="12" customHeight="1"/>
    <row r="1491" ht="12" customHeight="1"/>
    <row r="1492" ht="12" customHeight="1"/>
    <row r="1493" ht="12" customHeight="1"/>
    <row r="1494" ht="12" customHeight="1"/>
    <row r="1495" ht="12" customHeight="1"/>
    <row r="1496" ht="12" customHeight="1"/>
    <row r="1497" ht="12" customHeight="1"/>
    <row r="1498" ht="12" customHeight="1"/>
    <row r="1499" ht="12" customHeight="1"/>
    <row r="1500" ht="12" customHeight="1"/>
    <row r="1501" ht="12" customHeight="1"/>
    <row r="1502" ht="12" customHeight="1"/>
    <row r="1503" ht="12" customHeight="1"/>
    <row r="1504" ht="12" customHeight="1"/>
    <row r="1505" ht="12" customHeight="1"/>
    <row r="1506" ht="12" customHeight="1"/>
    <row r="1507" ht="12" customHeight="1"/>
    <row r="1508" ht="12" customHeight="1"/>
    <row r="1509" ht="12" customHeight="1"/>
    <row r="1510" ht="12" customHeight="1"/>
    <row r="1511" ht="12" customHeight="1"/>
    <row r="1512" ht="12" customHeight="1"/>
    <row r="1513" ht="12" customHeight="1"/>
    <row r="1514" ht="12" customHeight="1"/>
    <row r="1515" ht="12" customHeight="1"/>
    <row r="1516" ht="12" customHeight="1"/>
    <row r="1517" ht="12" customHeight="1"/>
    <row r="1518" ht="12" customHeight="1"/>
    <row r="1519" ht="12" customHeight="1"/>
    <row r="1520" ht="12" customHeight="1"/>
    <row r="1521" ht="12" customHeight="1"/>
    <row r="1522" ht="12" customHeight="1"/>
    <row r="1523" ht="12" customHeight="1"/>
    <row r="1524" ht="12" customHeight="1"/>
    <row r="1525" ht="12" customHeight="1"/>
    <row r="1526" ht="12" customHeight="1"/>
    <row r="1527" ht="12" customHeight="1"/>
    <row r="1528" ht="12" customHeight="1"/>
    <row r="1529" ht="12" customHeight="1"/>
    <row r="1530" ht="12" customHeight="1"/>
    <row r="1531" ht="12" customHeight="1"/>
    <row r="1532" ht="12" customHeight="1"/>
    <row r="1533" ht="12" customHeight="1"/>
    <row r="1534" ht="12" customHeight="1"/>
    <row r="1535" ht="12" customHeight="1"/>
    <row r="1536" ht="12" customHeight="1"/>
    <row r="1537" ht="12" customHeight="1"/>
    <row r="1538" ht="12" customHeight="1"/>
    <row r="1539" ht="12" customHeight="1"/>
    <row r="1540" ht="12" customHeight="1"/>
    <row r="1541" ht="12" customHeight="1"/>
    <row r="1542" ht="12" customHeight="1"/>
    <row r="1543" ht="12" customHeight="1"/>
    <row r="1544" ht="12" customHeight="1"/>
    <row r="1545" ht="12" customHeight="1"/>
    <row r="1546" ht="12" customHeight="1"/>
    <row r="1547" ht="12" customHeight="1"/>
    <row r="1548" ht="12" customHeight="1"/>
    <row r="1549" ht="12" customHeight="1"/>
    <row r="1550" ht="12" customHeight="1"/>
    <row r="1551" ht="12" customHeight="1"/>
    <row r="1552" ht="12" customHeight="1"/>
    <row r="1553" ht="12" customHeight="1"/>
    <row r="1554" ht="12" customHeight="1"/>
    <row r="1555" ht="12" customHeight="1"/>
    <row r="1556" ht="12" customHeight="1"/>
    <row r="1557" ht="12" customHeight="1"/>
    <row r="1558" ht="12" customHeight="1"/>
    <row r="1559" ht="12" customHeight="1"/>
    <row r="1560" ht="12" customHeight="1"/>
    <row r="1561" ht="12" customHeight="1"/>
    <row r="1562" ht="12" customHeight="1"/>
    <row r="1563" ht="12" customHeight="1"/>
    <row r="1564" ht="12" customHeight="1"/>
    <row r="1565" ht="12" customHeight="1"/>
    <row r="1566" ht="12" customHeight="1"/>
    <row r="1567" ht="12" customHeight="1"/>
    <row r="1568" ht="12" customHeight="1"/>
    <row r="1569" ht="12" customHeight="1"/>
    <row r="1570" ht="12" customHeight="1"/>
    <row r="1571" ht="12" customHeight="1"/>
    <row r="1572" ht="12" customHeight="1"/>
    <row r="1573" ht="12" customHeight="1"/>
    <row r="1574" ht="12" customHeight="1"/>
    <row r="1575" ht="12" customHeight="1"/>
    <row r="1576" ht="12" customHeight="1"/>
    <row r="1577" ht="12" customHeight="1"/>
    <row r="1578" ht="12" customHeight="1"/>
    <row r="1579" ht="12" customHeight="1"/>
    <row r="1580" ht="12" customHeight="1"/>
    <row r="1581" ht="12" customHeight="1"/>
    <row r="1582" ht="12" customHeight="1"/>
    <row r="1583" ht="12" customHeight="1"/>
    <row r="1584" ht="12" customHeight="1"/>
    <row r="1585" ht="12" customHeight="1"/>
    <row r="1586" ht="12" customHeight="1"/>
    <row r="1587" ht="12" customHeight="1"/>
    <row r="1588" ht="12" customHeight="1"/>
    <row r="1589" ht="12" customHeight="1"/>
    <row r="1590" ht="12" customHeight="1"/>
    <row r="1591" ht="12" customHeight="1"/>
    <row r="1592" ht="12" customHeight="1"/>
    <row r="1593" ht="12" customHeight="1"/>
    <row r="1594" ht="12" customHeight="1"/>
    <row r="1595" ht="12" customHeight="1"/>
    <row r="1596" ht="12" customHeight="1"/>
    <row r="1597" ht="12" customHeight="1"/>
    <row r="1598" ht="12" customHeight="1"/>
    <row r="1599" ht="12" customHeight="1"/>
    <row r="1600" ht="12" customHeight="1"/>
    <row r="1601" ht="12" customHeight="1"/>
    <row r="1602" ht="12" customHeight="1"/>
    <row r="1603" ht="12" customHeight="1"/>
    <row r="1604" ht="12" customHeight="1"/>
    <row r="1605" ht="12" customHeight="1"/>
    <row r="1606" ht="12" customHeight="1"/>
    <row r="1607" ht="12" customHeight="1"/>
    <row r="1608" ht="12" customHeight="1"/>
    <row r="1609" ht="12" customHeight="1"/>
    <row r="1610" ht="12" customHeight="1"/>
    <row r="1611" ht="12" customHeight="1"/>
    <row r="1612" ht="12" customHeight="1"/>
    <row r="1613" ht="12" customHeight="1"/>
    <row r="1614" ht="12" customHeight="1"/>
    <row r="1615" ht="12" customHeight="1"/>
    <row r="1616" ht="12" customHeight="1"/>
    <row r="1617" ht="12" customHeight="1"/>
    <row r="1618" ht="12" customHeight="1"/>
    <row r="1619" ht="12" customHeight="1"/>
    <row r="1620" ht="12" customHeight="1"/>
    <row r="1621" ht="12" customHeight="1"/>
    <row r="1622" ht="12" customHeight="1"/>
    <row r="1623" ht="12" customHeight="1"/>
    <row r="1624" ht="12" customHeight="1"/>
    <row r="1625" ht="12" customHeight="1"/>
    <row r="1626" ht="12" customHeight="1"/>
    <row r="1627" ht="12" customHeight="1"/>
    <row r="1628" ht="12" customHeight="1"/>
    <row r="1629" ht="12" customHeight="1"/>
    <row r="1630" ht="12" customHeight="1"/>
    <row r="1631" ht="12" customHeight="1"/>
    <row r="1632" ht="12" customHeight="1"/>
    <row r="1633" ht="12" customHeight="1"/>
    <row r="1634" ht="12" customHeight="1"/>
    <row r="1635" ht="12" customHeight="1"/>
    <row r="1636" ht="12" customHeight="1"/>
    <row r="1637" ht="12" customHeight="1"/>
    <row r="1638" ht="12" customHeight="1"/>
    <row r="1639" ht="12" customHeight="1"/>
    <row r="1640" ht="12" customHeight="1"/>
    <row r="1641" ht="12" customHeight="1"/>
    <row r="1642" ht="12" customHeight="1"/>
    <row r="1643" ht="12" customHeight="1"/>
    <row r="1644" ht="12" customHeight="1"/>
    <row r="1645" ht="12" customHeight="1"/>
    <row r="1646" ht="12" customHeight="1"/>
    <row r="1647" ht="12" customHeight="1"/>
    <row r="1648" ht="12" customHeight="1"/>
    <row r="1649" ht="12" customHeight="1"/>
    <row r="1650" ht="12" customHeight="1"/>
    <row r="1651" ht="12" customHeight="1"/>
    <row r="1652" ht="12" customHeight="1"/>
    <row r="1653" ht="12" customHeight="1"/>
    <row r="1654" ht="12" customHeight="1"/>
    <row r="1655" ht="12" customHeight="1"/>
    <row r="1656" ht="12" customHeight="1"/>
    <row r="1657" ht="12" customHeight="1"/>
    <row r="1658" ht="12" customHeight="1"/>
    <row r="1659" ht="12" customHeight="1"/>
    <row r="1660" ht="12" customHeight="1"/>
    <row r="1661" ht="12" customHeight="1"/>
    <row r="1662" ht="12" customHeight="1"/>
    <row r="1663" ht="12" customHeight="1"/>
    <row r="1664" ht="12" customHeight="1"/>
    <row r="1665" ht="12" customHeight="1"/>
    <row r="1666" ht="12" customHeight="1"/>
    <row r="1667" ht="12" customHeight="1"/>
    <row r="1668" ht="12" customHeight="1"/>
    <row r="1669" ht="12" customHeight="1"/>
    <row r="1670" ht="12" customHeight="1"/>
    <row r="1671" ht="12" customHeight="1"/>
    <row r="1672" ht="12" customHeight="1"/>
    <row r="1673" ht="12" customHeight="1"/>
    <row r="1674" ht="12" customHeight="1"/>
    <row r="1675" ht="12" customHeight="1"/>
    <row r="1676" ht="12" customHeight="1"/>
    <row r="1677" ht="12" customHeight="1"/>
    <row r="1678" ht="12" customHeight="1"/>
    <row r="1679" ht="12" customHeight="1"/>
    <row r="1680" ht="12" customHeight="1"/>
    <row r="1681" ht="12" customHeight="1"/>
    <row r="1682" ht="12" customHeight="1"/>
    <row r="1683" ht="12" customHeight="1"/>
    <row r="1684" ht="12" customHeight="1"/>
    <row r="1685" ht="12" customHeight="1"/>
    <row r="1686" ht="12" customHeight="1"/>
    <row r="1687" ht="12" customHeight="1"/>
    <row r="1688" ht="12" customHeight="1"/>
    <row r="1689" ht="12" customHeight="1"/>
    <row r="1690" ht="12" customHeight="1"/>
    <row r="1691" ht="12" customHeight="1"/>
    <row r="1692" ht="12" customHeight="1"/>
    <row r="1693" ht="12" customHeight="1"/>
    <row r="1694" ht="12" customHeight="1"/>
    <row r="1695" ht="12" customHeight="1"/>
    <row r="1696" ht="12" customHeight="1"/>
    <row r="1697" ht="12" customHeight="1"/>
    <row r="1698" ht="12" customHeight="1"/>
    <row r="1699" ht="12" customHeight="1"/>
    <row r="1700" ht="12" customHeight="1"/>
    <row r="1701" ht="12" customHeight="1"/>
    <row r="1702" ht="12" customHeight="1"/>
    <row r="1703" ht="12" customHeight="1"/>
    <row r="1704" ht="12" customHeight="1"/>
    <row r="1705" ht="12" customHeight="1"/>
    <row r="1706" ht="12" customHeight="1"/>
    <row r="1707" ht="12" customHeight="1"/>
    <row r="1708" ht="12" customHeight="1"/>
    <row r="1709" ht="12" customHeight="1"/>
    <row r="1710" ht="12" customHeight="1"/>
    <row r="1711" ht="12" customHeight="1"/>
    <row r="1712" ht="12" customHeight="1"/>
    <row r="1713" ht="12" customHeight="1"/>
    <row r="1714" ht="12" customHeight="1"/>
    <row r="1715" ht="12" customHeight="1"/>
    <row r="1716" ht="12" customHeight="1"/>
    <row r="1717" ht="12" customHeight="1"/>
    <row r="1718" ht="12" customHeight="1"/>
    <row r="1719" ht="12" customHeight="1"/>
    <row r="1720" ht="12" customHeight="1"/>
    <row r="1721" ht="12" customHeight="1"/>
    <row r="1722" ht="12" customHeight="1"/>
    <row r="1723" ht="12" customHeight="1"/>
    <row r="1724" ht="12" customHeight="1"/>
    <row r="1725" ht="12" customHeight="1"/>
    <row r="1726" ht="12" customHeight="1"/>
    <row r="1727" ht="12" customHeight="1"/>
    <row r="1728" ht="12" customHeight="1"/>
    <row r="1729" ht="12" customHeight="1"/>
    <row r="1730" ht="12" customHeight="1"/>
    <row r="1731" ht="12" customHeight="1"/>
    <row r="1732" ht="12" customHeight="1"/>
    <row r="1733" ht="12" customHeight="1"/>
    <row r="1734" ht="12" customHeight="1"/>
    <row r="1735" ht="12" customHeight="1"/>
    <row r="1736" ht="12" customHeight="1"/>
    <row r="1737" ht="12" customHeight="1"/>
    <row r="1738" ht="12" customHeight="1"/>
    <row r="1739" ht="12" customHeight="1"/>
    <row r="1740" ht="12" customHeight="1"/>
    <row r="1741" ht="12" customHeight="1"/>
    <row r="1742" ht="12" customHeight="1"/>
    <row r="1743" ht="12" customHeight="1"/>
    <row r="1744" ht="12" customHeight="1"/>
    <row r="1745" ht="12" customHeight="1"/>
    <row r="1746" ht="12" customHeight="1"/>
    <row r="1747" ht="12" customHeight="1"/>
    <row r="1748" ht="12" customHeight="1"/>
    <row r="1749" ht="12" customHeight="1"/>
    <row r="1750" ht="12" customHeight="1"/>
    <row r="1751" ht="12" customHeight="1"/>
    <row r="1752" ht="12" customHeight="1"/>
    <row r="1753" ht="12" customHeight="1"/>
    <row r="1754" ht="12" customHeight="1"/>
    <row r="1755" ht="12" customHeight="1"/>
    <row r="1756" ht="12" customHeight="1"/>
    <row r="1757" ht="12" customHeight="1"/>
    <row r="1758" ht="12" customHeight="1"/>
    <row r="1759" ht="12" customHeight="1"/>
    <row r="1760" ht="12" customHeight="1"/>
    <row r="1761" ht="12" customHeight="1"/>
    <row r="1762" ht="12" customHeight="1"/>
    <row r="1763" ht="12" customHeight="1"/>
    <row r="1764" ht="12" customHeight="1"/>
    <row r="1765" ht="12" customHeight="1"/>
    <row r="1766" ht="12" customHeight="1"/>
    <row r="1767" ht="12" customHeight="1"/>
    <row r="1768" ht="12" customHeight="1"/>
    <row r="1769" ht="12" customHeight="1"/>
    <row r="1770" ht="12" customHeight="1"/>
    <row r="1771" ht="12" customHeight="1"/>
    <row r="1772" ht="12" customHeight="1"/>
    <row r="1773" ht="12" customHeight="1"/>
    <row r="1774" ht="12" customHeight="1"/>
    <row r="1775" ht="12" customHeight="1"/>
    <row r="1776" ht="12" customHeight="1"/>
    <row r="1777" ht="12" customHeight="1"/>
    <row r="1778" ht="12" customHeight="1"/>
    <row r="1779" ht="12" customHeight="1"/>
    <row r="1780" ht="12" customHeight="1"/>
    <row r="1781" ht="12" customHeight="1"/>
    <row r="1782" ht="12" customHeight="1"/>
    <row r="1783" ht="12" customHeight="1"/>
    <row r="1784" ht="12" customHeight="1"/>
    <row r="1785" ht="12" customHeight="1"/>
    <row r="1786" ht="12" customHeight="1"/>
    <row r="1787" ht="12" customHeight="1"/>
    <row r="1788" ht="12" customHeight="1"/>
    <row r="1789" ht="12" customHeight="1"/>
    <row r="1790" ht="12" customHeight="1"/>
    <row r="1791" ht="12" customHeight="1"/>
    <row r="1792" ht="12" customHeight="1"/>
    <row r="1793" ht="12" customHeight="1"/>
    <row r="1794" ht="12" customHeight="1"/>
    <row r="1795" ht="12" customHeight="1"/>
    <row r="1796" ht="12" customHeight="1"/>
    <row r="1797" ht="12" customHeight="1"/>
    <row r="1798" ht="12" customHeight="1"/>
    <row r="1799" ht="12" customHeight="1"/>
    <row r="1800" ht="12" customHeight="1"/>
    <row r="1801" ht="12" customHeight="1"/>
    <row r="1802" ht="12" customHeight="1"/>
    <row r="1803" ht="12" customHeight="1"/>
    <row r="1804" ht="12" customHeight="1"/>
    <row r="1805" ht="12" customHeight="1"/>
    <row r="1806" ht="12" customHeight="1"/>
    <row r="1807" ht="12" customHeight="1"/>
    <row r="1808" ht="12" customHeight="1"/>
    <row r="1809" ht="12" customHeight="1"/>
    <row r="1810" ht="12" customHeight="1"/>
    <row r="1811" ht="12" customHeight="1"/>
    <row r="1812" ht="12" customHeight="1"/>
    <row r="1813" ht="12" customHeight="1"/>
    <row r="1814" ht="12" customHeight="1"/>
    <row r="1815" ht="12" customHeight="1"/>
    <row r="1816" ht="12" customHeight="1"/>
    <row r="1817" ht="12" customHeight="1"/>
    <row r="1818" ht="12" customHeight="1"/>
    <row r="1819" ht="12" customHeight="1"/>
    <row r="1820" ht="12" customHeight="1"/>
    <row r="1821" ht="12" customHeight="1"/>
    <row r="1822" ht="12" customHeight="1"/>
    <row r="1823" ht="12" customHeight="1"/>
    <row r="1824" ht="12" customHeight="1"/>
    <row r="1825" ht="12" customHeight="1"/>
    <row r="1826" ht="12" customHeight="1"/>
    <row r="1827" ht="12" customHeight="1"/>
    <row r="1828" ht="12" customHeight="1"/>
    <row r="1829" ht="12" customHeight="1"/>
    <row r="1830" ht="12" customHeight="1"/>
    <row r="1831" ht="12" customHeight="1"/>
    <row r="1832" ht="12" customHeight="1"/>
    <row r="1833" ht="12" customHeight="1"/>
    <row r="1834" ht="12" customHeight="1"/>
    <row r="1835" ht="12" customHeight="1"/>
    <row r="1836" ht="12" customHeight="1"/>
    <row r="1837" ht="12" customHeight="1"/>
    <row r="1838" ht="12" customHeight="1"/>
    <row r="1839" ht="12" customHeight="1"/>
    <row r="1840" ht="12" customHeight="1"/>
    <row r="1841" ht="12" customHeight="1"/>
    <row r="1842" ht="12" customHeight="1"/>
    <row r="1843" ht="12" customHeight="1"/>
    <row r="1844" ht="12" customHeight="1"/>
    <row r="1845" ht="12" customHeight="1"/>
    <row r="1846" ht="12" customHeight="1"/>
    <row r="1847" ht="12" customHeight="1"/>
    <row r="1848" ht="12" customHeight="1"/>
    <row r="1849" ht="12" customHeight="1"/>
    <row r="1850" ht="12" customHeight="1"/>
    <row r="1851" ht="12" customHeight="1"/>
    <row r="1852" ht="12" customHeight="1"/>
    <row r="1853" ht="12" customHeight="1"/>
    <row r="1854" ht="12" customHeight="1"/>
    <row r="1855" ht="12" customHeight="1"/>
    <row r="1856" ht="12" customHeight="1"/>
    <row r="1857" ht="12" customHeight="1"/>
    <row r="1858" ht="12" customHeight="1"/>
    <row r="1859" ht="12" customHeight="1"/>
    <row r="1860" ht="12" customHeight="1"/>
    <row r="1861" ht="12" customHeight="1"/>
    <row r="1862" ht="12" customHeight="1"/>
    <row r="1863" ht="12" customHeight="1"/>
    <row r="1864" ht="12" customHeight="1"/>
    <row r="1865" ht="12" customHeight="1"/>
    <row r="1866" ht="12" customHeight="1"/>
    <row r="1867" ht="12" customHeight="1"/>
    <row r="1868" ht="12" customHeight="1"/>
    <row r="1869" ht="12" customHeight="1"/>
    <row r="1870" ht="12" customHeight="1"/>
    <row r="1871" ht="12" customHeight="1"/>
    <row r="1872" ht="12" customHeight="1"/>
    <row r="1873" ht="12" customHeight="1"/>
    <row r="1874" ht="12" customHeight="1"/>
    <row r="1875" ht="12" customHeight="1"/>
    <row r="1876" ht="12" customHeight="1"/>
    <row r="1877" ht="12" customHeight="1"/>
    <row r="1878" ht="12" customHeight="1"/>
    <row r="1879" ht="12" customHeight="1"/>
    <row r="1880" ht="12" customHeight="1"/>
    <row r="1881" ht="12" customHeight="1"/>
    <row r="1882" ht="12" customHeight="1"/>
    <row r="1883" ht="12" customHeight="1"/>
    <row r="1884" ht="12" customHeight="1"/>
    <row r="1885" ht="12" customHeight="1"/>
    <row r="1886" ht="12" customHeight="1"/>
    <row r="1887" ht="12" customHeight="1"/>
    <row r="1888" ht="12" customHeight="1"/>
    <row r="1889" ht="12" customHeight="1"/>
    <row r="1890" ht="12" customHeight="1"/>
    <row r="1891" ht="12" customHeight="1"/>
    <row r="1892" ht="12" customHeight="1"/>
    <row r="1893" ht="12" customHeight="1"/>
    <row r="1894" ht="12" customHeight="1"/>
    <row r="1895" ht="12" customHeight="1"/>
    <row r="1896" ht="12" customHeight="1"/>
    <row r="1897" ht="12" customHeight="1"/>
    <row r="1898" ht="12" customHeight="1"/>
    <row r="1899" ht="12" customHeight="1"/>
    <row r="1900" ht="12" customHeight="1"/>
    <row r="1901" ht="12" customHeight="1"/>
    <row r="1902" ht="12" customHeight="1"/>
    <row r="1903" ht="12" customHeight="1"/>
    <row r="1904" ht="12" customHeight="1"/>
    <row r="1905" ht="12" customHeight="1"/>
    <row r="1906" ht="12" customHeight="1"/>
    <row r="1907" ht="12" customHeight="1"/>
    <row r="1908" ht="12" customHeight="1"/>
    <row r="1909" ht="12" customHeight="1"/>
    <row r="1910" ht="12" customHeight="1"/>
    <row r="1911" ht="12" customHeight="1"/>
    <row r="1912" ht="12" customHeight="1"/>
    <row r="1913" ht="12" customHeight="1"/>
    <row r="1914" ht="12" customHeight="1"/>
    <row r="1915" ht="12" customHeight="1"/>
    <row r="1916" ht="12" customHeight="1"/>
    <row r="1917" ht="12" customHeight="1"/>
    <row r="1918" ht="12" customHeight="1"/>
    <row r="1919" ht="12" customHeight="1"/>
    <row r="1920" ht="12" customHeight="1"/>
    <row r="1921" ht="12" customHeight="1"/>
    <row r="1922" ht="12" customHeight="1"/>
    <row r="1923" ht="12" customHeight="1"/>
    <row r="1924" ht="12" customHeight="1"/>
    <row r="1925" ht="12" customHeight="1"/>
    <row r="1926" ht="12" customHeight="1"/>
    <row r="1927" ht="12" customHeight="1"/>
    <row r="1928" ht="12" customHeight="1"/>
    <row r="1929" ht="12" customHeight="1"/>
    <row r="1930" ht="12" customHeight="1"/>
    <row r="1931" ht="12" customHeight="1"/>
    <row r="1932" ht="12" customHeight="1"/>
    <row r="1933" ht="12" customHeight="1"/>
    <row r="1934" ht="12" customHeight="1"/>
    <row r="1935" ht="12" customHeight="1"/>
    <row r="1936" ht="12" customHeight="1"/>
    <row r="1937" ht="12" customHeight="1"/>
    <row r="1938" ht="12" customHeight="1"/>
    <row r="1939" ht="12" customHeight="1"/>
    <row r="1940" ht="12" customHeight="1"/>
    <row r="1941" ht="12" customHeight="1"/>
    <row r="1942" ht="12" customHeight="1"/>
    <row r="1943" ht="12" customHeight="1"/>
    <row r="1944" ht="12" customHeight="1"/>
    <row r="1945" ht="12" customHeight="1"/>
    <row r="1946" ht="12" customHeight="1"/>
    <row r="1947" ht="12" customHeight="1"/>
    <row r="1948" ht="12" customHeight="1"/>
    <row r="1949" ht="12" customHeight="1"/>
    <row r="1950" ht="12" customHeight="1"/>
    <row r="1951" ht="12" customHeight="1"/>
    <row r="1952" ht="12" customHeight="1"/>
    <row r="1953" ht="12" customHeight="1"/>
    <row r="1954" ht="12" customHeight="1"/>
    <row r="1955" ht="12" customHeight="1"/>
    <row r="1956" ht="12" customHeight="1"/>
    <row r="1957" ht="12" customHeight="1"/>
    <row r="1958" ht="12" customHeight="1"/>
    <row r="1959" ht="12" customHeight="1"/>
    <row r="1960" ht="12" customHeight="1"/>
    <row r="1961" ht="12" customHeight="1"/>
    <row r="1962" ht="12" customHeight="1"/>
    <row r="1963" ht="12" customHeight="1"/>
    <row r="1964" ht="12" customHeight="1"/>
    <row r="1965" ht="12" customHeight="1"/>
    <row r="1966" ht="12" customHeight="1"/>
    <row r="1967" ht="12" customHeight="1"/>
    <row r="1968" ht="12" customHeight="1"/>
    <row r="1969" ht="12" customHeight="1"/>
    <row r="1970" ht="12" customHeight="1"/>
    <row r="1971" ht="12" customHeight="1"/>
    <row r="1972" ht="12" customHeight="1"/>
    <row r="1973" ht="12" customHeight="1"/>
    <row r="1974" ht="12" customHeight="1"/>
    <row r="1975" ht="12" customHeight="1"/>
    <row r="1976" ht="12" customHeight="1"/>
    <row r="1977" ht="12" customHeight="1"/>
    <row r="1978" ht="12" customHeight="1"/>
    <row r="1979" ht="12" customHeight="1"/>
    <row r="1980" ht="12" customHeight="1"/>
    <row r="1981" ht="12" customHeight="1"/>
    <row r="1982" ht="12" customHeight="1"/>
    <row r="1983" ht="12" customHeight="1"/>
    <row r="1984" ht="12" customHeight="1"/>
    <row r="1985" ht="12" customHeight="1"/>
    <row r="1986" ht="12" customHeight="1"/>
    <row r="1987" ht="12" customHeight="1"/>
    <row r="1988" ht="12" customHeight="1"/>
    <row r="1989" ht="12" customHeight="1"/>
    <row r="1990" ht="12" customHeight="1"/>
    <row r="1991" ht="12" customHeight="1"/>
    <row r="1992" ht="12" customHeight="1"/>
    <row r="1993" ht="12" customHeight="1"/>
    <row r="1994" ht="12" customHeight="1"/>
    <row r="1995" ht="12" customHeight="1"/>
    <row r="1996" ht="12" customHeight="1"/>
    <row r="1997" ht="12" customHeight="1"/>
    <row r="1998" ht="12" customHeight="1"/>
    <row r="1999" ht="12" customHeight="1"/>
    <row r="2000" ht="12" customHeight="1"/>
    <row r="2001" ht="12" customHeight="1"/>
    <row r="2002" ht="12" customHeight="1"/>
    <row r="2003" ht="12" customHeight="1"/>
    <row r="2004" ht="12" customHeight="1"/>
    <row r="2005" ht="12" customHeight="1"/>
    <row r="2006" ht="12" customHeight="1"/>
    <row r="2007" ht="12" customHeight="1"/>
    <row r="2008" ht="12" customHeight="1"/>
    <row r="2009" ht="12" customHeight="1"/>
    <row r="2010" ht="12" customHeight="1"/>
    <row r="2011" ht="12" customHeight="1"/>
    <row r="2012" ht="12" customHeight="1"/>
    <row r="2013" ht="12" customHeight="1"/>
    <row r="2014" ht="12" customHeight="1"/>
    <row r="2015" ht="12" customHeight="1"/>
    <row r="2016" ht="12" customHeight="1"/>
    <row r="2017" ht="12" customHeight="1"/>
    <row r="2018" ht="12" customHeight="1"/>
    <row r="2019" ht="12" customHeight="1"/>
    <row r="2020" ht="12" customHeight="1"/>
    <row r="2021" ht="12" customHeight="1"/>
    <row r="2022" ht="12" customHeight="1"/>
    <row r="2023" ht="12" customHeight="1"/>
    <row r="2024" ht="12" customHeight="1"/>
    <row r="2025" ht="12" customHeight="1"/>
    <row r="2026" ht="12" customHeight="1"/>
    <row r="2027" ht="12" customHeight="1"/>
    <row r="2028" ht="12" customHeight="1"/>
    <row r="2029" ht="12" customHeight="1"/>
    <row r="2030" ht="12" customHeight="1"/>
    <row r="2031" ht="12" customHeight="1"/>
    <row r="2032" ht="12" customHeight="1"/>
    <row r="2033" ht="12" customHeight="1"/>
    <row r="2034" ht="12" customHeight="1"/>
    <row r="2035" ht="12" customHeight="1"/>
    <row r="2036" ht="12" customHeight="1"/>
    <row r="2037" ht="12" customHeight="1"/>
    <row r="2038" ht="12" customHeight="1"/>
    <row r="2039" ht="12" customHeight="1"/>
    <row r="2040" ht="12" customHeight="1"/>
    <row r="2041" ht="12" customHeight="1"/>
    <row r="2042" ht="12" customHeight="1"/>
    <row r="2043" ht="12" customHeight="1"/>
    <row r="2044" ht="12" customHeight="1"/>
    <row r="2045" ht="12" customHeight="1"/>
    <row r="2046" ht="12" customHeight="1"/>
    <row r="2047" ht="12" customHeight="1"/>
    <row r="2048" ht="12" customHeight="1"/>
    <row r="2049" ht="12" customHeight="1"/>
    <row r="2050" ht="12" customHeight="1"/>
    <row r="2051" ht="12" customHeight="1"/>
    <row r="2052" ht="12" customHeight="1"/>
    <row r="2053" ht="12" customHeight="1"/>
    <row r="2054" ht="12" customHeight="1"/>
    <row r="2055" ht="12" customHeight="1"/>
    <row r="2056" ht="12" customHeight="1"/>
    <row r="2057" ht="12" customHeight="1"/>
    <row r="2058" ht="12" customHeight="1"/>
    <row r="2059" ht="12" customHeight="1"/>
    <row r="2060" ht="12" customHeight="1"/>
    <row r="2061" ht="12" customHeight="1"/>
    <row r="2062" ht="12" customHeight="1"/>
    <row r="2063" ht="12" customHeight="1"/>
    <row r="2064" ht="12" customHeight="1"/>
    <row r="2065" ht="12" customHeight="1"/>
    <row r="2066" ht="12" customHeight="1"/>
    <row r="2067" ht="12" customHeight="1"/>
    <row r="2068" ht="12" customHeight="1"/>
    <row r="2069" ht="12" customHeight="1"/>
    <row r="2070" ht="12" customHeight="1"/>
    <row r="2071" ht="12" customHeight="1"/>
    <row r="2072" ht="12" customHeight="1"/>
    <row r="2073" ht="12" customHeight="1"/>
    <row r="2074" ht="12" customHeight="1"/>
    <row r="2075" ht="12" customHeight="1"/>
    <row r="2076" ht="12" customHeight="1"/>
    <row r="2077" ht="12" customHeight="1"/>
    <row r="2078" ht="12" customHeight="1"/>
    <row r="2079" ht="12" customHeight="1"/>
    <row r="2080" ht="12" customHeight="1"/>
    <row r="2081" ht="12" customHeight="1"/>
    <row r="2082" ht="12" customHeight="1"/>
    <row r="2083" ht="12" customHeight="1"/>
    <row r="2084" ht="12" customHeight="1"/>
    <row r="2085" ht="12" customHeight="1"/>
    <row r="2086" ht="12" customHeight="1"/>
    <row r="2087" ht="12" customHeight="1"/>
    <row r="2088" ht="12" customHeight="1"/>
    <row r="2089" ht="12" customHeight="1"/>
    <row r="2090" ht="12" customHeight="1"/>
    <row r="2091" ht="12" customHeight="1"/>
    <row r="2092" ht="12" customHeight="1"/>
    <row r="2093" ht="12" customHeight="1"/>
    <row r="2094" ht="12" customHeight="1"/>
    <row r="2095" ht="12" customHeight="1"/>
    <row r="2096" ht="12" customHeight="1"/>
    <row r="2097" ht="12" customHeight="1"/>
    <row r="2098" ht="12" customHeight="1"/>
    <row r="2099" ht="12" customHeight="1"/>
    <row r="2100" ht="12" customHeight="1"/>
    <row r="2101" ht="12" customHeight="1"/>
    <row r="2102" ht="12" customHeight="1"/>
    <row r="2103" ht="12" customHeight="1"/>
    <row r="2104" ht="12" customHeight="1"/>
    <row r="2105" ht="12" customHeight="1"/>
    <row r="2106" ht="12" customHeight="1"/>
    <row r="2107" ht="12" customHeight="1"/>
    <row r="2108" ht="12" customHeight="1"/>
    <row r="2109" ht="12" customHeight="1"/>
    <row r="2110" ht="12" customHeight="1"/>
    <row r="2111" ht="12" customHeight="1"/>
    <row r="2112" ht="12" customHeight="1"/>
    <row r="2113" ht="12" customHeight="1"/>
    <row r="2114" ht="12" customHeight="1"/>
    <row r="2115" ht="12" customHeight="1"/>
    <row r="2116" ht="12" customHeight="1"/>
    <row r="2117" ht="12" customHeight="1"/>
    <row r="2118" ht="12" customHeight="1"/>
    <row r="2119" ht="12" customHeight="1"/>
    <row r="2120" ht="12" customHeight="1"/>
    <row r="2121" ht="12" customHeight="1"/>
    <row r="2122" ht="12" customHeight="1"/>
    <row r="2123" ht="12" customHeight="1"/>
    <row r="2124" ht="12" customHeight="1"/>
    <row r="2125" ht="12" customHeight="1"/>
    <row r="2126" ht="12" customHeight="1"/>
    <row r="2127" ht="12" customHeight="1"/>
    <row r="2128" ht="12" customHeight="1"/>
    <row r="2129" ht="12" customHeight="1"/>
    <row r="2130" ht="12" customHeight="1"/>
    <row r="2131" ht="12" customHeight="1"/>
    <row r="2132" ht="12" customHeight="1"/>
    <row r="2133" ht="12" customHeight="1"/>
    <row r="2134" ht="12" customHeight="1"/>
    <row r="2135" ht="12" customHeight="1"/>
    <row r="2136" ht="12" customHeight="1"/>
    <row r="2137" ht="12" customHeight="1"/>
    <row r="2138" ht="12" customHeight="1"/>
    <row r="2139" ht="12" customHeight="1"/>
    <row r="2140" ht="12" customHeight="1"/>
    <row r="2141" ht="12" customHeight="1"/>
    <row r="2142" ht="12" customHeight="1"/>
    <row r="2143" ht="12" customHeight="1"/>
    <row r="2144" ht="12" customHeight="1"/>
    <row r="2145" ht="12" customHeight="1"/>
    <row r="2146" ht="12" customHeight="1"/>
    <row r="2147" ht="12" customHeight="1"/>
    <row r="2148" ht="12" customHeight="1"/>
    <row r="2149" ht="12" customHeight="1"/>
    <row r="2150" ht="12" customHeight="1"/>
    <row r="2151" ht="12" customHeight="1"/>
    <row r="2152" ht="12" customHeight="1"/>
    <row r="2153" ht="12" customHeight="1"/>
    <row r="2154" ht="12" customHeight="1"/>
    <row r="2155" ht="12" customHeight="1"/>
    <row r="2156" ht="12" customHeight="1"/>
    <row r="2157" ht="12" customHeight="1"/>
    <row r="2158" ht="12" customHeight="1"/>
    <row r="2159" ht="12" customHeight="1"/>
    <row r="2160" ht="12" customHeight="1"/>
    <row r="2161" ht="12" customHeight="1"/>
    <row r="2162" ht="12" customHeight="1"/>
    <row r="2163" ht="12" customHeight="1"/>
    <row r="2164" ht="12" customHeight="1"/>
    <row r="2165" ht="12" customHeight="1"/>
    <row r="2166" ht="12" customHeight="1"/>
    <row r="2167" ht="12" customHeight="1"/>
    <row r="2168" ht="12" customHeight="1"/>
    <row r="2169" ht="12" customHeight="1"/>
    <row r="2170" ht="12" customHeight="1"/>
    <row r="2171" ht="12" customHeight="1"/>
    <row r="2172" ht="12" customHeight="1"/>
    <row r="2173" ht="12" customHeight="1"/>
    <row r="2174" ht="12" customHeight="1"/>
    <row r="2175" ht="12" customHeight="1"/>
    <row r="2176" ht="12" customHeight="1"/>
    <row r="2177" ht="12" customHeight="1"/>
    <row r="2178" ht="12" customHeight="1"/>
    <row r="2179" ht="12" customHeight="1"/>
    <row r="2180" ht="12" customHeight="1"/>
    <row r="2181" ht="12" customHeight="1"/>
    <row r="2182" ht="12" customHeight="1"/>
    <row r="2183" ht="12" customHeight="1"/>
    <row r="2184" ht="12" customHeight="1"/>
    <row r="2185" ht="12" customHeight="1"/>
    <row r="2186" ht="12" customHeight="1"/>
    <row r="2187" ht="12" customHeight="1"/>
    <row r="2188" ht="12" customHeight="1"/>
    <row r="2189" ht="12" customHeight="1"/>
    <row r="2190" ht="12" customHeight="1"/>
    <row r="2191" ht="12" customHeight="1"/>
    <row r="2192" ht="12" customHeight="1"/>
    <row r="2193" ht="12" customHeight="1"/>
    <row r="2194" ht="12" customHeight="1"/>
    <row r="2195" ht="12" customHeight="1"/>
    <row r="2196" ht="12" customHeight="1"/>
    <row r="2197" ht="12" customHeight="1"/>
    <row r="2198" ht="12" customHeight="1"/>
    <row r="2199" ht="12" customHeight="1"/>
    <row r="2200" ht="12" customHeight="1"/>
    <row r="2201" ht="12" customHeight="1"/>
    <row r="2202" ht="12" customHeight="1"/>
    <row r="2203" ht="12" customHeight="1"/>
    <row r="2204" ht="12" customHeight="1"/>
    <row r="2205" ht="12" customHeight="1"/>
    <row r="2206" ht="12" customHeight="1"/>
    <row r="2207" ht="12" customHeight="1"/>
    <row r="2208" ht="12" customHeight="1"/>
    <row r="2209" ht="12" customHeight="1"/>
    <row r="2210" ht="12" customHeight="1"/>
    <row r="2211" ht="12" customHeight="1"/>
    <row r="2212" ht="12" customHeight="1"/>
    <row r="2213" ht="12" customHeight="1"/>
    <row r="2214" ht="12" customHeight="1"/>
    <row r="2215" ht="12" customHeight="1"/>
    <row r="2216" ht="12" customHeight="1"/>
    <row r="2217" ht="12" customHeight="1"/>
    <row r="2218" ht="12" customHeight="1"/>
    <row r="2219" ht="12" customHeight="1"/>
    <row r="2220" ht="12" customHeight="1"/>
    <row r="2221" ht="12" customHeight="1"/>
    <row r="2222" ht="12" customHeight="1"/>
    <row r="2223" ht="12" customHeight="1"/>
    <row r="2224" ht="12" customHeight="1"/>
    <row r="2225" ht="12" customHeight="1"/>
    <row r="2226" ht="12" customHeight="1"/>
    <row r="2227" ht="12" customHeight="1"/>
    <row r="2228" ht="12" customHeight="1"/>
    <row r="2229" ht="12" customHeight="1"/>
    <row r="2230" ht="12" customHeight="1"/>
    <row r="2231" ht="12" customHeight="1"/>
    <row r="2232" ht="12" customHeight="1"/>
    <row r="2233" ht="12" customHeight="1"/>
    <row r="2234" ht="12" customHeight="1"/>
    <row r="2235" ht="12" customHeight="1"/>
    <row r="2236" ht="12" customHeight="1"/>
    <row r="2237" ht="12" customHeight="1"/>
    <row r="2238" ht="12" customHeight="1"/>
    <row r="2239" ht="12" customHeight="1"/>
    <row r="2240" ht="12" customHeight="1"/>
    <row r="2241" ht="12" customHeight="1"/>
    <row r="2242" ht="12" customHeight="1"/>
    <row r="2243" ht="12" customHeight="1"/>
    <row r="2244" ht="12" customHeight="1"/>
    <row r="2245" ht="12" customHeight="1"/>
    <row r="2246" ht="12" customHeight="1"/>
    <row r="2247" ht="12" customHeight="1"/>
    <row r="2248" ht="12" customHeight="1"/>
    <row r="2249" ht="12" customHeight="1"/>
    <row r="2250" ht="12" customHeight="1"/>
    <row r="2251" ht="12" customHeight="1"/>
    <row r="2252" ht="12" customHeight="1"/>
    <row r="2253" ht="12" customHeight="1"/>
    <row r="2254" ht="12" customHeight="1"/>
    <row r="2255" ht="12" customHeight="1"/>
    <row r="2256" ht="12" customHeight="1"/>
    <row r="2257" ht="12" customHeight="1"/>
    <row r="2258" ht="12" customHeight="1"/>
    <row r="2259" ht="12" customHeight="1"/>
    <row r="2260" ht="12" customHeight="1"/>
    <row r="2261" ht="12" customHeight="1"/>
    <row r="2262" ht="12" customHeight="1"/>
    <row r="2263" ht="12" customHeight="1"/>
    <row r="2264" ht="12" customHeight="1"/>
    <row r="2265" ht="12" customHeight="1"/>
    <row r="2266" ht="12" customHeight="1"/>
    <row r="2267" ht="12" customHeight="1"/>
    <row r="2268" ht="12" customHeight="1"/>
    <row r="2269" ht="12" customHeight="1"/>
    <row r="2270" ht="12" customHeight="1"/>
    <row r="2271" ht="12" customHeight="1"/>
    <row r="2272" ht="12" customHeight="1"/>
    <row r="2273" ht="12" customHeight="1"/>
    <row r="2274" ht="12" customHeight="1"/>
    <row r="2275" ht="12" customHeight="1"/>
    <row r="2276" ht="12" customHeight="1"/>
    <row r="2277" ht="12" customHeight="1"/>
    <row r="2278" ht="12" customHeight="1"/>
    <row r="2279" ht="12" customHeight="1"/>
    <row r="2280" ht="12" customHeight="1"/>
    <row r="2281" ht="12" customHeight="1"/>
    <row r="2282" ht="12" customHeight="1"/>
    <row r="2283" ht="12" customHeight="1"/>
    <row r="2284" ht="12" customHeight="1"/>
    <row r="2285" ht="12" customHeight="1"/>
    <row r="2286" ht="12" customHeight="1"/>
    <row r="2287" ht="12" customHeight="1"/>
    <row r="2288" ht="12" customHeight="1"/>
    <row r="2289" ht="12" customHeight="1"/>
    <row r="2290" ht="12" customHeight="1"/>
    <row r="2291" ht="12" customHeight="1"/>
    <row r="2292" ht="12" customHeight="1"/>
    <row r="2293" ht="12" customHeight="1"/>
    <row r="2294" ht="12" customHeight="1"/>
    <row r="2295" ht="12" customHeight="1"/>
    <row r="2296" ht="12" customHeight="1"/>
    <row r="2297" ht="12" customHeight="1"/>
    <row r="2298" ht="12" customHeight="1"/>
    <row r="2299" ht="12" customHeight="1"/>
    <row r="2300" ht="12" customHeight="1"/>
    <row r="2301" ht="12" customHeight="1"/>
    <row r="2302" ht="12" customHeight="1"/>
    <row r="2303" ht="12" customHeight="1"/>
    <row r="2304" ht="12" customHeight="1"/>
    <row r="2305" ht="12" customHeight="1"/>
    <row r="2306" ht="12" customHeight="1"/>
    <row r="2307" ht="12" customHeight="1"/>
    <row r="2308" ht="12" customHeight="1"/>
    <row r="2309" ht="12" customHeight="1"/>
    <row r="2310" ht="12" customHeight="1"/>
    <row r="2311" ht="12" customHeight="1"/>
    <row r="2312" ht="12" customHeight="1"/>
    <row r="2313" ht="12" customHeight="1"/>
    <row r="2314" ht="12" customHeight="1"/>
    <row r="2315" ht="12" customHeight="1"/>
    <row r="2316" ht="12" customHeight="1"/>
    <row r="2317" ht="12" customHeight="1"/>
    <row r="2318" ht="12" customHeight="1"/>
    <row r="2319" ht="12" customHeight="1"/>
    <row r="2320" ht="12" customHeight="1"/>
    <row r="2321" ht="12" customHeight="1"/>
    <row r="2322" ht="12" customHeight="1"/>
    <row r="2323" ht="12" customHeight="1"/>
    <row r="2324" ht="12" customHeight="1"/>
    <row r="2325" ht="12" customHeight="1"/>
    <row r="2326" ht="12" customHeight="1"/>
    <row r="2327" ht="12" customHeight="1"/>
    <row r="2328" ht="12" customHeight="1"/>
    <row r="2329" ht="12" customHeight="1"/>
    <row r="2330" ht="12" customHeight="1"/>
    <row r="2331" ht="12" customHeight="1"/>
    <row r="2332" ht="12" customHeight="1"/>
    <row r="2333" ht="12" customHeight="1"/>
    <row r="2334" ht="12" customHeight="1"/>
    <row r="2335" ht="12" customHeight="1"/>
    <row r="2336" ht="12" customHeight="1"/>
    <row r="2337" ht="12" customHeight="1"/>
    <row r="2338" ht="12" customHeight="1"/>
    <row r="2339" ht="12" customHeight="1"/>
    <row r="2340" ht="12" customHeight="1"/>
    <row r="2341" ht="12" customHeight="1"/>
    <row r="2342" ht="12" customHeight="1"/>
    <row r="2343" ht="12" customHeight="1"/>
    <row r="2344" ht="12" customHeight="1"/>
    <row r="2345" ht="12" customHeight="1"/>
    <row r="2346" ht="12" customHeight="1"/>
    <row r="2347" ht="12" customHeight="1"/>
    <row r="2348" ht="12" customHeight="1"/>
    <row r="2349" ht="12" customHeight="1"/>
    <row r="2350" ht="12" customHeight="1"/>
    <row r="2351" ht="12" customHeight="1"/>
    <row r="2352" ht="12" customHeight="1"/>
    <row r="2353" ht="12" customHeight="1"/>
    <row r="2354" ht="12" customHeight="1"/>
    <row r="2355" ht="12" customHeight="1"/>
    <row r="2356" ht="12" customHeight="1"/>
    <row r="2357" ht="12" customHeight="1"/>
    <row r="2358" ht="12" customHeight="1"/>
    <row r="2359" ht="12" customHeight="1"/>
    <row r="2360" ht="12" customHeight="1"/>
    <row r="2361" ht="12" customHeight="1"/>
    <row r="2362" ht="12" customHeight="1"/>
    <row r="2363" ht="12" customHeight="1"/>
    <row r="2364" ht="12" customHeight="1"/>
    <row r="2365" ht="12" customHeight="1"/>
    <row r="2366" ht="12" customHeight="1"/>
    <row r="2367" ht="12" customHeight="1"/>
    <row r="2368" ht="12" customHeight="1"/>
    <row r="2369" ht="12" customHeight="1"/>
    <row r="2370" ht="12" customHeight="1"/>
    <row r="2371" ht="12" customHeight="1"/>
    <row r="2372" ht="12" customHeight="1"/>
    <row r="2373" ht="12" customHeight="1"/>
    <row r="2374" ht="12" customHeight="1"/>
    <row r="2375" ht="12" customHeight="1"/>
    <row r="2376" ht="12" customHeight="1"/>
    <row r="2377" ht="12" customHeight="1"/>
    <row r="2378" ht="12" customHeight="1"/>
    <row r="2379" ht="12" customHeight="1"/>
    <row r="2380" ht="12" customHeight="1"/>
    <row r="2381" ht="12" customHeight="1"/>
    <row r="2382" ht="12" customHeight="1"/>
    <row r="2383" ht="12" customHeight="1"/>
    <row r="2384" ht="12" customHeight="1"/>
    <row r="2385" ht="12" customHeight="1"/>
    <row r="2386" ht="12" customHeight="1"/>
    <row r="2387" ht="12" customHeight="1"/>
    <row r="2388" ht="12" customHeight="1"/>
    <row r="2389" ht="12" customHeight="1"/>
    <row r="2390" ht="12" customHeight="1"/>
    <row r="2391" ht="12" customHeight="1"/>
    <row r="2392" ht="12" customHeight="1"/>
    <row r="2393" ht="12" customHeight="1"/>
    <row r="2394" ht="12" customHeight="1"/>
    <row r="2395" ht="12" customHeight="1"/>
    <row r="2396" ht="12" customHeight="1"/>
    <row r="2397" ht="12" customHeight="1"/>
    <row r="2398" ht="12" customHeight="1"/>
    <row r="2399" ht="12" customHeight="1"/>
    <row r="2400" ht="12" customHeight="1"/>
    <row r="2401" ht="12" customHeight="1"/>
    <row r="2402" ht="12" customHeight="1"/>
    <row r="2403" ht="12" customHeight="1"/>
    <row r="2404" ht="12" customHeight="1"/>
    <row r="2405" ht="12" customHeight="1"/>
    <row r="2406" ht="12" customHeight="1"/>
    <row r="2407" ht="12" customHeight="1"/>
    <row r="2408" ht="12" customHeight="1"/>
    <row r="2409" ht="12" customHeight="1"/>
    <row r="2410" ht="12" customHeight="1"/>
    <row r="2411" ht="12" customHeight="1"/>
    <row r="2412" ht="12" customHeight="1"/>
    <row r="2413" ht="12" customHeight="1"/>
    <row r="2414" ht="12" customHeight="1"/>
    <row r="2415" ht="12" customHeight="1"/>
    <row r="2416" ht="12" customHeight="1"/>
    <row r="2417" ht="12" customHeight="1"/>
    <row r="2418" ht="12" customHeight="1"/>
    <row r="2419" ht="12" customHeight="1"/>
    <row r="2420" ht="12" customHeight="1"/>
    <row r="2421" ht="12" customHeight="1"/>
    <row r="2422" ht="12" customHeight="1"/>
    <row r="2423" ht="12" customHeight="1"/>
    <row r="2424" ht="12" customHeight="1"/>
    <row r="2425" ht="12" customHeight="1"/>
    <row r="2426" ht="12" customHeight="1"/>
    <row r="2427" ht="12" customHeight="1"/>
    <row r="2428" ht="12" customHeight="1"/>
    <row r="2429" ht="12" customHeight="1"/>
    <row r="2430" ht="12" customHeight="1"/>
    <row r="2431" ht="12" customHeight="1"/>
    <row r="2432" ht="12" customHeight="1"/>
    <row r="2433" ht="12" customHeight="1"/>
    <row r="2434" ht="12" customHeight="1"/>
    <row r="2435" ht="12" customHeight="1"/>
    <row r="2436" ht="12" customHeight="1"/>
    <row r="2437" ht="12" customHeight="1"/>
    <row r="2438" ht="12" customHeight="1"/>
    <row r="2439" ht="12" customHeight="1"/>
    <row r="2440" ht="12" customHeight="1"/>
    <row r="2441" ht="12" customHeight="1"/>
    <row r="2442" ht="12" customHeight="1"/>
    <row r="2443" ht="12" customHeight="1"/>
    <row r="2444" ht="12" customHeight="1"/>
    <row r="2445" ht="12" customHeight="1"/>
    <row r="2446" ht="12" customHeight="1"/>
    <row r="2447" ht="12" customHeight="1"/>
    <row r="2448" ht="12" customHeight="1"/>
    <row r="2449" ht="12" customHeight="1"/>
    <row r="2450" ht="12" customHeight="1"/>
    <row r="2451" ht="12" customHeight="1"/>
    <row r="2452" ht="12" customHeight="1"/>
    <row r="2453" ht="12" customHeight="1"/>
    <row r="2454" ht="12" customHeight="1"/>
    <row r="2455" ht="12" customHeight="1"/>
    <row r="2456" ht="12" customHeight="1"/>
    <row r="2457" ht="12" customHeight="1"/>
    <row r="2458" ht="12" customHeight="1"/>
    <row r="2459" ht="12" customHeight="1"/>
    <row r="2460" ht="12" customHeight="1"/>
    <row r="2461" ht="12" customHeight="1"/>
    <row r="2462" ht="12" customHeight="1"/>
    <row r="2463" ht="12" customHeight="1"/>
    <row r="2464" ht="12" customHeight="1"/>
    <row r="2465" ht="12" customHeight="1"/>
    <row r="2466" ht="12" customHeight="1"/>
    <row r="2467" ht="12" customHeight="1"/>
    <row r="2468" ht="12" customHeight="1"/>
    <row r="2469" ht="12" customHeight="1"/>
    <row r="2470" ht="12" customHeight="1"/>
    <row r="2471" ht="12" customHeight="1"/>
    <row r="2472" ht="12" customHeight="1"/>
    <row r="2473" ht="12" customHeight="1"/>
    <row r="2474" ht="12" customHeight="1"/>
    <row r="2475" ht="12" customHeight="1"/>
    <row r="2476" ht="12" customHeight="1"/>
    <row r="2477" ht="12" customHeight="1"/>
    <row r="2478" ht="12" customHeight="1"/>
    <row r="2479" ht="12" customHeight="1"/>
    <row r="2480" ht="12" customHeight="1"/>
    <row r="2481" ht="12" customHeight="1"/>
    <row r="2482" ht="12" customHeight="1"/>
    <row r="2483" ht="12" customHeight="1"/>
    <row r="2484" ht="12" customHeight="1"/>
    <row r="2485" ht="12" customHeight="1"/>
    <row r="2486" ht="12" customHeight="1"/>
    <row r="2487" ht="12" customHeight="1"/>
    <row r="2488" ht="12" customHeight="1"/>
    <row r="2489" ht="12" customHeight="1"/>
    <row r="2490" ht="12" customHeight="1"/>
    <row r="2491" ht="12" customHeight="1"/>
    <row r="2492" ht="12" customHeight="1"/>
    <row r="2493" ht="12" customHeight="1"/>
    <row r="2494" ht="12" customHeight="1"/>
    <row r="2495" ht="12" customHeight="1"/>
    <row r="2496" ht="12" customHeight="1"/>
    <row r="2497" ht="12" customHeight="1"/>
    <row r="2498" ht="12" customHeight="1"/>
    <row r="2499" ht="12" customHeight="1"/>
    <row r="2500" ht="12" customHeight="1"/>
    <row r="2501" ht="12" customHeight="1"/>
    <row r="2502" ht="12" customHeight="1"/>
    <row r="2503" ht="12" customHeight="1"/>
    <row r="2504" ht="12" customHeight="1"/>
    <row r="2505" ht="12" customHeight="1"/>
    <row r="2506" ht="12" customHeight="1"/>
    <row r="2507" ht="12" customHeight="1"/>
    <row r="2508" ht="12" customHeight="1"/>
    <row r="2509" ht="12" customHeight="1"/>
    <row r="2510" ht="12" customHeight="1"/>
    <row r="2511" ht="12" customHeight="1"/>
    <row r="2512" ht="12" customHeight="1"/>
    <row r="2513" ht="12" customHeight="1"/>
    <row r="2514" ht="12" customHeight="1"/>
    <row r="2515" ht="12" customHeight="1"/>
    <row r="2516" ht="12" customHeight="1"/>
    <row r="2517" ht="12" customHeight="1"/>
    <row r="2518" ht="12" customHeight="1"/>
    <row r="2519" ht="12" customHeight="1"/>
    <row r="2520" ht="12" customHeight="1"/>
    <row r="2521" ht="12" customHeight="1"/>
    <row r="2522" ht="12" customHeight="1"/>
    <row r="2523" ht="12" customHeight="1"/>
    <row r="2524" ht="12" customHeight="1"/>
    <row r="2525" ht="12" customHeight="1"/>
    <row r="2526" ht="12" customHeight="1"/>
    <row r="2527" ht="12" customHeight="1"/>
    <row r="2528" ht="12" customHeight="1"/>
    <row r="2529" ht="12" customHeight="1"/>
    <row r="2530" ht="12" customHeight="1"/>
    <row r="2531" ht="12" customHeight="1"/>
    <row r="2532" ht="12" customHeight="1"/>
    <row r="2533" ht="12" customHeight="1"/>
    <row r="2534" ht="12" customHeight="1"/>
    <row r="2535" ht="12" customHeight="1"/>
    <row r="2536" ht="12" customHeight="1"/>
    <row r="2537" ht="12" customHeight="1"/>
    <row r="2538" ht="12" customHeight="1"/>
    <row r="2539" ht="12" customHeight="1"/>
    <row r="2540" ht="12" customHeight="1"/>
    <row r="2541" ht="12" customHeight="1"/>
    <row r="2542" ht="12" customHeight="1"/>
    <row r="2543" ht="12" customHeight="1"/>
    <row r="2544" ht="12" customHeight="1"/>
    <row r="2545" ht="12" customHeight="1"/>
    <row r="2546" ht="12" customHeight="1"/>
    <row r="2547" ht="12" customHeight="1"/>
    <row r="2548" ht="12" customHeight="1"/>
    <row r="2549" ht="12" customHeight="1"/>
    <row r="2550" ht="12" customHeight="1"/>
    <row r="2551" ht="12" customHeight="1"/>
    <row r="2552" ht="12" customHeight="1"/>
    <row r="2553" ht="12" customHeight="1"/>
    <row r="2554" ht="12" customHeight="1"/>
    <row r="2555" ht="12" customHeight="1"/>
    <row r="2556" ht="12" customHeight="1"/>
    <row r="2557" ht="12" customHeight="1"/>
    <row r="2558" ht="12" customHeight="1"/>
    <row r="2559" ht="12" customHeight="1"/>
    <row r="2560" ht="12" customHeight="1"/>
    <row r="2561" ht="12" customHeight="1"/>
    <row r="2562" ht="12" customHeight="1"/>
    <row r="2563" ht="12" customHeight="1"/>
    <row r="2564" ht="12" customHeight="1"/>
    <row r="2565" ht="12" customHeight="1"/>
    <row r="2566" ht="12" customHeight="1"/>
    <row r="2567" ht="12" customHeight="1"/>
    <row r="2568" ht="12" customHeight="1"/>
    <row r="2569" ht="12" customHeight="1"/>
    <row r="2570" ht="12" customHeight="1"/>
    <row r="2571" ht="12" customHeight="1"/>
    <row r="2572" ht="12" customHeight="1"/>
    <row r="2573" ht="12" customHeight="1"/>
    <row r="2574" ht="12" customHeight="1"/>
    <row r="2575" ht="12" customHeight="1"/>
    <row r="2576" ht="12" customHeight="1"/>
    <row r="2577" ht="12" customHeight="1"/>
    <row r="2578" ht="12" customHeight="1"/>
    <row r="2579" ht="12" customHeight="1"/>
    <row r="2580" ht="12" customHeight="1"/>
    <row r="2581" ht="12" customHeight="1"/>
    <row r="2582" ht="12" customHeight="1"/>
    <row r="2583" ht="12" customHeight="1"/>
    <row r="2584" ht="12" customHeight="1"/>
    <row r="2585" ht="12" customHeight="1"/>
    <row r="2586" ht="12" customHeight="1"/>
    <row r="2587" ht="12" customHeight="1"/>
    <row r="2588" ht="12" customHeight="1"/>
    <row r="2589" ht="12" customHeight="1"/>
    <row r="2590" ht="12" customHeight="1"/>
    <row r="2591" ht="12" customHeight="1"/>
    <row r="2592" ht="12" customHeight="1"/>
    <row r="2593" ht="12" customHeight="1"/>
    <row r="2594" ht="12" customHeight="1"/>
    <row r="2595" ht="12" customHeight="1"/>
    <row r="2596" ht="12" customHeight="1"/>
    <row r="2597" ht="12" customHeight="1"/>
    <row r="2598" ht="12" customHeight="1"/>
    <row r="2599" ht="12" customHeight="1"/>
    <row r="2600" ht="12" customHeight="1"/>
    <row r="2601" ht="12" customHeight="1"/>
    <row r="2602" ht="12" customHeight="1"/>
    <row r="2603" ht="12" customHeight="1"/>
    <row r="2604" ht="12" customHeight="1"/>
    <row r="2605" ht="12" customHeight="1"/>
    <row r="2606" ht="12" customHeight="1"/>
    <row r="2607" ht="12" customHeight="1"/>
    <row r="2608" ht="12" customHeight="1"/>
    <row r="2609" ht="12" customHeight="1"/>
    <row r="2610" ht="12" customHeight="1"/>
    <row r="2611" ht="12" customHeight="1"/>
    <row r="2612" ht="12" customHeight="1"/>
    <row r="2613" ht="12" customHeight="1"/>
    <row r="2614" ht="12" customHeight="1"/>
    <row r="2615" ht="12" customHeight="1"/>
    <row r="2616" ht="12" customHeight="1"/>
    <row r="2617" ht="12" customHeight="1"/>
    <row r="2618" ht="12" customHeight="1"/>
    <row r="2619" ht="12" customHeight="1"/>
    <row r="2620" ht="12" customHeight="1"/>
    <row r="2621" ht="12" customHeight="1"/>
    <row r="2622" ht="12" customHeight="1"/>
    <row r="2623" ht="12" customHeight="1"/>
    <row r="2624" ht="12" customHeight="1"/>
    <row r="2625" ht="12" customHeight="1"/>
    <row r="2626" ht="12" customHeight="1"/>
    <row r="2627" ht="12" customHeight="1"/>
    <row r="2628" ht="12" customHeight="1"/>
    <row r="2629" ht="12" customHeight="1"/>
    <row r="2630" ht="12" customHeight="1"/>
    <row r="2631" ht="12" customHeight="1"/>
    <row r="2632" ht="12" customHeight="1"/>
    <row r="2633" ht="12" customHeight="1"/>
    <row r="2634" ht="12" customHeight="1"/>
    <row r="2635" ht="12" customHeight="1"/>
    <row r="2636" ht="12" customHeight="1"/>
    <row r="2637" ht="12" customHeight="1"/>
    <row r="2638" ht="12" customHeight="1"/>
    <row r="2639" ht="12" customHeight="1"/>
    <row r="2640" ht="12" customHeight="1"/>
    <row r="2641" ht="12" customHeight="1"/>
    <row r="2642" ht="12" customHeight="1"/>
    <row r="2643" ht="12" customHeight="1"/>
    <row r="2644" ht="12" customHeight="1"/>
    <row r="2645" ht="12" customHeight="1"/>
    <row r="2646" ht="12" customHeight="1"/>
    <row r="2647" ht="12" customHeight="1"/>
    <row r="2648" ht="12" customHeight="1"/>
    <row r="2649" ht="12" customHeight="1"/>
    <row r="2650" ht="12" customHeight="1"/>
    <row r="2651" ht="12" customHeight="1"/>
    <row r="2652" ht="12" customHeight="1"/>
    <row r="2653" ht="12" customHeight="1"/>
    <row r="2654" ht="12" customHeight="1"/>
    <row r="2655" ht="12" customHeight="1"/>
    <row r="2656" ht="12" customHeight="1"/>
    <row r="2657" ht="12" customHeight="1"/>
    <row r="2658" ht="12" customHeight="1"/>
    <row r="2659" ht="12" customHeight="1"/>
    <row r="2660" ht="12" customHeight="1"/>
    <row r="2661" ht="12" customHeight="1"/>
    <row r="2662" ht="12" customHeight="1"/>
    <row r="2663" ht="12" customHeight="1"/>
    <row r="2664" ht="12" customHeight="1"/>
    <row r="2665" ht="12" customHeight="1"/>
    <row r="2666" ht="12" customHeight="1"/>
    <row r="2667" ht="12" customHeight="1"/>
    <row r="2668" ht="12" customHeight="1"/>
    <row r="2669" ht="12" customHeight="1"/>
    <row r="2670" ht="12" customHeight="1"/>
    <row r="2671" ht="12" customHeight="1"/>
    <row r="2672" ht="12" customHeight="1"/>
    <row r="2673" ht="12" customHeight="1"/>
    <row r="2674" ht="12" customHeight="1"/>
    <row r="2675" ht="12" customHeight="1"/>
    <row r="2676" ht="12" customHeight="1"/>
    <row r="2677" ht="12" customHeight="1"/>
    <row r="2678" ht="12" customHeight="1"/>
    <row r="2679" ht="12" customHeight="1"/>
    <row r="2680" ht="12" customHeight="1"/>
    <row r="2681" ht="12" customHeight="1"/>
    <row r="2682" ht="12" customHeight="1"/>
    <row r="2683" ht="12" customHeight="1"/>
    <row r="2684" ht="12" customHeight="1"/>
    <row r="2685" ht="12" customHeight="1"/>
    <row r="2686" ht="12" customHeight="1"/>
    <row r="2687" ht="12" customHeight="1"/>
    <row r="2688" ht="12" customHeight="1"/>
    <row r="2689" ht="12" customHeight="1"/>
    <row r="2690" ht="12" customHeight="1"/>
    <row r="2691" ht="12" customHeight="1"/>
    <row r="2692" ht="12" customHeight="1"/>
    <row r="2693" ht="12" customHeight="1"/>
    <row r="2694" ht="12" customHeight="1"/>
    <row r="2695" ht="12" customHeight="1"/>
    <row r="2696" ht="12" customHeight="1"/>
    <row r="2697" ht="12" customHeight="1"/>
    <row r="2698" ht="12" customHeight="1"/>
    <row r="2699" ht="12" customHeight="1"/>
    <row r="2700" ht="12" customHeight="1"/>
    <row r="2701" ht="12" customHeight="1"/>
    <row r="2702" ht="12" customHeight="1"/>
    <row r="2703" ht="12" customHeight="1"/>
    <row r="2704" ht="12" customHeight="1"/>
    <row r="2705" ht="12" customHeight="1"/>
    <row r="2706" ht="12" customHeight="1"/>
    <row r="2707" ht="12" customHeight="1"/>
    <row r="2708" ht="12" customHeight="1"/>
    <row r="2709" ht="12" customHeight="1"/>
    <row r="2710" ht="12" customHeight="1"/>
    <row r="2711" ht="12" customHeight="1"/>
    <row r="2712" ht="12" customHeight="1"/>
    <row r="2713" ht="12" customHeight="1"/>
    <row r="2714" ht="12" customHeight="1"/>
    <row r="2715" ht="12" customHeight="1"/>
    <row r="2716" ht="12" customHeight="1"/>
    <row r="2717" ht="12" customHeight="1"/>
    <row r="2718" ht="12" customHeight="1"/>
    <row r="2719" ht="12" customHeight="1"/>
    <row r="2720" ht="12" customHeight="1"/>
    <row r="2721" ht="12" customHeight="1"/>
    <row r="2722" ht="12" customHeight="1"/>
    <row r="2723" ht="12" customHeight="1"/>
    <row r="2724" ht="12" customHeight="1"/>
    <row r="2725" ht="12" customHeight="1"/>
    <row r="2726" ht="12" customHeight="1"/>
    <row r="2727" ht="12" customHeight="1"/>
    <row r="2728" ht="12" customHeight="1"/>
    <row r="2729" ht="12" customHeight="1"/>
    <row r="2730" ht="12" customHeight="1"/>
    <row r="2731" ht="12" customHeight="1"/>
    <row r="2732" ht="12" customHeight="1"/>
    <row r="2733" ht="12" customHeight="1"/>
    <row r="2734" ht="12" customHeight="1"/>
    <row r="2735" ht="12" customHeight="1"/>
    <row r="2736" ht="12" customHeight="1"/>
    <row r="2737" ht="12" customHeight="1"/>
    <row r="2738" ht="12" customHeight="1"/>
    <row r="2739" ht="12" customHeight="1"/>
    <row r="2740" ht="12" customHeight="1"/>
    <row r="2741" ht="12" customHeight="1"/>
    <row r="2742" ht="12" customHeight="1"/>
    <row r="2743" ht="12" customHeight="1"/>
    <row r="2744" ht="12" customHeight="1"/>
    <row r="2745" ht="12" customHeight="1"/>
    <row r="2746" ht="12" customHeight="1"/>
    <row r="2747" ht="12" customHeight="1"/>
    <row r="2748" ht="12" customHeight="1"/>
    <row r="2749" ht="12" customHeight="1"/>
    <row r="2750" ht="12" customHeight="1"/>
    <row r="2751" ht="12" customHeight="1"/>
    <row r="2752" ht="12" customHeight="1"/>
    <row r="2753" ht="12" customHeight="1"/>
    <row r="2754" ht="12" customHeight="1"/>
    <row r="2755" ht="12" customHeight="1"/>
    <row r="2756" ht="12" customHeight="1"/>
    <row r="2757" ht="12" customHeight="1"/>
    <row r="2758" ht="12" customHeight="1"/>
    <row r="2759" ht="12" customHeight="1"/>
    <row r="2760" ht="12" customHeight="1"/>
    <row r="2761" ht="12" customHeight="1"/>
    <row r="2762" ht="12" customHeight="1"/>
    <row r="2763" ht="12" customHeight="1"/>
    <row r="2764" ht="12" customHeight="1"/>
    <row r="2765" ht="12" customHeight="1"/>
    <row r="2766" ht="12" customHeight="1"/>
    <row r="2767" ht="12" customHeight="1"/>
    <row r="2768" ht="12" customHeight="1"/>
    <row r="2769" ht="12" customHeight="1"/>
    <row r="2770" ht="12" customHeight="1"/>
    <row r="2771" ht="12" customHeight="1"/>
    <row r="2772" ht="12" customHeight="1"/>
    <row r="2773" ht="12" customHeight="1"/>
    <row r="2774" ht="12" customHeight="1"/>
    <row r="2775" ht="12" customHeight="1"/>
    <row r="2776" ht="12" customHeight="1"/>
    <row r="2777" ht="12" customHeight="1"/>
    <row r="2778" ht="12" customHeight="1"/>
    <row r="2779" ht="12" customHeight="1"/>
    <row r="2780" ht="12" customHeight="1"/>
    <row r="2781" ht="12" customHeight="1"/>
    <row r="2782" ht="12" customHeight="1"/>
    <row r="2783" ht="12" customHeight="1"/>
    <row r="2784" ht="12" customHeight="1"/>
    <row r="2785" ht="12" customHeight="1"/>
    <row r="2786" ht="12" customHeight="1"/>
    <row r="2787" ht="12" customHeight="1"/>
    <row r="2788" ht="12" customHeight="1"/>
    <row r="2789" ht="12" customHeight="1"/>
    <row r="2790" ht="12" customHeight="1"/>
    <row r="2791" ht="12" customHeight="1"/>
    <row r="2792" ht="12" customHeight="1"/>
    <row r="2793" ht="12" customHeight="1"/>
    <row r="2794" ht="12" customHeight="1"/>
    <row r="2795" ht="12" customHeight="1"/>
    <row r="2796" ht="12" customHeight="1"/>
    <row r="2797" ht="12" customHeight="1"/>
    <row r="2798" ht="12" customHeight="1"/>
    <row r="2799" ht="12" customHeight="1"/>
    <row r="2800" ht="12" customHeight="1"/>
    <row r="2801" ht="12" customHeight="1"/>
    <row r="2802" ht="12" customHeight="1"/>
    <row r="2803" ht="12" customHeight="1"/>
    <row r="2804" ht="12" customHeight="1"/>
    <row r="2805" ht="12" customHeight="1"/>
    <row r="2806" ht="12" customHeight="1"/>
    <row r="2807" ht="12" customHeight="1"/>
    <row r="2808" ht="12" customHeight="1"/>
    <row r="2809" ht="12" customHeight="1"/>
    <row r="2810" ht="12" customHeight="1"/>
    <row r="2811" ht="12" customHeight="1"/>
    <row r="2812" ht="12" customHeight="1"/>
    <row r="2813" ht="12" customHeight="1"/>
    <row r="2814" ht="12" customHeight="1"/>
    <row r="2815" ht="12" customHeight="1"/>
    <row r="2816" ht="12" customHeight="1"/>
    <row r="2817" ht="12" customHeight="1"/>
    <row r="2818" ht="12" customHeight="1"/>
    <row r="2819" ht="12" customHeight="1"/>
    <row r="2820" ht="12" customHeight="1"/>
    <row r="2821" ht="12" customHeight="1"/>
    <row r="2822" ht="12" customHeight="1"/>
    <row r="2823" ht="12" customHeight="1"/>
    <row r="2824" ht="12" customHeight="1"/>
    <row r="2825" ht="12" customHeight="1"/>
    <row r="2826" ht="12" customHeight="1"/>
    <row r="2827" ht="12" customHeight="1"/>
    <row r="2828" ht="12" customHeight="1"/>
    <row r="2829" ht="12" customHeight="1"/>
    <row r="2830" ht="12" customHeight="1"/>
    <row r="2831" ht="12" customHeight="1"/>
    <row r="2832" ht="12" customHeight="1"/>
    <row r="2833" ht="12" customHeight="1"/>
    <row r="2834" ht="12" customHeight="1"/>
    <row r="2835" ht="12" customHeight="1"/>
    <row r="2836" ht="12" customHeight="1"/>
    <row r="2837" ht="12" customHeight="1"/>
    <row r="2838" ht="12" customHeight="1"/>
    <row r="2839" ht="12" customHeight="1"/>
    <row r="2840" ht="12" customHeight="1"/>
    <row r="2841" ht="12" customHeight="1"/>
    <row r="2842" ht="12" customHeight="1"/>
    <row r="2843" ht="12" customHeight="1"/>
    <row r="2844" ht="12" customHeight="1"/>
    <row r="2845" ht="12" customHeight="1"/>
    <row r="2846" ht="12" customHeight="1"/>
    <row r="2847" ht="12" customHeight="1"/>
    <row r="2848" ht="12" customHeight="1"/>
    <row r="2849" ht="12" customHeight="1"/>
    <row r="2850" ht="12" customHeight="1"/>
    <row r="2851" ht="12" customHeight="1"/>
    <row r="2852" ht="12" customHeight="1"/>
    <row r="2853" ht="12" customHeight="1"/>
    <row r="2854" ht="12" customHeight="1"/>
    <row r="2855" ht="12" customHeight="1"/>
    <row r="2856" ht="12" customHeight="1"/>
    <row r="2857" ht="12" customHeight="1"/>
    <row r="2858" ht="12" customHeight="1"/>
    <row r="2859" ht="12" customHeight="1"/>
    <row r="2860" ht="12" customHeight="1"/>
    <row r="2861" ht="12" customHeight="1"/>
    <row r="2862" ht="12" customHeight="1"/>
    <row r="2863" ht="12" customHeight="1"/>
    <row r="2864" ht="12" customHeight="1"/>
    <row r="2865" ht="12" customHeight="1"/>
    <row r="2866" ht="12" customHeight="1"/>
    <row r="2867" ht="12" customHeight="1"/>
    <row r="2868" ht="12" customHeight="1"/>
    <row r="2869" ht="12" customHeight="1"/>
    <row r="2870" ht="12" customHeight="1"/>
    <row r="2871" ht="12" customHeight="1"/>
    <row r="2872" ht="12" customHeight="1"/>
    <row r="2873" ht="12" customHeight="1"/>
    <row r="2874" ht="12" customHeight="1"/>
    <row r="2875" ht="12" customHeight="1"/>
    <row r="2876" ht="12" customHeight="1"/>
    <row r="2877" ht="12" customHeight="1"/>
    <row r="2878" ht="12" customHeight="1"/>
    <row r="2879" ht="12" customHeight="1"/>
    <row r="2880" ht="12" customHeight="1"/>
    <row r="2881" ht="12" customHeight="1"/>
    <row r="2882" ht="12" customHeight="1"/>
    <row r="2883" ht="12" customHeight="1"/>
    <row r="2884" ht="12" customHeight="1"/>
    <row r="2885" ht="12" customHeight="1"/>
    <row r="2886" ht="12" customHeight="1"/>
    <row r="2887" ht="12" customHeight="1"/>
    <row r="2888" ht="12" customHeight="1"/>
    <row r="2889" ht="12" customHeight="1"/>
    <row r="2890" ht="12" customHeight="1"/>
    <row r="2891" ht="12" customHeight="1"/>
    <row r="2892" ht="12" customHeight="1"/>
    <row r="2893" ht="12" customHeight="1"/>
    <row r="2894" ht="12" customHeight="1"/>
    <row r="2895" ht="12" customHeight="1"/>
    <row r="2896" ht="12" customHeight="1"/>
    <row r="2897" ht="12" customHeight="1"/>
    <row r="2898" ht="12" customHeight="1"/>
    <row r="2899" ht="12" customHeight="1"/>
    <row r="2900" ht="12" customHeight="1"/>
    <row r="2901" ht="12" customHeight="1"/>
    <row r="2902" ht="12" customHeight="1"/>
    <row r="2903" ht="12" customHeight="1"/>
    <row r="2904" ht="12" customHeight="1"/>
    <row r="2905" ht="12" customHeight="1"/>
    <row r="2906" ht="12" customHeight="1"/>
    <row r="2907" ht="12" customHeight="1"/>
    <row r="2908" ht="12" customHeight="1"/>
    <row r="2909" ht="12" customHeight="1"/>
    <row r="2910" ht="12" customHeight="1"/>
    <row r="2911" ht="12" customHeight="1"/>
    <row r="2912" ht="12" customHeight="1"/>
    <row r="2913" ht="12" customHeight="1"/>
    <row r="2914" ht="12" customHeight="1"/>
    <row r="2915" ht="12" customHeight="1"/>
    <row r="2916" ht="12" customHeight="1"/>
    <row r="2917" ht="12" customHeight="1"/>
    <row r="2918" ht="12" customHeight="1"/>
    <row r="2919" ht="12" customHeight="1"/>
    <row r="2920" ht="12" customHeight="1"/>
    <row r="2921" ht="12" customHeight="1"/>
    <row r="2922" ht="12" customHeight="1"/>
    <row r="2923" ht="12" customHeight="1"/>
    <row r="2924" ht="12" customHeight="1"/>
    <row r="2925" ht="12" customHeight="1"/>
    <row r="2926" ht="12" customHeight="1"/>
    <row r="2927" ht="12" customHeight="1"/>
    <row r="2928" ht="12" customHeight="1"/>
    <row r="2929" ht="12" customHeight="1"/>
    <row r="2930" ht="12" customHeight="1"/>
    <row r="2931" ht="12" customHeight="1"/>
    <row r="2932" ht="12" customHeight="1"/>
    <row r="2933" ht="12" customHeight="1"/>
    <row r="2934" ht="12" customHeight="1"/>
    <row r="2935" ht="12" customHeight="1"/>
    <row r="2936" ht="12" customHeight="1"/>
    <row r="2937" ht="12" customHeight="1"/>
    <row r="2938" ht="12" customHeight="1"/>
    <row r="2939" ht="12" customHeight="1"/>
    <row r="2940" ht="12" customHeight="1"/>
    <row r="2941" ht="12" customHeight="1"/>
    <row r="2942" ht="12" customHeight="1"/>
    <row r="2943" ht="12" customHeight="1"/>
    <row r="2944" ht="12" customHeight="1"/>
    <row r="2945" ht="12" customHeight="1"/>
    <row r="2946" ht="12" customHeight="1"/>
    <row r="2947" ht="12" customHeight="1"/>
    <row r="2948" ht="12" customHeight="1"/>
    <row r="2949" ht="12" customHeight="1"/>
    <row r="2950" ht="12" customHeight="1"/>
    <row r="2951" ht="12" customHeight="1"/>
    <row r="2952" ht="12" customHeight="1"/>
    <row r="2953" ht="12" customHeight="1"/>
    <row r="2954" ht="12" customHeight="1"/>
    <row r="2955" ht="12" customHeight="1"/>
    <row r="2956" ht="12" customHeight="1"/>
  </sheetData>
  <sheetProtection sheet="1"/>
  <mergeCells count="11">
    <mergeCell ref="AR190:BC190"/>
    <mergeCell ref="AR192:BC192"/>
    <mergeCell ref="AR194:BC194"/>
    <mergeCell ref="BX194:CE194"/>
    <mergeCell ref="BX196:CE196"/>
    <mergeCell ref="BI162:BO162"/>
    <mergeCell ref="CG1:CO1"/>
    <mergeCell ref="CG2:CO2"/>
    <mergeCell ref="CB91:CM91"/>
    <mergeCell ref="CB93:CM93"/>
    <mergeCell ref="CB95:CM95"/>
  </mergeCells>
  <conditionalFormatting sqref="AR5">
    <cfRule type="expression" dxfId="95" priority="96" stopIfTrue="1">
      <formula>AR5=AR9</formula>
    </cfRule>
    <cfRule type="expression" dxfId="94" priority="95" stopIfTrue="1">
      <formula>OR(AR5=AR11,AR5=AR15)</formula>
    </cfRule>
    <cfRule type="cellIs" dxfId="93" priority="94" stopIfTrue="1" operator="equal">
      <formula>""</formula>
    </cfRule>
  </conditionalFormatting>
  <conditionalFormatting sqref="AR9">
    <cfRule type="expression" dxfId="92" priority="93" stopIfTrue="1">
      <formula>AR9=AR5</formula>
    </cfRule>
    <cfRule type="expression" dxfId="91" priority="92" stopIfTrue="1">
      <formula>OR(AR9=AR11,AR9=AR15)</formula>
    </cfRule>
    <cfRule type="cellIs" dxfId="90" priority="91" stopIfTrue="1" operator="equal">
      <formula>""</formula>
    </cfRule>
  </conditionalFormatting>
  <conditionalFormatting sqref="AR11">
    <cfRule type="expression" dxfId="89" priority="90" stopIfTrue="1">
      <formula>AR11=AR15</formula>
    </cfRule>
    <cfRule type="expression" dxfId="88" priority="89" stopIfTrue="1">
      <formula>OR(AR11=AR5,AR11=AR9)</formula>
    </cfRule>
    <cfRule type="cellIs" dxfId="87" priority="88" stopIfTrue="1" operator="equal">
      <formula>""</formula>
    </cfRule>
  </conditionalFormatting>
  <conditionalFormatting sqref="AR15">
    <cfRule type="cellIs" dxfId="86" priority="85" stopIfTrue="1" operator="equal">
      <formula>""</formula>
    </cfRule>
    <cfRule type="expression" dxfId="85" priority="87" stopIfTrue="1">
      <formula>AR15=AR11</formula>
    </cfRule>
    <cfRule type="expression" dxfId="84" priority="86" stopIfTrue="1">
      <formula>OR(AR15=AR5,AR15=AR9)</formula>
    </cfRule>
  </conditionalFormatting>
  <conditionalFormatting sqref="AR17">
    <cfRule type="expression" dxfId="83" priority="83" stopIfTrue="1">
      <formula>OR(AR17=AR23,AR17=AR27)</formula>
    </cfRule>
    <cfRule type="cellIs" dxfId="82" priority="82" stopIfTrue="1" operator="equal">
      <formula>""</formula>
    </cfRule>
    <cfRule type="expression" dxfId="81" priority="84" stopIfTrue="1">
      <formula>AR17=AR21</formula>
    </cfRule>
  </conditionalFormatting>
  <conditionalFormatting sqref="AR21">
    <cfRule type="cellIs" dxfId="80" priority="61" stopIfTrue="1" operator="equal">
      <formula>""</formula>
    </cfRule>
    <cfRule type="expression" dxfId="79" priority="63" stopIfTrue="1">
      <formula>AR21=AR17</formula>
    </cfRule>
    <cfRule type="expression" dxfId="78" priority="62" stopIfTrue="1">
      <formula>OR(AR21=AR23,AR21=AR27)</formula>
    </cfRule>
  </conditionalFormatting>
  <conditionalFormatting sqref="AR23">
    <cfRule type="cellIs" dxfId="77" priority="40" stopIfTrue="1" operator="equal">
      <formula>""</formula>
    </cfRule>
    <cfRule type="expression" dxfId="76" priority="41" stopIfTrue="1">
      <formula>OR(AR23=AR17,AR23=AR21)</formula>
    </cfRule>
    <cfRule type="expression" dxfId="75" priority="42" stopIfTrue="1">
      <formula>AR23=AR27</formula>
    </cfRule>
  </conditionalFormatting>
  <conditionalFormatting sqref="AR27">
    <cfRule type="cellIs" dxfId="74" priority="19" stopIfTrue="1" operator="equal">
      <formula>""</formula>
    </cfRule>
    <cfRule type="expression" dxfId="73" priority="20" stopIfTrue="1">
      <formula>OR(AR27=AR17,AR27=AR21)</formula>
    </cfRule>
    <cfRule type="expression" dxfId="72" priority="21" stopIfTrue="1">
      <formula>AR27=AR23</formula>
    </cfRule>
  </conditionalFormatting>
  <conditionalFormatting sqref="AR29">
    <cfRule type="expression" dxfId="71" priority="81" stopIfTrue="1">
      <formula>AR29=AR33</formula>
    </cfRule>
    <cfRule type="expression" dxfId="70" priority="80" stopIfTrue="1">
      <formula>OR(AR29=AR35,AR29=AR39)</formula>
    </cfRule>
    <cfRule type="cellIs" dxfId="69" priority="79" stopIfTrue="1" operator="equal">
      <formula>""</formula>
    </cfRule>
  </conditionalFormatting>
  <conditionalFormatting sqref="AR33">
    <cfRule type="expression" dxfId="68" priority="59" stopIfTrue="1">
      <formula>OR(AR33=AR35,AR33=AR39)</formula>
    </cfRule>
    <cfRule type="cellIs" dxfId="67" priority="58" stopIfTrue="1" operator="equal">
      <formula>""</formula>
    </cfRule>
    <cfRule type="expression" dxfId="66" priority="60" stopIfTrue="1">
      <formula>AR33=AR29</formula>
    </cfRule>
  </conditionalFormatting>
  <conditionalFormatting sqref="AR35">
    <cfRule type="cellIs" dxfId="65" priority="37" stopIfTrue="1" operator="equal">
      <formula>""</formula>
    </cfRule>
    <cfRule type="expression" dxfId="64" priority="38" stopIfTrue="1">
      <formula>OR(AR35=AR29,AR35=AR33)</formula>
    </cfRule>
    <cfRule type="expression" dxfId="63" priority="39" stopIfTrue="1">
      <formula>AR35=AR39</formula>
    </cfRule>
  </conditionalFormatting>
  <conditionalFormatting sqref="AR39">
    <cfRule type="cellIs" dxfId="62" priority="16" stopIfTrue="1" operator="equal">
      <formula>""</formula>
    </cfRule>
    <cfRule type="expression" dxfId="61" priority="18" stopIfTrue="1">
      <formula>AR39=AR35</formula>
    </cfRule>
    <cfRule type="expression" dxfId="60" priority="17" stopIfTrue="1">
      <formula>OR(AR39=AR29,AR39=AR33)</formula>
    </cfRule>
  </conditionalFormatting>
  <conditionalFormatting sqref="AR41">
    <cfRule type="cellIs" dxfId="59" priority="76" stopIfTrue="1" operator="equal">
      <formula>""</formula>
    </cfRule>
    <cfRule type="expression" dxfId="58" priority="78" stopIfTrue="1">
      <formula>AR41=AR45</formula>
    </cfRule>
    <cfRule type="expression" dxfId="57" priority="77" stopIfTrue="1">
      <formula>OR(AR41=AR47,AR41=AR51)</formula>
    </cfRule>
  </conditionalFormatting>
  <conditionalFormatting sqref="AR45">
    <cfRule type="cellIs" dxfId="56" priority="55" stopIfTrue="1" operator="equal">
      <formula>""</formula>
    </cfRule>
    <cfRule type="expression" dxfId="55" priority="56" stopIfTrue="1">
      <formula>OR(AR45=AR47,AR45=AR51)</formula>
    </cfRule>
    <cfRule type="expression" dxfId="54" priority="57" stopIfTrue="1">
      <formula>AR45=AR41</formula>
    </cfRule>
  </conditionalFormatting>
  <conditionalFormatting sqref="AR47">
    <cfRule type="cellIs" dxfId="53" priority="34" stopIfTrue="1" operator="equal">
      <formula>""</formula>
    </cfRule>
    <cfRule type="expression" dxfId="52" priority="35" stopIfTrue="1">
      <formula>OR(AR47=AR41,AR47=AR45)</formula>
    </cfRule>
    <cfRule type="expression" dxfId="51" priority="36" stopIfTrue="1">
      <formula>AR47=AR51</formula>
    </cfRule>
  </conditionalFormatting>
  <conditionalFormatting sqref="AR51">
    <cfRule type="cellIs" dxfId="50" priority="13" stopIfTrue="1" operator="equal">
      <formula>""</formula>
    </cfRule>
    <cfRule type="expression" dxfId="49" priority="14" stopIfTrue="1">
      <formula>OR(AR51=AR41,AR51=AR45)</formula>
    </cfRule>
    <cfRule type="expression" dxfId="48" priority="15" stopIfTrue="1">
      <formula>AR51=AR47</formula>
    </cfRule>
  </conditionalFormatting>
  <conditionalFormatting sqref="AR53">
    <cfRule type="expression" dxfId="47" priority="75" stopIfTrue="1">
      <formula>AR53=AR57</formula>
    </cfRule>
    <cfRule type="expression" dxfId="46" priority="74" stopIfTrue="1">
      <formula>OR(AR53=AR59,AR53=AR63)</formula>
    </cfRule>
    <cfRule type="cellIs" dxfId="45" priority="73" stopIfTrue="1" operator="equal">
      <formula>""</formula>
    </cfRule>
  </conditionalFormatting>
  <conditionalFormatting sqref="AR57">
    <cfRule type="cellIs" dxfId="44" priority="52" stopIfTrue="1" operator="equal">
      <formula>""</formula>
    </cfRule>
    <cfRule type="expression" dxfId="43" priority="53" stopIfTrue="1">
      <formula>OR(AR57=AR59,AR57=AR63)</formula>
    </cfRule>
    <cfRule type="expression" dxfId="42" priority="54" stopIfTrue="1">
      <formula>AR57=AR53</formula>
    </cfRule>
  </conditionalFormatting>
  <conditionalFormatting sqref="AR59">
    <cfRule type="cellIs" dxfId="41" priority="31" stopIfTrue="1" operator="equal">
      <formula>""</formula>
    </cfRule>
    <cfRule type="expression" dxfId="40" priority="32" stopIfTrue="1">
      <formula>OR(AR59=AR53,AR59=AR57)</formula>
    </cfRule>
    <cfRule type="expression" dxfId="39" priority="33" stopIfTrue="1">
      <formula>AR59=AR63</formula>
    </cfRule>
  </conditionalFormatting>
  <conditionalFormatting sqref="AR63">
    <cfRule type="cellIs" dxfId="38" priority="10" stopIfTrue="1" operator="equal">
      <formula>""</formula>
    </cfRule>
    <cfRule type="expression" dxfId="37" priority="11" stopIfTrue="1">
      <formula>OR(AR63=AR53,AR63=AR57)</formula>
    </cfRule>
    <cfRule type="expression" dxfId="36" priority="12" stopIfTrue="1">
      <formula>AR63=AR59</formula>
    </cfRule>
  </conditionalFormatting>
  <conditionalFormatting sqref="AR65">
    <cfRule type="expression" dxfId="35" priority="71" stopIfTrue="1">
      <formula>OR(AR65=AR71,AR65=AR75)</formula>
    </cfRule>
    <cfRule type="expression" dxfId="34" priority="72" stopIfTrue="1">
      <formula>AR65=AR69</formula>
    </cfRule>
    <cfRule type="cellIs" dxfId="33" priority="70" stopIfTrue="1" operator="equal">
      <formula>""</formula>
    </cfRule>
  </conditionalFormatting>
  <conditionalFormatting sqref="AR69">
    <cfRule type="expression" dxfId="32" priority="51" stopIfTrue="1">
      <formula>AR69=AR65</formula>
    </cfRule>
    <cfRule type="expression" dxfId="31" priority="50" stopIfTrue="1">
      <formula>OR(AR69=AR71,AR69=AR75)</formula>
    </cfRule>
    <cfRule type="cellIs" dxfId="30" priority="49" stopIfTrue="1" operator="equal">
      <formula>""</formula>
    </cfRule>
  </conditionalFormatting>
  <conditionalFormatting sqref="AR71">
    <cfRule type="cellIs" dxfId="29" priority="28" stopIfTrue="1" operator="equal">
      <formula>""</formula>
    </cfRule>
    <cfRule type="expression" dxfId="28" priority="29" stopIfTrue="1">
      <formula>OR(AR71=AR65,AR71=AR69)</formula>
    </cfRule>
    <cfRule type="expression" dxfId="27" priority="30" stopIfTrue="1">
      <formula>AR71=AR75</formula>
    </cfRule>
  </conditionalFormatting>
  <conditionalFormatting sqref="AR75">
    <cfRule type="cellIs" dxfId="26" priority="7" stopIfTrue="1" operator="equal">
      <formula>""</formula>
    </cfRule>
    <cfRule type="expression" dxfId="25" priority="9" stopIfTrue="1">
      <formula>AR75=AR71</formula>
    </cfRule>
    <cfRule type="expression" dxfId="24" priority="8" stopIfTrue="1">
      <formula>OR(AR75=AR65,AR75=AR69)</formula>
    </cfRule>
  </conditionalFormatting>
  <conditionalFormatting sqref="AR77">
    <cfRule type="expression" dxfId="23" priority="68" stopIfTrue="1">
      <formula>OR(AR77=AR83,AR77=AR87)</formula>
    </cfRule>
    <cfRule type="expression" dxfId="22" priority="69" stopIfTrue="1">
      <formula>AR77=AR81</formula>
    </cfRule>
    <cfRule type="cellIs" dxfId="21" priority="67" stopIfTrue="1" operator="equal">
      <formula>""</formula>
    </cfRule>
  </conditionalFormatting>
  <conditionalFormatting sqref="AR81">
    <cfRule type="expression" dxfId="20" priority="48" stopIfTrue="1">
      <formula>AR81=AR77</formula>
    </cfRule>
    <cfRule type="cellIs" dxfId="19" priority="46" stopIfTrue="1" operator="equal">
      <formula>""</formula>
    </cfRule>
    <cfRule type="expression" dxfId="18" priority="47" stopIfTrue="1">
      <formula>OR(AR81=AR83,AR81=AR87)</formula>
    </cfRule>
  </conditionalFormatting>
  <conditionalFormatting sqref="AR83">
    <cfRule type="expression" dxfId="17" priority="26" stopIfTrue="1">
      <formula>OR(AR83=AR77,AR83=AR81)</formula>
    </cfRule>
    <cfRule type="expression" dxfId="16" priority="27" stopIfTrue="1">
      <formula>AR83=AR87</formula>
    </cfRule>
    <cfRule type="cellIs" dxfId="15" priority="25" stopIfTrue="1" operator="equal">
      <formula>""</formula>
    </cfRule>
  </conditionalFormatting>
  <conditionalFormatting sqref="AR87">
    <cfRule type="expression" dxfId="14" priority="5" stopIfTrue="1">
      <formula>OR(AR87=AR77,AR87=AR81)</formula>
    </cfRule>
    <cfRule type="cellIs" dxfId="13" priority="4" stopIfTrue="1" operator="equal">
      <formula>""</formula>
    </cfRule>
    <cfRule type="expression" dxfId="12" priority="6" stopIfTrue="1">
      <formula>AR87=AR83</formula>
    </cfRule>
  </conditionalFormatting>
  <conditionalFormatting sqref="AR89">
    <cfRule type="cellIs" dxfId="11" priority="64" stopIfTrue="1" operator="equal">
      <formula>""</formula>
    </cfRule>
    <cfRule type="expression" dxfId="10" priority="66" stopIfTrue="1">
      <formula>AR89=AR93</formula>
    </cfRule>
    <cfRule type="expression" dxfId="9" priority="65" stopIfTrue="1">
      <formula>OR(AR89=AR95,AR89=AR99)</formula>
    </cfRule>
  </conditionalFormatting>
  <conditionalFormatting sqref="AR93">
    <cfRule type="expression" dxfId="8" priority="45" stopIfTrue="1">
      <formula>AR93=AR89</formula>
    </cfRule>
    <cfRule type="cellIs" dxfId="7" priority="43" stopIfTrue="1" operator="equal">
      <formula>""</formula>
    </cfRule>
    <cfRule type="expression" dxfId="6" priority="44" stopIfTrue="1">
      <formula>OR(AR93=AR95,AR93=AR99)</formula>
    </cfRule>
  </conditionalFormatting>
  <conditionalFormatting sqref="AR95">
    <cfRule type="expression" dxfId="5" priority="24" stopIfTrue="1">
      <formula>AR95=AR99</formula>
    </cfRule>
    <cfRule type="expression" dxfId="4" priority="23" stopIfTrue="1">
      <formula>OR(AR95=AR89,AR95=AR93)</formula>
    </cfRule>
    <cfRule type="cellIs" dxfId="3" priority="22" stopIfTrue="1" operator="equal">
      <formula>""</formula>
    </cfRule>
  </conditionalFormatting>
  <conditionalFormatting sqref="AR99">
    <cfRule type="expression" dxfId="2" priority="3" stopIfTrue="1">
      <formula>AR99=AR95</formula>
    </cfRule>
    <cfRule type="cellIs" dxfId="1" priority="1" stopIfTrue="1" operator="equal">
      <formula>""</formula>
    </cfRule>
    <cfRule type="expression" dxfId="0" priority="2" stopIfTrue="1">
      <formula>OR(AR99=AR89,AR99=AR93)</formula>
    </cfRule>
  </conditionalFormatting>
  <printOptions horizontalCentered="1"/>
  <pageMargins left="0.19685039370078741" right="0.19685039370078741" top="0.31496062992125984" bottom="0.35433070866141736" header="0.19685039370078741" footer="0.19685039370078741"/>
  <pageSetup paperSize="9" scale="40" orientation="landscape" horizontalDpi="4294967293" verticalDpi="4294967293" r:id="rId1"/>
  <headerFooter alignWithMargins="0">
    <oddFooter>&amp;LPage &amp;P / &amp;N&amp;C&amp;F&amp;R&amp;D</oddFooter>
  </headerFooter>
  <rowBreaks count="1" manualBreakCount="1"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8</vt:i4>
      </vt:variant>
    </vt:vector>
  </HeadingPairs>
  <TitlesOfParts>
    <vt:vector size="15" baseType="lpstr">
      <vt:lpstr>Liste des parties</vt:lpstr>
      <vt:lpstr>Date Tournoi</vt:lpstr>
      <vt:lpstr>Tableau 64eme et 32ème</vt:lpstr>
      <vt:lpstr>Tableau 1_32</vt:lpstr>
      <vt:lpstr>Tableau 33_64</vt:lpstr>
      <vt:lpstr>Tableau 65_96</vt:lpstr>
      <vt:lpstr>Tableau 97_128</vt:lpstr>
      <vt:lpstr>Date</vt:lpstr>
      <vt:lpstr>'Tableau 64eme et 32ème'!Impression_des_titres</vt:lpstr>
      <vt:lpstr>NP</vt:lpstr>
      <vt:lpstr>'Tableau 1_32'!Zone_d_impression</vt:lpstr>
      <vt:lpstr>'Tableau 33_64'!Zone_d_impression</vt:lpstr>
      <vt:lpstr>'Tableau 64eme et 32ème'!Zone_d_impression</vt:lpstr>
      <vt:lpstr>'Tableau 65_96'!Zone_d_impression</vt:lpstr>
      <vt:lpstr>'Tableau 97_128'!Zone_d_impression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Royer</dc:creator>
  <cp:lastModifiedBy>Eric DUCOS</cp:lastModifiedBy>
  <cp:lastPrinted>2024-12-15T09:54:49Z</cp:lastPrinted>
  <dcterms:created xsi:type="dcterms:W3CDTF">2003-05-26T15:29:41Z</dcterms:created>
  <dcterms:modified xsi:type="dcterms:W3CDTF">2024-12-15T09:54:57Z</dcterms:modified>
</cp:coreProperties>
</file>