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390" yWindow="390" windowWidth="25850" windowHeight="13670" activeTab="2"/>
  </bookViews>
  <sheets>
    <sheet name="Liste des parties" sheetId="1" r:id="rId1"/>
    <sheet name="Date Tournoi" sheetId="3" r:id="rId2"/>
    <sheet name="Tableau" sheetId="2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A2" i="2"/>
  <c r="D3" i="2"/>
  <c r="T7" i="2"/>
  <c r="U8" i="2" s="1"/>
  <c r="U7" i="2"/>
  <c r="S9" i="2"/>
  <c r="L10" i="2" s="1"/>
  <c r="W9" i="2"/>
  <c r="X9" i="2"/>
  <c r="Z9" i="2"/>
  <c r="AB9" i="2"/>
  <c r="AC10" i="2" s="1"/>
  <c r="AC9" i="2"/>
  <c r="T11" i="2"/>
  <c r="T12" i="2" s="1"/>
  <c r="K12" i="2"/>
  <c r="D14" i="2" s="1"/>
  <c r="N12" i="2"/>
  <c r="O12" i="2"/>
  <c r="Q12" i="2"/>
  <c r="AE12" i="2"/>
  <c r="AF12" i="2"/>
  <c r="AH12" i="2"/>
  <c r="AJ12" i="2"/>
  <c r="AK12" i="2" s="1"/>
  <c r="T13" i="2"/>
  <c r="U14" i="2"/>
  <c r="S15" i="2"/>
  <c r="L16" i="2" s="1"/>
  <c r="W15" i="2"/>
  <c r="X15" i="2"/>
  <c r="Z15" i="2"/>
  <c r="AB15" i="2"/>
  <c r="AC16" i="2"/>
  <c r="T17" i="2"/>
  <c r="U17" i="2" s="1"/>
  <c r="T18" i="2"/>
  <c r="K18" i="2"/>
  <c r="D19" i="2" s="1"/>
  <c r="AJ18" i="2"/>
  <c r="AK18" i="2" s="1"/>
  <c r="T8" i="2"/>
  <c r="D12" i="2"/>
  <c r="U13" i="2"/>
  <c r="L9" i="2"/>
  <c r="U11" i="2"/>
  <c r="AC11" i="2"/>
  <c r="AK14" i="2"/>
  <c r="AC17" i="2"/>
  <c r="AC15" i="2"/>
  <c r="T14" i="2"/>
  <c r="L15" i="2" l="1"/>
  <c r="U12" i="2"/>
  <c r="U18" i="2"/>
  <c r="D18" i="2"/>
  <c r="AK13" i="2"/>
  <c r="D13" i="2"/>
  <c r="AK19" i="2"/>
</calcChain>
</file>

<file path=xl/sharedStrings.xml><?xml version="1.0" encoding="utf-8"?>
<sst xmlns="http://schemas.openxmlformats.org/spreadsheetml/2006/main" count="94" uniqueCount="58">
  <si>
    <t>Places  1 à 4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</si>
  <si>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</si>
  <si>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</si>
  <si>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</si>
  <si>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</si>
  <si>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</si>
  <si>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</si>
  <si>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</si>
  <si>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</si>
  <si>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</si>
  <si>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</si>
  <si>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</si>
  <si>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</si>
  <si>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</si>
  <si>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</si>
  <si>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</si>
  <si>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</si>
  <si>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</si>
  <si>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</si>
  <si>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</si>
  <si>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</si>
  <si>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</si>
  <si>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</si>
  <si>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</si>
  <si>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</si>
  <si>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</si>
  <si>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</si>
  <si>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</si>
  <si>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</si>
  <si>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</si>
  <si>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</si>
  <si>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</si>
  <si>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</si>
  <si>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</si>
  <si>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>Table</t>
  </si>
  <si>
    <t>1er</t>
  </si>
  <si>
    <t>2ème</t>
  </si>
  <si>
    <t>3ème</t>
  </si>
  <si>
    <t>4ème</t>
  </si>
  <si>
    <t>Date</t>
  </si>
  <si>
    <t>Paramètres</t>
  </si>
  <si>
    <t>Double Club Id1</t>
  </si>
  <si>
    <t>Double Club Id2</t>
  </si>
  <si>
    <t>Tests NN</t>
  </si>
  <si>
    <t>ROYER</t>
  </si>
  <si>
    <t>Patrick</t>
  </si>
  <si>
    <t xml:space="preserve"> </t>
  </si>
  <si>
    <t>BAYEUX TT</t>
  </si>
  <si>
    <t>ABGRALL</t>
  </si>
  <si>
    <t>Johan</t>
  </si>
  <si>
    <t>FED_Criterium Federal</t>
  </si>
  <si>
    <t>TESNIERE</t>
  </si>
  <si>
    <t>Fabrice</t>
  </si>
  <si>
    <t>SALAIN</t>
  </si>
  <si>
    <t>Jean marc</t>
  </si>
  <si>
    <t>35_4DI-4J-CI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</si>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</sst>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h:mm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"/>
      <color indexed="9"/>
      <name val="Arial"/>
      <family val="2"/>
    </font>
    <font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5">
    <xf numFmtId="0" fontId="0" fillId="0" borderId="0" xfId="0"/>
    <xf numFmtId="14" fontId="0" fillId="0" borderId="0" xfId="0" applyNumberFormat="1"/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6" fillId="0" borderId="0" xfId="2" applyFont="1" applyFill="1" applyBorder="1" applyAlignment="1" applyProtection="1">
      <alignment horizontal="centerContinuous" vertical="center"/>
      <protection hidden="1"/>
    </xf>
    <xf numFmtId="0" fontId="4" fillId="0" borderId="0" xfId="2" applyFont="1" applyFill="1" applyBorder="1" applyAlignment="1" applyProtection="1">
      <alignment horizontal="centerContinuous" vertical="center"/>
      <protection hidden="1"/>
    </xf>
    <xf numFmtId="20" fontId="0" fillId="0" borderId="0" xfId="0" applyNumberFormat="1"/>
    <xf numFmtId="0" fontId="7" fillId="0" borderId="0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9" fillId="0" borderId="0" xfId="2" applyFont="1" applyFill="1" applyBorder="1" applyAlignment="1" applyProtection="1">
      <alignment horizontal="centerContinuous" vertical="center"/>
      <protection hidden="1"/>
    </xf>
    <xf numFmtId="0" fontId="7" fillId="0" borderId="0" xfId="2" applyFont="1" applyFill="1" applyBorder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3" applyFont="1" applyBorder="1" applyAlignment="1" applyProtection="1">
      <alignment horizontal="left" vertical="center" indent="1"/>
      <protection hidden="1"/>
    </xf>
    <xf numFmtId="0" fontId="4" fillId="3" borderId="3" xfId="0" applyFont="1" applyFill="1" applyBorder="1" applyAlignment="1" applyProtection="1">
      <alignment horizontal="centerContinuous" vertical="center"/>
      <protection hidden="1"/>
    </xf>
    <xf numFmtId="0" fontId="7" fillId="3" borderId="3" xfId="0" applyFont="1" applyFill="1" applyBorder="1" applyAlignment="1" applyProtection="1">
      <alignment horizontal="centerContinuous" vertical="center"/>
      <protection hidden="1"/>
    </xf>
    <xf numFmtId="0" fontId="4" fillId="3" borderId="4" xfId="0" applyFont="1" applyFill="1" applyBorder="1" applyAlignment="1" applyProtection="1">
      <alignment horizontal="centerContinuous" vertical="center"/>
      <protection hidden="1"/>
    </xf>
    <xf numFmtId="0" fontId="4" fillId="0" borderId="5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7" fillId="0" borderId="6" xfId="0" applyFont="1" applyBorder="1" applyAlignment="1" applyProtection="1">
      <protection hidden="1"/>
    </xf>
    <xf numFmtId="0" fontId="4" fillId="0" borderId="7" xfId="0" applyFont="1" applyBorder="1" applyAlignment="1" applyProtection="1">
      <protection hidden="1"/>
    </xf>
    <xf numFmtId="0" fontId="4" fillId="0" borderId="2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4" fillId="4" borderId="1" xfId="3" applyNumberFormat="1" applyFont="1" applyFill="1" applyBorder="1" applyAlignment="1" applyProtection="1">
      <alignment horizontal="center" vertical="center"/>
      <protection hidden="1"/>
    </xf>
    <xf numFmtId="0" fontId="9" fillId="0" borderId="1" xfId="3" applyFont="1" applyBorder="1" applyAlignment="1" applyProtection="1">
      <alignment horizontal="left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10" fillId="0" borderId="0" xfId="3" applyFont="1" applyBorder="1" applyAlignment="1" applyProtection="1">
      <alignment horizontal="centerContinuous" vertical="center"/>
      <protection hidden="1"/>
    </xf>
    <xf numFmtId="0" fontId="9" fillId="0" borderId="2" xfId="2" applyFont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left"/>
      <protection hidden="1"/>
    </xf>
    <xf numFmtId="0" fontId="4" fillId="4" borderId="9" xfId="3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Continuous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164" fontId="10" fillId="0" borderId="0" xfId="0" applyNumberFormat="1" applyFont="1" applyBorder="1" applyAlignment="1" applyProtection="1">
      <alignment horizontal="centerContinuous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horizontal="centerContinuous" vertical="center"/>
      <protection hidden="1"/>
    </xf>
    <xf numFmtId="0" fontId="4" fillId="4" borderId="11" xfId="3" applyNumberFormat="1" applyFont="1" applyFill="1" applyBorder="1" applyAlignment="1" applyProtection="1">
      <alignment horizontal="center" vertical="center"/>
      <protection hidden="1"/>
    </xf>
    <xf numFmtId="0" fontId="10" fillId="0" borderId="6" xfId="3" applyFont="1" applyBorder="1" applyAlignment="1" applyProtection="1">
      <alignment horizontal="centerContinuous" vertical="center"/>
      <protection hidden="1"/>
    </xf>
    <xf numFmtId="0" fontId="7" fillId="0" borderId="6" xfId="3" applyFont="1" applyBorder="1" applyAlignment="1" applyProtection="1">
      <alignment horizontal="centerContinuous" vertical="center"/>
      <protection hidden="1"/>
    </xf>
    <xf numFmtId="0" fontId="4" fillId="0" borderId="8" xfId="3" applyFont="1" applyBorder="1" applyAlignment="1" applyProtection="1">
      <alignment vertical="center"/>
      <protection hidden="1"/>
    </xf>
    <xf numFmtId="0" fontId="4" fillId="0" borderId="2" xfId="3" applyFont="1" applyBorder="1" applyAlignment="1" applyProtection="1">
      <alignment vertical="center"/>
      <protection hidden="1"/>
    </xf>
    <xf numFmtId="0" fontId="10" fillId="0" borderId="0" xfId="3" applyFont="1" applyBorder="1" applyAlignment="1" applyProtection="1">
      <alignment horizontal="centerContinuous" vertical="top"/>
      <protection hidden="1"/>
    </xf>
    <xf numFmtId="0" fontId="7" fillId="0" borderId="0" xfId="3" applyFont="1" applyBorder="1" applyAlignment="1" applyProtection="1">
      <alignment horizontal="centerContinuous" vertical="top"/>
      <protection hidden="1"/>
    </xf>
    <xf numFmtId="0" fontId="4" fillId="0" borderId="2" xfId="3" applyFont="1" applyBorder="1" applyAlignment="1" applyProtection="1">
      <alignment horizontal="center" vertical="center"/>
      <protection hidden="1"/>
    </xf>
    <xf numFmtId="0" fontId="9" fillId="0" borderId="8" xfId="2" applyFont="1" applyFill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9" fillId="0" borderId="0" xfId="3" applyFont="1" applyFill="1" applyBorder="1" applyAlignment="1" applyProtection="1">
      <alignment horizontal="left"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vertical="center"/>
      <protection hidden="1"/>
    </xf>
    <xf numFmtId="0" fontId="9" fillId="0" borderId="12" xfId="4" applyFont="1" applyBorder="1" applyAlignment="1" applyProtection="1">
      <alignment horizontal="center" vertical="center"/>
      <protection hidden="1"/>
    </xf>
    <xf numFmtId="0" fontId="10" fillId="0" borderId="6" xfId="3" applyFont="1" applyBorder="1" applyAlignment="1" applyProtection="1">
      <alignment horizontal="centerContinuous" vertical="top"/>
      <protection hidden="1"/>
    </xf>
    <xf numFmtId="0" fontId="7" fillId="0" borderId="6" xfId="3" applyFont="1" applyBorder="1" applyAlignment="1" applyProtection="1">
      <alignment horizontal="centerContinuous" vertical="top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protection hidden="1"/>
    </xf>
    <xf numFmtId="0" fontId="10" fillId="0" borderId="14" xfId="3" applyFont="1" applyBorder="1" applyAlignment="1" applyProtection="1">
      <alignment horizontal="centerContinuous" vertical="top"/>
      <protection hidden="1"/>
    </xf>
    <xf numFmtId="0" fontId="4" fillId="0" borderId="15" xfId="3" applyFont="1" applyBorder="1" applyProtection="1">
      <protection hidden="1"/>
    </xf>
    <xf numFmtId="0" fontId="7" fillId="0" borderId="15" xfId="3" applyFont="1" applyBorder="1" applyProtection="1">
      <protection hidden="1"/>
    </xf>
    <xf numFmtId="0" fontId="4" fillId="0" borderId="16" xfId="3" applyFont="1" applyBorder="1" applyProtection="1"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4" fillId="0" borderId="17" xfId="3" applyFont="1" applyBorder="1" applyProtection="1">
      <protection hidden="1"/>
    </xf>
    <xf numFmtId="0" fontId="4" fillId="0" borderId="11" xfId="0" applyFont="1" applyBorder="1" applyAlignment="1" applyProtection="1">
      <protection hidden="1"/>
    </xf>
    <xf numFmtId="0" fontId="4" fillId="0" borderId="1" xfId="0" applyFont="1" applyBorder="1" applyAlignment="1" applyProtection="1">
      <protection hidden="1"/>
    </xf>
    <xf numFmtId="0" fontId="7" fillId="0" borderId="1" xfId="0" applyFont="1" applyBorder="1" applyAlignment="1" applyProtection="1">
      <protection hidden="1"/>
    </xf>
    <xf numFmtId="0" fontId="4" fillId="0" borderId="9" xfId="0" applyFont="1" applyBorder="1" applyAlignment="1" applyProtection="1">
      <protection hidden="1"/>
    </xf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12" fillId="0" borderId="0" xfId="3" applyFont="1" applyAlignment="1" applyProtection="1">
      <alignment horizontal="center" vertical="center"/>
      <protection hidden="1"/>
    </xf>
    <xf numFmtId="0" fontId="11" fillId="5" borderId="0" xfId="3" applyFont="1" applyFill="1" applyAlignment="1" applyProtection="1">
      <alignment horizontal="center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3" fillId="3" borderId="18" xfId="0" applyFont="1" applyFill="1" applyBorder="1" applyAlignment="1" applyProtection="1">
      <alignment horizontal="centerContinuous" vertical="center"/>
      <protection hidden="1"/>
    </xf>
    <xf numFmtId="0" fontId="9" fillId="6" borderId="0" xfId="2" applyFont="1" applyFill="1" applyBorder="1" applyAlignment="1" applyProtection="1">
      <alignment horizontal="center" vertical="center"/>
      <protection hidden="1"/>
    </xf>
    <xf numFmtId="0" fontId="9" fillId="6" borderId="8" xfId="4" applyFont="1" applyFill="1" applyBorder="1" applyAlignment="1" applyProtection="1">
      <alignment horizontal="center" vertical="center"/>
      <protection hidden="1"/>
    </xf>
    <xf numFmtId="0" fontId="9" fillId="7" borderId="8" xfId="2" applyFont="1" applyFill="1" applyBorder="1" applyAlignment="1" applyProtection="1">
      <alignment horizontal="center" vertical="center"/>
      <protection hidden="1"/>
    </xf>
    <xf numFmtId="0" fontId="9" fillId="7" borderId="0" xfId="2" applyFont="1" applyFill="1" applyBorder="1" applyAlignment="1" applyProtection="1">
      <alignment horizontal="center" vertical="center"/>
      <protection hidden="1"/>
    </xf>
    <xf numFmtId="14" fontId="7" fillId="0" borderId="0" xfId="2" applyNumberFormat="1" applyFont="1" applyFill="1" applyBorder="1" applyAlignment="1" applyProtection="1">
      <alignment horizontal="left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2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"/>
  <sheetViews>
    <sheetView topLeftCell="V1" workbookViewId="0">
      <selection activeCell="AD3" sqref="AD3"/>
    </sheetView>
  </sheetViews>
  <sheetFormatPr baseColWidth="10" defaultRowHeight="12.5" x14ac:dyDescent="0.25"/>
  <cols>
    <col min="1" max="1" width="11.453125" style="83" customWidth="1"/>
    <col min="7" max="11" width="0" hidden="1" customWidth="1"/>
    <col min="13" max="13" width="0" hidden="1" customWidth="1"/>
  </cols>
  <sheetData>
    <row r="1" spans="1:39" x14ac:dyDescent="0.25">
      <c r="A1" s="83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L1" t="s">
        <v>41</v>
      </c>
      <c r="AM1" t="s">
        <v>42</v>
      </c>
    </row>
    <row r="2" spans="1:39" x14ac:dyDescent="0.25">
      <c r="A2" s="83">
        <v>1</v>
      </c>
      <c r="B2">
        <v>0</v>
      </c>
      <c r="C2">
        <v>50610</v>
      </c>
      <c r="D2">
        <v>1</v>
      </c>
      <c r="E2" t="s">
        <v>44</v>
      </c>
      <c r="F2" t="s">
        <v>45</v>
      </c>
      <c r="H2">
        <v>831</v>
      </c>
      <c r="I2" t="s">
        <v>46</v>
      </c>
      <c r="J2">
        <v>9140014</v>
      </c>
      <c r="K2" t="s">
        <v>47</v>
      </c>
      <c r="L2">
        <v>1</v>
      </c>
      <c r="M2">
        <v>1426817</v>
      </c>
      <c r="N2">
        <v>2</v>
      </c>
      <c r="O2" t="s">
        <v>48</v>
      </c>
      <c r="P2" t="s">
        <v>49</v>
      </c>
      <c r="R2">
        <v>568</v>
      </c>
      <c r="S2" t="s">
        <v>46</v>
      </c>
      <c r="T2">
        <v>9140014</v>
      </c>
      <c r="U2" t="s">
        <v>47</v>
      </c>
      <c r="V2">
        <v>0</v>
      </c>
      <c r="AD2" s="84" t="s">
        <v>57</v>
      </c>
      <c r="AE2" t="s">
        <v>55</v>
      </c>
      <c r="AF2">
        <v>0</v>
      </c>
      <c r="AG2" s="10" t="s">
        <v>46</v>
      </c>
      <c r="AH2" s="85">
        <v>2</v>
      </c>
      <c r="AI2">
        <v>-116</v>
      </c>
    </row>
    <row r="3" spans="1:39" x14ac:dyDescent="0.25">
      <c r="A3" s="83">
        <v>2</v>
      </c>
      <c r="B3">
        <v>0</v>
      </c>
      <c r="C3">
        <v>1416364</v>
      </c>
      <c r="D3">
        <v>3</v>
      </c>
      <c r="E3" t="s">
        <v>51</v>
      </c>
      <c r="F3" t="s">
        <v>52</v>
      </c>
      <c r="H3">
        <v>607</v>
      </c>
      <c r="I3" t="s">
        <v>46</v>
      </c>
      <c r="J3">
        <v>9140014</v>
      </c>
      <c r="K3" t="s">
        <v>47</v>
      </c>
      <c r="L3">
        <v>0</v>
      </c>
      <c r="M3">
        <v>1425601</v>
      </c>
      <c r="N3">
        <v>4</v>
      </c>
      <c r="O3" t="s">
        <v>53</v>
      </c>
      <c r="P3" t="s">
        <v>54</v>
      </c>
      <c r="R3">
        <v>653</v>
      </c>
      <c r="S3" t="s">
        <v>46</v>
      </c>
      <c r="T3">
        <v>9140014</v>
      </c>
      <c r="U3" t="s">
        <v>47</v>
      </c>
      <c r="V3">
        <v>1</v>
      </c>
      <c r="AD3" t="s">
        <v>50</v>
      </c>
      <c r="AE3" t="s">
        <v>55</v>
      </c>
      <c r="AF3">
        <v>0</v>
      </c>
      <c r="AG3" s="10" t="s">
        <v>46</v>
      </c>
      <c r="AH3" s="1">
        <v>2</v>
      </c>
      <c r="AI3">
        <v>-117</v>
      </c>
    </row>
    <row r="4" spans="1:39" x14ac:dyDescent="0.25">
      <c r="A4" s="83">
        <v>3</v>
      </c>
      <c r="B4">
        <v>0</v>
      </c>
      <c r="C4">
        <v>50610</v>
      </c>
      <c r="D4">
        <v>1</v>
      </c>
      <c r="E4" t="s">
        <v>44</v>
      </c>
      <c r="F4" t="s">
        <v>45</v>
      </c>
      <c r="H4">
        <v>831</v>
      </c>
      <c r="I4" t="s">
        <v>46</v>
      </c>
      <c r="J4">
        <v>9140014</v>
      </c>
      <c r="K4" t="s">
        <v>47</v>
      </c>
      <c r="L4">
        <v>1</v>
      </c>
      <c r="M4">
        <v>1425601</v>
      </c>
      <c r="N4">
        <v>4</v>
      </c>
      <c r="O4" t="s">
        <v>53</v>
      </c>
      <c r="P4" t="s">
        <v>54</v>
      </c>
      <c r="R4">
        <v>653</v>
      </c>
      <c r="S4" t="s">
        <v>46</v>
      </c>
      <c r="T4">
        <v>9140014</v>
      </c>
      <c r="U4" t="s">
        <v>47</v>
      </c>
      <c r="V4">
        <v>0</v>
      </c>
      <c r="AD4" t="s">
        <v>50</v>
      </c>
      <c r="AE4" t="s">
        <v>55</v>
      </c>
      <c r="AF4">
        <v>0</v>
      </c>
      <c r="AG4" s="10" t="s">
        <v>46</v>
      </c>
      <c r="AH4" s="1">
        <v>2</v>
      </c>
      <c r="AI4">
        <v>-118</v>
      </c>
    </row>
    <row r="5" spans="1:39" x14ac:dyDescent="0.25">
      <c r="A5" s="83">
        <v>4</v>
      </c>
      <c r="B5">
        <v>0</v>
      </c>
      <c r="C5">
        <v>1426817</v>
      </c>
      <c r="D5">
        <v>2</v>
      </c>
      <c r="E5" t="s">
        <v>48</v>
      </c>
      <c r="F5" t="s">
        <v>49</v>
      </c>
      <c r="H5">
        <v>568</v>
      </c>
      <c r="I5" t="s">
        <v>46</v>
      </c>
      <c r="J5">
        <v>9140014</v>
      </c>
      <c r="K5" t="s">
        <v>47</v>
      </c>
      <c r="L5">
        <v>0</v>
      </c>
      <c r="M5">
        <v>1416364</v>
      </c>
      <c r="N5">
        <v>3</v>
      </c>
      <c r="O5" t="s">
        <v>51</v>
      </c>
      <c r="P5" t="s">
        <v>52</v>
      </c>
      <c r="R5">
        <v>607</v>
      </c>
      <c r="S5" t="s">
        <v>46</v>
      </c>
      <c r="T5">
        <v>9140014</v>
      </c>
      <c r="U5" t="s">
        <v>47</v>
      </c>
      <c r="V5">
        <v>1</v>
      </c>
      <c r="AD5" t="s">
        <v>50</v>
      </c>
      <c r="AE5" t="s">
        <v>55</v>
      </c>
      <c r="AF5">
        <v>0</v>
      </c>
      <c r="AG5" s="10" t="s">
        <v>46</v>
      </c>
      <c r="AH5" s="1">
        <v>2</v>
      </c>
      <c r="AI5">
        <v>-119</v>
      </c>
    </row>
    <row r="6" spans="1:39" x14ac:dyDescent="0.25">
      <c r="A6" s="83">
        <v>5</v>
      </c>
      <c r="AD6" t="s">
        <v>43</v>
      </c>
      <c r="AE6" t="s">
        <v>55</v>
      </c>
      <c r="AG6" s="10"/>
      <c r="AH6" s="1">
        <v>43654</v>
      </c>
      <c r="AI6">
        <v>-15111</v>
      </c>
    </row>
  </sheetData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40</v>
      </c>
    </row>
    <row r="2" spans="1:2" x14ac:dyDescent="0.25">
      <c r="A2" t="s">
        <v>39</v>
      </c>
      <c r="B2" s="14" t="s">
        <v>56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0"/>
  <sheetViews>
    <sheetView tabSelected="1" zoomScale="80" workbookViewId="0"/>
  </sheetViews>
  <sheetFormatPr baseColWidth="10" defaultColWidth="11.453125" defaultRowHeight="15.5" x14ac:dyDescent="0.35"/>
  <cols>
    <col min="1" max="10" width="3.7265625" style="16" customWidth="1"/>
    <col min="11" max="11" width="4.7265625" style="16" customWidth="1"/>
    <col min="12" max="13" width="3.7265625" style="16" customWidth="1"/>
    <col min="14" max="14" width="3.7265625" style="17" customWidth="1"/>
    <col min="15" max="16" width="3.7265625" style="16" customWidth="1"/>
    <col min="17" max="17" width="3.7265625" style="17" customWidth="1"/>
    <col min="18" max="18" width="3.7265625" style="16" customWidth="1"/>
    <col min="19" max="20" width="4.7265625" style="16" customWidth="1"/>
    <col min="21" max="22" width="3.7265625" style="16" customWidth="1"/>
    <col min="23" max="23" width="3.7265625" style="17" customWidth="1"/>
    <col min="24" max="25" width="3.7265625" style="16" customWidth="1"/>
    <col min="26" max="26" width="3.7265625" style="17" customWidth="1"/>
    <col min="27" max="27" width="3.7265625" style="16" customWidth="1"/>
    <col min="28" max="28" width="4.7265625" style="16" customWidth="1"/>
    <col min="29" max="30" width="3.7265625" style="16" customWidth="1"/>
    <col min="31" max="31" width="3.7265625" style="17" customWidth="1"/>
    <col min="32" max="33" width="3.7265625" style="16" customWidth="1"/>
    <col min="34" max="34" width="3.7265625" style="17" customWidth="1"/>
    <col min="35" max="35" width="3.7265625" style="16" customWidth="1"/>
    <col min="36" max="36" width="4.7265625" style="16" customWidth="1"/>
    <col min="37" max="46" width="3.7265625" style="16" customWidth="1"/>
    <col min="47" max="16384" width="11.453125" style="16"/>
  </cols>
  <sheetData>
    <row r="1" spans="1:46" x14ac:dyDescent="0.35">
      <c r="A1" s="23" t="str">
        <f>CONCATENATE("EPREUVE : ",'Liste des parties'!$AD$2)</f>
        <v>EPREUVE : SPIDD V2</v>
      </c>
      <c r="B1" s="9"/>
      <c r="C1" s="15"/>
      <c r="D1" s="7"/>
      <c r="E1" s="7"/>
      <c r="F1" s="7"/>
      <c r="G1" s="7"/>
    </row>
    <row r="2" spans="1:46" x14ac:dyDescent="0.35">
      <c r="A2" s="18" t="str">
        <f>CONCATENATE("TABLEAU : ",'Liste des parties'!$AE$2)</f>
        <v>TABLEAU : 35_4DI-4J-CI</v>
      </c>
      <c r="B2" s="9"/>
      <c r="C2" s="19"/>
      <c r="D2" s="8"/>
      <c r="E2" s="8"/>
      <c r="F2" s="8"/>
      <c r="G2" s="8"/>
      <c r="H2" s="9"/>
      <c r="I2" s="9"/>
      <c r="J2" s="9"/>
      <c r="K2" s="9"/>
      <c r="L2" s="9"/>
      <c r="M2" s="9"/>
      <c r="N2" s="20"/>
      <c r="O2" s="21"/>
      <c r="P2" s="21"/>
      <c r="Q2" s="22"/>
      <c r="R2" s="21"/>
      <c r="S2" s="21"/>
      <c r="T2" s="21"/>
      <c r="U2" s="21"/>
      <c r="V2" s="21"/>
      <c r="W2" s="22"/>
      <c r="X2" s="21"/>
      <c r="Y2" s="21"/>
      <c r="Z2" s="22"/>
      <c r="AA2" s="21"/>
      <c r="AB2" s="21"/>
      <c r="AC2" s="21"/>
      <c r="AD2" s="21"/>
      <c r="AE2" s="22"/>
      <c r="AF2" s="21"/>
      <c r="AG2" s="21"/>
      <c r="AH2" s="22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</row>
    <row r="3" spans="1:46" x14ac:dyDescent="0.35">
      <c r="A3" s="23" t="s">
        <v>39</v>
      </c>
      <c r="B3" s="6"/>
      <c r="C3" s="15"/>
      <c r="D3" s="94" t="str">
        <f>IF('Liste des parties'!$AH$3&lt;10000,Date,'Liste des parties'!$AH$3)</f>
        <v>14/11/2024</v>
      </c>
      <c r="E3" s="94"/>
      <c r="F3" s="94"/>
      <c r="G3" s="94"/>
      <c r="H3" s="94"/>
      <c r="I3" s="94"/>
      <c r="J3" s="94"/>
      <c r="K3" s="94"/>
      <c r="L3" s="94"/>
      <c r="M3" s="94"/>
    </row>
    <row r="5" spans="1:46" x14ac:dyDescent="0.25">
      <c r="A5" s="89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4"/>
      <c r="Q5" s="25"/>
      <c r="R5" s="24"/>
      <c r="S5" s="24"/>
      <c r="T5" s="24"/>
      <c r="U5" s="24"/>
      <c r="V5" s="24"/>
      <c r="W5" s="25"/>
      <c r="X5" s="24"/>
      <c r="Y5" s="24"/>
      <c r="Z5" s="25"/>
      <c r="AA5" s="24"/>
      <c r="AB5" s="24"/>
      <c r="AC5" s="24"/>
      <c r="AD5" s="24"/>
      <c r="AE5" s="25"/>
      <c r="AF5" s="24"/>
      <c r="AG5" s="24"/>
      <c r="AH5" s="25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6"/>
    </row>
    <row r="6" spans="1:46" x14ac:dyDescent="0.3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8"/>
      <c r="P6" s="28"/>
      <c r="Q6" s="29"/>
      <c r="R6" s="28"/>
      <c r="S6" s="28"/>
      <c r="T6" s="28"/>
      <c r="U6" s="28"/>
      <c r="V6" s="28"/>
      <c r="W6" s="29"/>
      <c r="X6" s="28"/>
      <c r="Y6" s="28"/>
      <c r="Z6" s="29"/>
      <c r="AA6" s="28"/>
      <c r="AB6" s="28"/>
      <c r="AC6" s="28"/>
      <c r="AD6" s="28"/>
      <c r="AE6" s="29"/>
      <c r="AF6" s="28"/>
      <c r="AG6" s="28"/>
      <c r="AH6" s="29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0"/>
    </row>
    <row r="7" spans="1:46" x14ac:dyDescent="0.35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  <c r="O7" s="32"/>
      <c r="P7" s="32"/>
      <c r="Q7" s="33"/>
      <c r="R7" s="32"/>
      <c r="S7" s="90">
        <v>1</v>
      </c>
      <c r="T7" s="35">
        <f>IF(VLOOKUP(T9,NP,4,FALSE)=0,"",VLOOKUP(T9,NP,4,FALSE))</f>
        <v>1</v>
      </c>
      <c r="U7" s="36" t="str">
        <f>IF(T7="","",CONCATENATE(VLOOKUP(T9,NP,5,FALSE),"  ",VLOOKUP(T9,NP,6,FALSE)))</f>
        <v>ROYER  Patrick</v>
      </c>
      <c r="V7" s="36"/>
      <c r="W7" s="37"/>
      <c r="X7" s="36"/>
      <c r="Y7" s="36"/>
      <c r="Z7" s="37"/>
      <c r="AA7" s="36"/>
      <c r="AB7" s="32"/>
      <c r="AC7" s="32"/>
      <c r="AD7" s="32"/>
      <c r="AE7" s="33"/>
      <c r="AF7" s="32"/>
      <c r="AG7" s="32"/>
      <c r="AH7" s="33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8"/>
    </row>
    <row r="8" spans="1:46" x14ac:dyDescent="0.2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9"/>
      <c r="M8" s="39"/>
      <c r="N8" s="40"/>
      <c r="O8" s="39"/>
      <c r="P8" s="39"/>
      <c r="Q8" s="40"/>
      <c r="R8" s="39"/>
      <c r="S8" s="41"/>
      <c r="T8" s="86">
        <f>IF(OR(T7="",VLOOKUP(T9,NP,10,FALSE)=0),"",IF(LEN(VLOOKUP(T9,NP,10,FALSE))=7,VLOOKUP(T9,NP,10,FALSE),VLOOKUP(T9,NP,10,FALSE)))</f>
        <v>9140014</v>
      </c>
      <c r="U8" s="43" t="str">
        <f>IF(T7="","",CONCATENATE(VLOOKUP(T9,NP,8,FALSE)," pts - ",VLOOKUP(T9,NP,11,FALSE)))</f>
        <v>831 pts - BAYEUX TT</v>
      </c>
      <c r="V8" s="43"/>
      <c r="W8" s="18"/>
      <c r="X8" s="43"/>
      <c r="Y8" s="43"/>
      <c r="Z8" s="18"/>
      <c r="AA8" s="43"/>
      <c r="AB8" s="44"/>
      <c r="AC8" s="2"/>
      <c r="AD8" s="5"/>
      <c r="AE8" s="13"/>
      <c r="AF8" s="5"/>
      <c r="AG8" s="5"/>
      <c r="AH8" s="13"/>
      <c r="AI8" s="45"/>
      <c r="AJ8" s="46"/>
      <c r="AK8" s="42"/>
      <c r="AL8" s="42"/>
      <c r="AM8" s="42"/>
      <c r="AN8" s="42"/>
      <c r="AO8" s="42"/>
      <c r="AP8" s="42"/>
      <c r="AQ8" s="42"/>
      <c r="AR8" s="47"/>
      <c r="AS8" s="32"/>
      <c r="AT8" s="38"/>
    </row>
    <row r="9" spans="1:46" x14ac:dyDescent="0.25">
      <c r="A9" s="31"/>
      <c r="B9" s="32"/>
      <c r="C9" s="32"/>
      <c r="D9" s="39"/>
      <c r="E9" s="39"/>
      <c r="F9" s="39"/>
      <c r="G9" s="39"/>
      <c r="H9" s="39"/>
      <c r="I9" s="39"/>
      <c r="J9" s="39"/>
      <c r="K9" s="39"/>
      <c r="L9" s="36" t="str">
        <f>IF(S9="","",IF(VLOOKUP(T9,NP,12,FALSE)=0,CONCATENATE(VLOOKUP(T9,NP,5,FALSE),"  ",VLOOKUP(T9,NP,6,FALSE)),IF(VLOOKUP(T9,NP,22,FALSE)=0,CONCATENATE(VLOOKUP(T9,NP,15,FALSE),"  ",VLOOKUP(T9,NP,16,FALSE)),"")))</f>
        <v>ABGRALL  Johan</v>
      </c>
      <c r="M9" s="36"/>
      <c r="N9" s="37"/>
      <c r="O9" s="36"/>
      <c r="P9" s="36"/>
      <c r="Q9" s="37"/>
      <c r="R9" s="36"/>
      <c r="S9" s="48">
        <f>IF(AND(VLOOKUP(T9,NP,12,FALSE)=0,VLOOKUP(T9,NP,22,FALSE)=0),"",IF(VLOOKUP(T9,NP,12,FALSE)=0,VLOOKUP(T9,NP,4,FALSE),IF(VLOOKUP(T9,NP,22,FALSE)=0,VLOOKUP(T9,NP,14,FALSE),"")))</f>
        <v>2</v>
      </c>
      <c r="T9" s="87">
        <v>1</v>
      </c>
      <c r="U9" s="49" t="s">
        <v>34</v>
      </c>
      <c r="V9" s="49"/>
      <c r="W9" s="50" t="str">
        <f>IF(VLOOKUP(T9,NP,32,FALSE)="","",IF(VLOOKUP(T9,NP,32,FALSE)=0,"",VLOOKUP(T9,NP,32,FALSE)))</f>
        <v/>
      </c>
      <c r="X9" s="51" t="str">
        <f>IF(VLOOKUP(T9,NP,33,FALSE)="","",IF(VLOOKUP(T9,NP,34,FALSE)=2,"",VLOOKUP(T9,NP,34,FALSE)))</f>
        <v/>
      </c>
      <c r="Y9" s="51"/>
      <c r="Z9" s="52" t="str">
        <f>IF(VLOOKUP(T9,NP,33,FALSE)="","",IF(VLOOKUP(T9,NP,33,FALSE)=0,"",VLOOKUP(T9,NP,33,FALSE)))</f>
        <v xml:space="preserve"> </v>
      </c>
      <c r="AA9" s="53"/>
      <c r="AB9" s="54">
        <f>IF(VLOOKUP(AB12,NP,4,FALSE)=0,"",VLOOKUP(AB12,NP,4,FALSE))</f>
        <v>1</v>
      </c>
      <c r="AC9" s="36" t="str">
        <f>IF(AB9="","",CONCATENATE(VLOOKUP(AB12,NP,5,FALSE),"  ",VLOOKUP(AB12,NP,6,FALSE)))</f>
        <v>ROYER  Patrick</v>
      </c>
      <c r="AD9" s="36"/>
      <c r="AE9" s="37"/>
      <c r="AF9" s="36"/>
      <c r="AG9" s="36"/>
      <c r="AH9" s="37"/>
      <c r="AI9" s="36"/>
      <c r="AJ9" s="46"/>
      <c r="AK9" s="42"/>
      <c r="AL9" s="42"/>
      <c r="AM9" s="42"/>
      <c r="AN9" s="42"/>
      <c r="AO9" s="42"/>
      <c r="AP9" s="42"/>
      <c r="AQ9" s="42"/>
      <c r="AR9" s="47"/>
      <c r="AS9" s="32"/>
      <c r="AT9" s="38"/>
    </row>
    <row r="10" spans="1:46" x14ac:dyDescent="0.25">
      <c r="A10" s="31"/>
      <c r="B10" s="32"/>
      <c r="C10" s="32"/>
      <c r="D10" s="39"/>
      <c r="E10" s="39"/>
      <c r="F10" s="39"/>
      <c r="G10" s="39"/>
      <c r="H10" s="39"/>
      <c r="I10" s="39"/>
      <c r="J10" s="39"/>
      <c r="K10" s="41"/>
      <c r="L10" s="55" t="str">
        <f>IF(S9="","",IF(VLOOKUP(T9,NP,12,FALSE)=0,CONCATENATE(VLOOKUP(T9,NP,8,FALSE)," pts - ",VLOOKUP(T9,NP,11,FALSE)),IF(VLOOKUP(T9,NP,22,FALSE)=0,CONCATENATE(VLOOKUP(T9,NP,18,FALSE)," pts - ",VLOOKUP(T9,NP,21,FALSE)),"")))</f>
        <v>568 pts - BAYEUX TT</v>
      </c>
      <c r="M10" s="55"/>
      <c r="N10" s="56"/>
      <c r="O10" s="55"/>
      <c r="P10" s="55"/>
      <c r="Q10" s="56"/>
      <c r="R10" s="55"/>
      <c r="S10" s="57"/>
      <c r="T10" s="88"/>
      <c r="U10" s="2"/>
      <c r="V10" s="2"/>
      <c r="W10" s="11"/>
      <c r="X10" s="2"/>
      <c r="Y10" s="2"/>
      <c r="Z10" s="11"/>
      <c r="AA10" s="34"/>
      <c r="AB10" s="58"/>
      <c r="AC10" s="59" t="str">
        <f>IF(AB9="","",CONCATENATE(VLOOKUP(AB12,NP,8,FALSE)," pts - ",VLOOKUP(AB12,NP,11,FALSE)))</f>
        <v>831 pts - BAYEUX TT</v>
      </c>
      <c r="AD10" s="59"/>
      <c r="AE10" s="60"/>
      <c r="AF10" s="59"/>
      <c r="AG10" s="59"/>
      <c r="AH10" s="60"/>
      <c r="AI10" s="59"/>
      <c r="AJ10" s="61"/>
      <c r="AK10" s="42"/>
      <c r="AL10" s="42"/>
      <c r="AM10" s="42"/>
      <c r="AN10" s="42"/>
      <c r="AO10" s="42"/>
      <c r="AP10" s="42"/>
      <c r="AQ10" s="42"/>
      <c r="AR10" s="47"/>
      <c r="AS10" s="32"/>
      <c r="AT10" s="38"/>
    </row>
    <row r="11" spans="1:46" x14ac:dyDescent="0.25">
      <c r="A11" s="31"/>
      <c r="B11" s="32"/>
      <c r="C11" s="32"/>
      <c r="D11" s="39"/>
      <c r="E11" s="39"/>
      <c r="F11" s="39"/>
      <c r="G11" s="39"/>
      <c r="H11" s="39"/>
      <c r="I11" s="39"/>
      <c r="J11" s="39"/>
      <c r="K11" s="41"/>
      <c r="L11" s="39"/>
      <c r="M11" s="39"/>
      <c r="N11" s="40"/>
      <c r="O11" s="39"/>
      <c r="P11" s="39"/>
      <c r="Q11" s="40"/>
      <c r="R11" s="39"/>
      <c r="S11" s="92">
        <v>2</v>
      </c>
      <c r="T11" s="35">
        <f>IF(VLOOKUP(T9,NP,14,FALSE)=0,"",VLOOKUP(T9,NP,14,FALSE))</f>
        <v>2</v>
      </c>
      <c r="U11" s="36" t="str">
        <f>IF(T11="","",CONCATENATE(VLOOKUP(T9,NP,15,FALSE),"  ",VLOOKUP(T9,NP,16,FALSE)))</f>
        <v>ABGRALL  Johan</v>
      </c>
      <c r="V11" s="3"/>
      <c r="W11" s="12"/>
      <c r="X11" s="3"/>
      <c r="Y11" s="3"/>
      <c r="Z11" s="12"/>
      <c r="AA11" s="63"/>
      <c r="AB11" s="61"/>
      <c r="AC11" s="59" t="str">
        <f>IF(AB9="","",CONCATENATE(IF(VLOOKUP(T9,NP,23,FALSE)="","",IF(VLOOKUP(T9,NP,12,FALSE)=1,VLOOKUP(T9,NP,23,FALSE),-VLOOKUP(T9,NP,23,FALSE))),IF(VLOOKUP(T9,NP,24,FALSE)="","",CONCATENATE(" / ",IF(VLOOKUP(T9,NP,12,FALSE)=1,VLOOKUP(T9,NP,24,FALSE),-VLOOKUP(T9,NP,24,FALSE)))),IF(VLOOKUP(T9,NP,25,FALSE)="","",CONCATENATE(" / ",IF(VLOOKUP(T9,NP,12,FALSE)=1,VLOOKUP(T9,NP,25,FALSE),-VLOOKUP(T9,NP,25,FALSE)))),IF(VLOOKUP(T9,NP,26,FALSE)="","",CONCATENATE(" / ",IF(VLOOKUP(T9,NP,12,FALSE)=1,VLOOKUP(T9,NP,26,FALSE),-VLOOKUP(T9,NP,26,FALSE)))),IF(VLOOKUP(T9,NP,27,FALSE)="","",CONCATENATE(" / ",IF(VLOOKUP(T9,NP,12,FALSE)=1,VLOOKUP(T9,NP,27,FALSE),-VLOOKUP(T9,NP,27,FALSE)))),IF(VLOOKUP(T9,NP,28)="","",CONCATENATE(" / ",IF(VLOOKUP(T9,NP,12)=1,VLOOKUP(T9,NP,28),-VLOOKUP(T9,NP,28)))),IF(VLOOKUP(T9,NP,29)="","",CONCATENATE(" / ",IF(VLOOKUP(T9,NP,12)=1,VLOOKUP(T9,NP,29),-VLOOKUP(T9,NP,29))))))</f>
        <v/>
      </c>
      <c r="AD11" s="59"/>
      <c r="AE11" s="60"/>
      <c r="AF11" s="59"/>
      <c r="AG11" s="59"/>
      <c r="AH11" s="60"/>
      <c r="AI11" s="59"/>
      <c r="AJ11" s="61"/>
      <c r="AK11" s="42"/>
      <c r="AL11" s="42"/>
      <c r="AM11" s="42"/>
      <c r="AN11" s="42"/>
      <c r="AO11" s="42"/>
      <c r="AP11" s="42"/>
      <c r="AQ11" s="42"/>
      <c r="AR11" s="47"/>
      <c r="AS11" s="32"/>
      <c r="AT11" s="38"/>
    </row>
    <row r="12" spans="1:46" x14ac:dyDescent="0.25">
      <c r="A12" s="31"/>
      <c r="B12" s="64" t="s">
        <v>37</v>
      </c>
      <c r="C12" s="32"/>
      <c r="D12" s="36" t="str">
        <f>IF(K12="","",IF(VLOOKUP(S12,NP,12,FALSE)=1,CONCATENATE(VLOOKUP(S12,NP,5,FALSE),"  ",VLOOKUP(S12,NP,6,FALSE)),IF(VLOOKUP(S12,NP,22,FALSE)=1,CONCATENATE(VLOOKUP(S12,NP,15,FALSE),"  ",VLOOKUP(S12,NP,16,FALSE)),"")))</f>
        <v>TESNIERE  Fabrice</v>
      </c>
      <c r="E12" s="36"/>
      <c r="F12" s="36"/>
      <c r="G12" s="36"/>
      <c r="H12" s="36"/>
      <c r="I12" s="36"/>
      <c r="J12" s="36"/>
      <c r="K12" s="48">
        <f>IF(VLOOKUP(S12,NP,12,FALSE)=1,VLOOKUP(S12,NP,4,FALSE),IF(VLOOKUP(S12,NP,22,FALSE)=1,VLOOKUP(S12,NP,14,FALSE),""))</f>
        <v>3</v>
      </c>
      <c r="L12" s="49" t="s">
        <v>34</v>
      </c>
      <c r="M12" s="49"/>
      <c r="N12" s="50" t="str">
        <f>IF(VLOOKUP(S12,NP,32,FALSE)="","",IF(VLOOKUP(S12,NP,32,FALSE)=0,"",VLOOKUP(S12,NP,32,FALSE)))</f>
        <v/>
      </c>
      <c r="O12" s="51" t="str">
        <f>IF(VLOOKUP(S12,NP,33,FALSE)="","",IF(VLOOKUP(S12,NP,34,FALSE)=2,"",VLOOKUP(S12,NP,34,FALSE)))</f>
        <v/>
      </c>
      <c r="P12" s="51"/>
      <c r="Q12" s="52" t="str">
        <f>IF(VLOOKUP(S12,NP,33,FALSE)="","",IF(VLOOKUP(S12,NP,33,FALSE)=0,"",VLOOKUP(S12,NP,33,FALSE)))</f>
        <v xml:space="preserve"> </v>
      </c>
      <c r="R12" s="53"/>
      <c r="S12" s="65">
        <v>4</v>
      </c>
      <c r="T12" s="86">
        <f>IF(OR(T11="",VLOOKUP(T9,NP,20,FALSE)=0),"",IF(LEN(VLOOKUP(T9,NP,20,FALSE))=7,VLOOKUP(T9,NP,20,FALSE),VLOOKUP(T9,NP,20,FALSE)))</f>
        <v>9140014</v>
      </c>
      <c r="U12" s="43" t="str">
        <f>IF(T11="","",CONCATENATE(VLOOKUP(T9,NP,18,FALSE)," pts - ",VLOOKUP(T9,NP,21,FALSE)))</f>
        <v>568 pts - BAYEUX TT</v>
      </c>
      <c r="V12" s="43"/>
      <c r="W12" s="18"/>
      <c r="X12" s="43"/>
      <c r="Y12" s="43"/>
      <c r="Z12" s="18"/>
      <c r="AA12" s="43"/>
      <c r="AB12" s="66">
        <v>3</v>
      </c>
      <c r="AC12" s="49" t="s">
        <v>34</v>
      </c>
      <c r="AD12" s="49"/>
      <c r="AE12" s="50" t="str">
        <f>IF(VLOOKUP(AB12,NP,32,FALSE)="","",IF(VLOOKUP(AB12,NP,32,FALSE)=0,"",VLOOKUP(AB12,NP,32,FALSE)))</f>
        <v/>
      </c>
      <c r="AF12" s="51" t="str">
        <f>IF(VLOOKUP(AB12,NP,33,FALSE)="","",IF(VLOOKUP(AB12,NP,34,FALSE)=2,"",VLOOKUP(AB12,NP,34,FALSE)))</f>
        <v/>
      </c>
      <c r="AG12" s="51"/>
      <c r="AH12" s="52" t="str">
        <f>IF(VLOOKUP(AB12,NP,33,FALSE)="","",IF(VLOOKUP(AB12,NP,33,FALSE)=0,"",VLOOKUP(AB12,NP,33,FALSE)))</f>
        <v xml:space="preserve"> </v>
      </c>
      <c r="AI12" s="53"/>
      <c r="AJ12" s="54">
        <f>IF(VLOOKUP(AB12,NP,12,FALSE)=1,VLOOKUP(AB12,NP,4,FALSE),IF(VLOOKUP(AB12,NP,22,FALSE)=1,VLOOKUP(AB12,NP,14,FALSE),""))</f>
        <v>1</v>
      </c>
      <c r="AK12" s="36" t="str">
        <f>IF(AJ12="","",IF(VLOOKUP(AB12,NP,12,FALSE)=1,CONCATENATE(VLOOKUP(AB12,NP,5,FALSE),"  ",VLOOKUP(AB12,NP,6,FALSE)),IF(VLOOKUP(AB12,NP,22,FALSE)=1,CONCATENATE(VLOOKUP(AB12,NP,15,FALSE),"  ",VLOOKUP(AB12,NP,16,FALSE)),"")))</f>
        <v>ROYER  Patrick</v>
      </c>
      <c r="AL12" s="36"/>
      <c r="AM12" s="36"/>
      <c r="AN12" s="36"/>
      <c r="AO12" s="36"/>
      <c r="AP12" s="36"/>
      <c r="AQ12" s="36"/>
      <c r="AR12" s="64" t="s">
        <v>35</v>
      </c>
      <c r="AS12" s="32"/>
      <c r="AT12" s="38"/>
    </row>
    <row r="13" spans="1:46" x14ac:dyDescent="0.35">
      <c r="A13" s="31"/>
      <c r="B13" s="32"/>
      <c r="C13" s="32"/>
      <c r="D13" s="43" t="str">
        <f>IF(K12="","",IF(VLOOKUP(S12,NP,12,FALSE)=1,CONCATENATE(VLOOKUP(S12,NP,8,FALSE)," pts - ",VLOOKUP(S12,NP,11,FALSE)),IF(VLOOKUP(S12,NP,22,FALSE)=1,CONCATENATE(VLOOKUP(S12,NP,18,FALSE)," pts - ",VLOOKUP(S12,NP,21,FALSE)),"")))</f>
        <v>607 pts - BAYEUX TT</v>
      </c>
      <c r="E13" s="43"/>
      <c r="F13" s="43"/>
      <c r="G13" s="43"/>
      <c r="H13" s="43"/>
      <c r="I13" s="43"/>
      <c r="J13" s="43"/>
      <c r="K13" s="41"/>
      <c r="L13" s="32"/>
      <c r="M13" s="32"/>
      <c r="N13" s="33"/>
      <c r="O13" s="32"/>
      <c r="P13" s="32"/>
      <c r="Q13" s="33"/>
      <c r="R13" s="32"/>
      <c r="S13" s="93">
        <v>3</v>
      </c>
      <c r="T13" s="35">
        <f>IF(VLOOKUP(T15,NP,4,FALSE)=0,"",VLOOKUP(T15,NP,4,FALSE))</f>
        <v>3</v>
      </c>
      <c r="U13" s="36" t="str">
        <f>IF(T13="","",CONCATENATE(VLOOKUP(T15,NP,5,FALSE),"  ",VLOOKUP(T15,NP,6,FALSE)))</f>
        <v>TESNIERE  Fabrice</v>
      </c>
      <c r="V13" s="36"/>
      <c r="W13" s="37"/>
      <c r="X13" s="36"/>
      <c r="Y13" s="36"/>
      <c r="Z13" s="37"/>
      <c r="AA13" s="36"/>
      <c r="AB13" s="46"/>
      <c r="AC13" s="42"/>
      <c r="AD13" s="42"/>
      <c r="AE13" s="67"/>
      <c r="AF13" s="42"/>
      <c r="AG13" s="42"/>
      <c r="AH13" s="67"/>
      <c r="AI13" s="42"/>
      <c r="AJ13" s="58"/>
      <c r="AK13" s="59" t="str">
        <f>IF(AJ12="","",IF(VLOOKUP(AB12,NP,12,FALSE)=1,CONCATENATE(VLOOKUP(AB12,NP,8,FALSE)," pts - ",VLOOKUP(AB12,NP,11,FALSE)),IF(VLOOKUP(AB12,NP,22,FALSE)=1,CONCATENATE(VLOOKUP(AB12,NP,18,FALSE)," pts - ",VLOOKUP(AB12,NP,21,FALSE)),"")))</f>
        <v>831 pts - BAYEUX TT</v>
      </c>
      <c r="AL13" s="59"/>
      <c r="AM13" s="59"/>
      <c r="AN13" s="59"/>
      <c r="AO13" s="59"/>
      <c r="AP13" s="59"/>
      <c r="AQ13" s="59"/>
      <c r="AR13" s="47"/>
      <c r="AS13" s="32"/>
      <c r="AT13" s="38"/>
    </row>
    <row r="14" spans="1:46" x14ac:dyDescent="0.35">
      <c r="A14" s="31"/>
      <c r="B14" s="32"/>
      <c r="C14" s="32"/>
      <c r="D14" s="43" t="str">
        <f>IF(K12="","",CONCATENATE(IF(VLOOKUP(S12,NP,23,FALSE)="","",IF(VLOOKUP(S12,NP,12,FALSE)=1,VLOOKUP(S12,NP,23,FALSE),-VLOOKUP(S12,NP,23,FALSE))),IF(VLOOKUP(S12,NP,24,FALSE)="","",CONCATENATE(" / ",IF(VLOOKUP(S12,NP,12,FALSE)=1,VLOOKUP(S12,NP,24,FALSE),-VLOOKUP(S12,NP,24,FALSE)))),IF(VLOOKUP(S12,NP,25,FALSE)="","",CONCATENATE(" / ",IF(VLOOKUP(S12,NP,12,FALSE)=1,VLOOKUP(S12,NP,25,FALSE),-VLOOKUP(S12,NP,25,FALSE)))),IF(VLOOKUP(S12,NP,26,FALSE)="","",CONCATENATE(" / ",IF(VLOOKUP(S12,NP,12,FALSE)=1,VLOOKUP(S12,NP,26,FALSE),-VLOOKUP(S12,NP,26,FALSE)))),IF(VLOOKUP(S12,NP,27,FALSE)="","",CONCATENATE(" / ",IF(VLOOKUP(S12,NP,12,FALSE)=1,VLOOKUP(S12,NP,27,FALSE),-VLOOKUP(S12,NP,27,FALSE)))),IF(VLOOKUP(S12,NP,28)="","",CONCATENATE(" / ",IF(VLOOKUP(S12,NP,12)=1,VLOOKUP(S12,NP,28),-VLOOKUP(S12,NP,28)))),IF(VLOOKUP(S12,NP,29)="","",CONCATENATE(" / ",IF(VLOOKUP(S12,NP,12)=1,VLOOKUP(S12,NP,29),-VLOOKUP(S12,NP,29))))))</f>
        <v/>
      </c>
      <c r="E14" s="43"/>
      <c r="F14" s="43"/>
      <c r="G14" s="43"/>
      <c r="H14" s="43"/>
      <c r="I14" s="43"/>
      <c r="J14" s="43"/>
      <c r="K14" s="41"/>
      <c r="L14" s="32"/>
      <c r="M14" s="32"/>
      <c r="N14" s="33"/>
      <c r="O14" s="32"/>
      <c r="P14" s="32"/>
      <c r="Q14" s="33"/>
      <c r="R14" s="32"/>
      <c r="S14" s="62"/>
      <c r="T14" s="86">
        <f>IF(OR(T13="",VLOOKUP(T15,NP,10,FALSE)=0),"",IF(LEN(VLOOKUP(T15,NP,10,FALSE))=7,VLOOKUP(T15,NP,10,FALSE),VLOOKUP(T15,NP,10,FALSE)))</f>
        <v>9140014</v>
      </c>
      <c r="U14" s="43" t="str">
        <f>IF(T13="","",CONCATENATE(VLOOKUP(T15,NP,8,FALSE)," pts - ",VLOOKUP(T15,NP,11,FALSE)))</f>
        <v>607 pts - BAYEUX TT</v>
      </c>
      <c r="V14" s="43"/>
      <c r="W14" s="18"/>
      <c r="X14" s="43"/>
      <c r="Y14" s="43"/>
      <c r="Z14" s="18"/>
      <c r="AA14" s="43"/>
      <c r="AB14" s="4"/>
      <c r="AC14" s="2"/>
      <c r="AD14" s="5"/>
      <c r="AE14" s="13"/>
      <c r="AF14" s="5"/>
      <c r="AG14" s="5"/>
      <c r="AH14" s="13"/>
      <c r="AI14" s="45"/>
      <c r="AJ14" s="61"/>
      <c r="AK14" s="59" t="str">
        <f>IF(AJ12="","",CONCATENATE(IF(VLOOKUP(AB12,NP,23,FALSE)="","",IF(VLOOKUP(AB12,NP,12,FALSE)=1,VLOOKUP(AB12,NP,23,FALSE),-VLOOKUP(AB12,NP,23,FALSE))),IF(VLOOKUP(AB12,NP,24,FALSE)="","",CONCATENATE(" / ",IF(VLOOKUP(AB12,NP,12,FALSE)=1,VLOOKUP(AB12,NP,24,FALSE),-VLOOKUP(AB12,NP,24,FALSE)))),IF(VLOOKUP(AB12,NP,25,FALSE)="","",CONCATENATE(" / ",IF(VLOOKUP(AB12,NP,12,FALSE)=1,VLOOKUP(AB12,NP,25,FALSE),-VLOOKUP(AB12,NP,25,FALSE)))),IF(VLOOKUP(AB12,NP,26,FALSE)="","",CONCATENATE(" / ",IF(VLOOKUP(AB12,NP,12,FALSE)=1,VLOOKUP(AB12,NP,26,FALSE),-VLOOKUP(AB12,NP,26,FALSE)))),IF(VLOOKUP(AB12,NP,27,FALSE)="","",CONCATENATE(" / ",IF(VLOOKUP(AB12,NP,12,FALSE)=1,VLOOKUP(AB12,NP,27,FALSE),-VLOOKUP(AB12,NP,27,FALSE)))),IF(VLOOKUP(AB12,NP,28)="","",CONCATENATE(" / ",IF(VLOOKUP(AB12,NP,12)=1,VLOOKUP(AB12,NP,28),-VLOOKUP(AB12,NP,28)))),IF(VLOOKUP(AB12,NP,29)="","",CONCATENATE(" / ",IF(VLOOKUP(AB12,NP,12)=1,VLOOKUP(AB12,NP,29),-VLOOKUP(AB12,NP,29))))))</f>
        <v/>
      </c>
      <c r="AL14" s="59"/>
      <c r="AM14" s="59"/>
      <c r="AN14" s="59"/>
      <c r="AO14" s="59"/>
      <c r="AP14" s="59"/>
      <c r="AQ14" s="59"/>
      <c r="AR14" s="47"/>
      <c r="AS14" s="32"/>
      <c r="AT14" s="38"/>
    </row>
    <row r="15" spans="1:46" x14ac:dyDescent="0.25">
      <c r="A15" s="31"/>
      <c r="B15" s="32"/>
      <c r="C15" s="32"/>
      <c r="D15" s="39"/>
      <c r="E15" s="39"/>
      <c r="F15" s="39"/>
      <c r="G15" s="39"/>
      <c r="H15" s="39"/>
      <c r="I15" s="39"/>
      <c r="J15" s="39"/>
      <c r="K15" s="41"/>
      <c r="L15" s="36" t="str">
        <f>IF(S15="","",IF(VLOOKUP(T15,NP,12,FALSE)=0,CONCATENATE(VLOOKUP(T15,NP,5,FALSE),"  ",VLOOKUP(T15,NP,6,FALSE)),IF(VLOOKUP(T15,NP,22,FALSE)=0,CONCATENATE(VLOOKUP(T15,NP,15,FALSE),"  ",VLOOKUP(T15,NP,16,FALSE)),"")))</f>
        <v>TESNIERE  Fabrice</v>
      </c>
      <c r="M15" s="36"/>
      <c r="N15" s="37"/>
      <c r="O15" s="36"/>
      <c r="P15" s="36"/>
      <c r="Q15" s="37"/>
      <c r="R15" s="36"/>
      <c r="S15" s="48">
        <f>IF(AND(VLOOKUP(T15,NP,12,FALSE)=0,VLOOKUP(T15,NP,22,FALSE)=0),"",IF(VLOOKUP(T15,NP,12,FALSE)=0,VLOOKUP(T15,NP,4,FALSE),IF(VLOOKUP(T15,NP,22,FALSE)=0,VLOOKUP(T15,NP,14,FALSE),"")))</f>
        <v>3</v>
      </c>
      <c r="T15" s="87">
        <v>2</v>
      </c>
      <c r="U15" s="49" t="s">
        <v>34</v>
      </c>
      <c r="V15" s="49"/>
      <c r="W15" s="50" t="str">
        <f>IF(VLOOKUP(T15,NP,32,FALSE)="","",IF(VLOOKUP(T15,NP,32,FALSE)=0,"",VLOOKUP(T15,NP,32,FALSE)))</f>
        <v/>
      </c>
      <c r="X15" s="51" t="str">
        <f>IF(VLOOKUP(T15,NP,33,FALSE)="","",IF(VLOOKUP(T15,NP,34,FALSE)=2,"",VLOOKUP(T15,NP,34,FALSE)))</f>
        <v/>
      </c>
      <c r="Y15" s="51"/>
      <c r="Z15" s="52" t="str">
        <f>IF(VLOOKUP(T15,NP,33,FALSE)="","",IF(VLOOKUP(T15,NP,33,FALSE)=0,"",VLOOKUP(T15,NP,33,FALSE)))</f>
        <v xml:space="preserve"> </v>
      </c>
      <c r="AA15" s="53"/>
      <c r="AB15" s="54">
        <f>IF(VLOOKUP(AB12,NP,14,FALSE)=0,"",VLOOKUP(AB12,NP,14,FALSE))</f>
        <v>4</v>
      </c>
      <c r="AC15" s="36" t="str">
        <f>IF(AB15="","",CONCATENATE(VLOOKUP(AB12,NP,15,FALSE),"  ",VLOOKUP(AB12,NP,16,FALSE)))</f>
        <v>SALAIN  Jean marc</v>
      </c>
      <c r="AD15" s="36"/>
      <c r="AE15" s="37"/>
      <c r="AF15" s="36"/>
      <c r="AG15" s="36"/>
      <c r="AH15" s="37"/>
      <c r="AI15" s="36"/>
      <c r="AJ15" s="61"/>
      <c r="AK15" s="42"/>
      <c r="AL15" s="42"/>
      <c r="AM15" s="42"/>
      <c r="AN15" s="42"/>
      <c r="AO15" s="42"/>
      <c r="AP15" s="42"/>
      <c r="AQ15" s="42"/>
      <c r="AR15" s="47"/>
      <c r="AS15" s="32"/>
      <c r="AT15" s="38"/>
    </row>
    <row r="16" spans="1:46" x14ac:dyDescent="0.25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55" t="str">
        <f>IF(S15="","",IF(VLOOKUP(T15,NP,12,FALSE)=0,CONCATENATE(VLOOKUP(T15,NP,8,FALSE)," pts - ",VLOOKUP(T15,NP,11,FALSE)),IF(VLOOKUP(T15,NP,22,FALSE)=0,CONCATENATE(VLOOKUP(T15,NP,18,FALSE)," pts - ",VLOOKUP(T15,NP,21,FALSE)),"")))</f>
        <v>607 pts - BAYEUX TT</v>
      </c>
      <c r="M16" s="55"/>
      <c r="N16" s="56"/>
      <c r="O16" s="55"/>
      <c r="P16" s="55"/>
      <c r="Q16" s="56"/>
      <c r="R16" s="55"/>
      <c r="S16" s="57"/>
      <c r="T16" s="88"/>
      <c r="U16" s="2"/>
      <c r="V16" s="2"/>
      <c r="W16" s="11"/>
      <c r="X16" s="2"/>
      <c r="Y16" s="2"/>
      <c r="Z16" s="11"/>
      <c r="AA16" s="34"/>
      <c r="AB16" s="68"/>
      <c r="AC16" s="69" t="str">
        <f>IF(AB15="","",CONCATENATE(VLOOKUP(AB12,NP,18,FALSE)," pts - ",VLOOKUP(AB12,NP,21,FALSE)))</f>
        <v>653 pts - BAYEUX TT</v>
      </c>
      <c r="AD16" s="69"/>
      <c r="AE16" s="70"/>
      <c r="AF16" s="69"/>
      <c r="AG16" s="69"/>
      <c r="AH16" s="70"/>
      <c r="AI16" s="69"/>
      <c r="AJ16" s="46"/>
      <c r="AK16" s="42"/>
      <c r="AL16" s="42"/>
      <c r="AM16" s="42"/>
      <c r="AN16" s="42"/>
      <c r="AO16" s="42"/>
      <c r="AP16" s="42"/>
      <c r="AQ16" s="71"/>
      <c r="AR16" s="47"/>
      <c r="AS16" s="32"/>
      <c r="AT16" s="38"/>
    </row>
    <row r="17" spans="1:46" x14ac:dyDescent="0.35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2"/>
      <c r="P17" s="32"/>
      <c r="Q17" s="33"/>
      <c r="R17" s="72"/>
      <c r="S17" s="91">
        <v>4</v>
      </c>
      <c r="T17" s="35">
        <f>IF(VLOOKUP(T15,NP,14,FALSE)=0,"",VLOOKUP(T15,NP,14,FALSE))</f>
        <v>4</v>
      </c>
      <c r="U17" s="36" t="str">
        <f>IF(T17="","",CONCATENATE(VLOOKUP(T15,NP,15,FALSE),"  ",VLOOKUP(T15,NP,16,FALSE)))</f>
        <v>SALAIN  Jean marc</v>
      </c>
      <c r="V17" s="3"/>
      <c r="W17" s="12"/>
      <c r="X17" s="3"/>
      <c r="Y17" s="3"/>
      <c r="Z17" s="12"/>
      <c r="AA17" s="63"/>
      <c r="AB17" s="61"/>
      <c r="AC17" s="73" t="str">
        <f>IF(AB15="","",CONCATENATE(IF(VLOOKUP(T15,NP,23,FALSE)="","",IF(VLOOKUP(T15,NP,12,FALSE)=1,VLOOKUP(T15,NP,23,FALSE),-VLOOKUP(T15,NP,23,FALSE))),IF(VLOOKUP(T15,NP,24,FALSE)="","",CONCATENATE(" / ",IF(VLOOKUP(T15,NP,12,FALSE)=1,VLOOKUP(T15,NP,24,FALSE),-VLOOKUP(T15,NP,24,FALSE)))),IF(VLOOKUP(T15,NP,25,FALSE)="","",CONCATENATE(" / ",IF(VLOOKUP(T15,NP,12,FALSE)=1,VLOOKUP(T15,NP,25,FALSE),-VLOOKUP(T15,NP,25,FALSE)))),IF(VLOOKUP(T15,NP,26,FALSE)="","",CONCATENATE(" / ",IF(VLOOKUP(T15,NP,12,FALSE)=1,VLOOKUP(T15,NP,26,FALSE),-VLOOKUP(T15,NP,26,FALSE)))),IF(VLOOKUP(T15,NP,27,FALSE)="","",CONCATENATE(" / ",IF(VLOOKUP(T15,NP,12,FALSE)=1,VLOOKUP(T15,NP,27,FALSE),-VLOOKUP(T15,NP,27,FALSE)))),IF(VLOOKUP(T15,NP,28)="","",CONCATENATE(" / ",IF(VLOOKUP(T15,NP,12)=1,VLOOKUP(T15,NP,28),-VLOOKUP(T15,NP,28)))),IF(VLOOKUP(T15,NP,29)="","",CONCATENATE(" / ",IF(VLOOKUP(T15,NP,12)=1,VLOOKUP(T15,NP,29),-VLOOKUP(T15,NP,29))))))</f>
        <v/>
      </c>
      <c r="AD17" s="59"/>
      <c r="AE17" s="60"/>
      <c r="AF17" s="59"/>
      <c r="AG17" s="59"/>
      <c r="AH17" s="60"/>
      <c r="AI17" s="59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8"/>
    </row>
    <row r="18" spans="1:46" x14ac:dyDescent="0.35">
      <c r="A18" s="31"/>
      <c r="B18" s="64" t="s">
        <v>38</v>
      </c>
      <c r="C18" s="32"/>
      <c r="D18" s="36" t="str">
        <f>IF(K18="","",IF(VLOOKUP(S12,NP,12,FALSE)=0,CONCATENATE(VLOOKUP(S12,NP,5,FALSE),"  ",VLOOKUP(S12,NP,6,FALSE)),IF(VLOOKUP(S12,NP,22,FALSE)=0,CONCATENATE(VLOOKUP(S12,NP,15,FALSE),"  ",VLOOKUP(S12,NP,16,FALSE)),"")))</f>
        <v>ABGRALL  Johan</v>
      </c>
      <c r="E18" s="36"/>
      <c r="F18" s="36"/>
      <c r="G18" s="36"/>
      <c r="H18" s="36"/>
      <c r="I18" s="36"/>
      <c r="J18" s="36"/>
      <c r="K18" s="35">
        <f>IF(AND(VLOOKUP(S12,NP,12,FALSE)=0,VLOOKUP(S12,NP,22,FALSE)=0),"",IF(VLOOKUP(S12,NP,12,FALSE)=0,VLOOKUP(S12,NP,4,FALSE),IF(VLOOKUP(S12,NP,22,FALSE)=0,VLOOKUP(S12,NP,14,FALSE),"")))</f>
        <v>2</v>
      </c>
      <c r="L18" s="74"/>
      <c r="M18" s="74"/>
      <c r="N18" s="75"/>
      <c r="O18" s="74"/>
      <c r="P18" s="74"/>
      <c r="Q18" s="75"/>
      <c r="R18" s="76"/>
      <c r="S18" s="32"/>
      <c r="T18" s="86">
        <f>IF(OR(T17="",VLOOKUP(T15,NP,20,FALSE)=0),"",IF(LEN(VLOOKUP(T15,NP,20,FALSE))=7,VLOOKUP(T15,NP,20,FALSE),VLOOKUP(T15,NP,20,FALSE)))</f>
        <v>9140014</v>
      </c>
      <c r="U18" s="43" t="str">
        <f>IF(T17="","",CONCATENATE(VLOOKUP(T15,NP,18,FALSE)," pts - ",VLOOKUP(T15,NP,21,FALSE)))</f>
        <v>653 pts - BAYEUX TT</v>
      </c>
      <c r="V18" s="43"/>
      <c r="W18" s="18"/>
      <c r="X18" s="43"/>
      <c r="Y18" s="43"/>
      <c r="Z18" s="18"/>
      <c r="AA18" s="43"/>
      <c r="AB18" s="77"/>
      <c r="AC18" s="78"/>
      <c r="AD18" s="74"/>
      <c r="AE18" s="75"/>
      <c r="AF18" s="74"/>
      <c r="AG18" s="74"/>
      <c r="AH18" s="75"/>
      <c r="AI18" s="74"/>
      <c r="AJ18" s="35">
        <f>IF(AND(VLOOKUP(AB12,NP,12,FALSE)=0,VLOOKUP(AB12,NP,22,FALSE)=0),"",IF(VLOOKUP(AB12,NP,12,FALSE)=0,VLOOKUP(AB12,NP,4,FALSE),IF(VLOOKUP(AB12,NP,22,FALSE)=0,VLOOKUP(AB12,NP,14,FALSE),"")))</f>
        <v>4</v>
      </c>
      <c r="AK18" s="36" t="str">
        <f>IF(AJ18="","",IF(VLOOKUP(AB12,NP,12,FALSE)=0,CONCATENATE(VLOOKUP(AB12,NP,5,FALSE),"  ",VLOOKUP(AB12,NP,6,FALSE)),IF(VLOOKUP(AB12,NP,22,FALSE)=0,CONCATENATE(VLOOKUP(AB12,NP,15,FALSE),"  ",VLOOKUP(AB12,NP,16,FALSE)),"")))</f>
        <v>SALAIN  Jean marc</v>
      </c>
      <c r="AL18" s="36"/>
      <c r="AM18" s="36"/>
      <c r="AN18" s="36"/>
      <c r="AO18" s="36"/>
      <c r="AP18" s="36"/>
      <c r="AQ18" s="36"/>
      <c r="AR18" s="64" t="s">
        <v>36</v>
      </c>
      <c r="AS18" s="32"/>
      <c r="AT18" s="38"/>
    </row>
    <row r="19" spans="1:46" x14ac:dyDescent="0.35">
      <c r="A19" s="31"/>
      <c r="B19" s="32"/>
      <c r="C19" s="32"/>
      <c r="D19" s="43" t="str">
        <f>IF(K18="","",IF(VLOOKUP(S12,NP,12,FALSE)=0,CONCATENATE(VLOOKUP(S12,NP,8,FALSE)," pts - ",VLOOKUP(S12,NP,11,FALSE)),IF(VLOOKUP(S12,NP,22,FALSE)=0,CONCATENATE(VLOOKUP(S12,NP,18,FALSE)," pts - ",VLOOKUP(S12,NP,21,FALSE)),"")))</f>
        <v>568 pts - BAYEUX TT</v>
      </c>
      <c r="E19" s="43"/>
      <c r="F19" s="43"/>
      <c r="G19" s="43"/>
      <c r="H19" s="43"/>
      <c r="I19" s="43"/>
      <c r="J19" s="43"/>
      <c r="K19" s="39"/>
      <c r="L19" s="32"/>
      <c r="M19" s="32"/>
      <c r="N19" s="33"/>
      <c r="O19" s="32"/>
      <c r="P19" s="32"/>
      <c r="Q19" s="33"/>
      <c r="R19" s="32"/>
      <c r="S19" s="32"/>
      <c r="T19" s="32"/>
      <c r="U19" s="32"/>
      <c r="V19" s="32"/>
      <c r="W19" s="33"/>
      <c r="X19" s="32"/>
      <c r="Y19" s="32"/>
      <c r="Z19" s="33"/>
      <c r="AA19" s="32"/>
      <c r="AB19" s="32"/>
      <c r="AC19" s="32"/>
      <c r="AD19" s="32"/>
      <c r="AE19" s="33"/>
      <c r="AF19" s="32"/>
      <c r="AG19" s="32"/>
      <c r="AH19" s="33"/>
      <c r="AI19" s="32"/>
      <c r="AJ19" s="42"/>
      <c r="AK19" s="59" t="str">
        <f>IF(AJ18="","",IF(VLOOKUP(AB12,NP,12,FALSE)=0,CONCATENATE(VLOOKUP(AB12,NP,8,FALSE)," pts - ",VLOOKUP(AB12,NP,11,FALSE)),IF(VLOOKUP(AB12,NP,22,FALSE)=0,CONCATENATE(VLOOKUP(AB12,NP,18,FALSE)," pts - ",VLOOKUP(AB12,NP,21,FALSE)),"")))</f>
        <v>653 pts - BAYEUX TT</v>
      </c>
      <c r="AL19" s="59"/>
      <c r="AM19" s="59"/>
      <c r="AN19" s="59"/>
      <c r="AO19" s="59"/>
      <c r="AP19" s="59"/>
      <c r="AQ19" s="59"/>
      <c r="AR19" s="47"/>
      <c r="AS19" s="32"/>
      <c r="AT19" s="38"/>
    </row>
    <row r="20" spans="1:46" x14ac:dyDescent="0.35">
      <c r="A20" s="79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80"/>
      <c r="P20" s="80"/>
      <c r="Q20" s="81"/>
      <c r="R20" s="80"/>
      <c r="S20" s="80"/>
      <c r="T20" s="80"/>
      <c r="U20" s="80"/>
      <c r="V20" s="80"/>
      <c r="W20" s="81"/>
      <c r="X20" s="80"/>
      <c r="Y20" s="80"/>
      <c r="Z20" s="81"/>
      <c r="AA20" s="80"/>
      <c r="AB20" s="80"/>
      <c r="AC20" s="80"/>
      <c r="AD20" s="80"/>
      <c r="AE20" s="81"/>
      <c r="AF20" s="80"/>
      <c r="AG20" s="80"/>
      <c r="AH20" s="81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2"/>
    </row>
  </sheetData>
  <sheetProtection sheet="1"/>
  <mergeCells count="1">
    <mergeCell ref="D3:M3"/>
  </mergeCells>
  <conditionalFormatting sqref="T12">
    <cfRule type="cellIs" dxfId="11" priority="1" stopIfTrue="1" operator="equal">
      <formula>""</formula>
    </cfRule>
    <cfRule type="expression" dxfId="10" priority="2" stopIfTrue="1">
      <formula>T12=T8</formula>
    </cfRule>
    <cfRule type="expression" dxfId="9" priority="3" stopIfTrue="1">
      <formula>OR(T12=T14,T12=T18)</formula>
    </cfRule>
  </conditionalFormatting>
  <conditionalFormatting sqref="T18">
    <cfRule type="cellIs" dxfId="8" priority="4" stopIfTrue="1" operator="equal">
      <formula>""</formula>
    </cfRule>
    <cfRule type="expression" dxfId="7" priority="5" stopIfTrue="1">
      <formula>T18=T14</formula>
    </cfRule>
    <cfRule type="expression" dxfId="6" priority="6" stopIfTrue="1">
      <formula>OR(T18=T8,T18=T12)</formula>
    </cfRule>
  </conditionalFormatting>
  <conditionalFormatting sqref="T14">
    <cfRule type="cellIs" dxfId="5" priority="7" stopIfTrue="1" operator="equal">
      <formula>""</formula>
    </cfRule>
    <cfRule type="expression" dxfId="4" priority="8" stopIfTrue="1">
      <formula>T14=T18</formula>
    </cfRule>
    <cfRule type="expression" dxfId="3" priority="9" stopIfTrue="1">
      <formula>OR(T14=T8,T14=T12)</formula>
    </cfRule>
  </conditionalFormatting>
  <conditionalFormatting sqref="T8">
    <cfRule type="cellIs" dxfId="2" priority="13" stopIfTrue="1" operator="equal">
      <formula>""</formula>
    </cfRule>
    <cfRule type="expression" dxfId="1" priority="14" stopIfTrue="1">
      <formula>T8=T12</formula>
    </cfRule>
    <cfRule type="expression" dxfId="0" priority="15" stopIfTrue="1">
      <formula>OR(T8=T14,T8=T18)</formula>
    </cfRule>
  </conditionalFormatting>
  <printOptions horizontalCentered="1"/>
  <pageMargins left="0.23622047244094491" right="0.23622047244094491" top="0.39370078740157483" bottom="0.51181102362204722" header="0.23622047244094491" footer="0.15748031496062992"/>
  <pageSetup paperSize="9" scale="50" orientation="landscape" horizontalDpi="0" verticalDpi="0" r:id="rId1"/>
  <headerFooter alignWithMargins="0">
    <oddFooter>&amp;L&amp;D&amp;R&amp;F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Company>FFTT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2018-11-27T15:02:07Z</cp:lastPrinted>
  <dcterms:created xsi:type="dcterms:W3CDTF">2002-10-17T15:52:33Z</dcterms:created>
  <dcterms:modified xsi:type="dcterms:W3CDTF">2024-11-14T01:22:11Z</dcterms:modified>
</cp:coreProperties>
</file>