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pos\Bin\Modèles\"/>
    </mc:Choice>
  </mc:AlternateContent>
  <xr:revisionPtr revIDLastSave="0" documentId="13_ncr:1_{3CDA14C8-92DA-4242-B9E9-FF5B711997A4}" xr6:coauthVersionLast="47" xr6:coauthVersionMax="47" xr10:uidLastSave="{00000000-0000-0000-0000-000000000000}"/>
  <bookViews>
    <workbookView xWindow="465" yWindow="15" windowWidth="28335" windowHeight="15465" activeTab="3" xr2:uid="{00000000-000D-0000-FFFF-FFFF00000000}"/>
  </bookViews>
  <sheets>
    <sheet name="Liste des parties" sheetId="1" r:id="rId1"/>
    <sheet name="Date Tournoi" sheetId="4" r:id="rId2"/>
    <sheet name="Détail liste des parties" sheetId="6" state="hidden" r:id="rId3"/>
    <sheet name="Tableau Gagnants" sheetId="3" r:id="rId4"/>
    <sheet name="Tableau Perdants" sheetId="5" r:id="rId5"/>
    <sheet name="Tableau Gagnants CF" sheetId="7" state="hidden" r:id="rId6"/>
    <sheet name="Tableau Perdants CF" sheetId="8" state="hidden" r:id="rId7"/>
    <sheet name="Tableau CF" sheetId="9" state="hidden" r:id="rId8"/>
  </sheets>
  <externalReferences>
    <externalReference r:id="rId9"/>
    <externalReference r:id="rId10"/>
    <externalReference r:id="rId11"/>
  </externalReferences>
  <definedNames>
    <definedName name="catégorie" localSheetId="7">[1]liste!#REF!</definedName>
    <definedName name="catégorie" localSheetId="3">[1]liste!#REF!</definedName>
    <definedName name="catégorie" localSheetId="5">[1]liste!#REF!</definedName>
    <definedName name="catégorie" localSheetId="4">[1]liste!#REF!</definedName>
    <definedName name="catégorie" localSheetId="6">[1]liste!#REF!</definedName>
    <definedName name="compétition" localSheetId="7">[1]liste!#REF!</definedName>
    <definedName name="compétition" localSheetId="3">[1]liste!#REF!</definedName>
    <definedName name="compétition" localSheetId="5">[1]liste!#REF!</definedName>
    <definedName name="compétition" localSheetId="4">[1]liste!#REF!</definedName>
    <definedName name="compétition" localSheetId="6">[1]liste!#REF!</definedName>
    <definedName name="date" localSheetId="7">[1]liste!#REF!</definedName>
    <definedName name="date" localSheetId="3">[1]liste!#REF!</definedName>
    <definedName name="date" localSheetId="5">[1]liste!#REF!</definedName>
    <definedName name="date" localSheetId="4">[1]liste!#REF!</definedName>
    <definedName name="date" localSheetId="6">[1]liste!#REF!</definedName>
    <definedName name="Date">'Date Tournoi'!$B$2</definedName>
    <definedName name="épreuve" localSheetId="7">[2]Engagés!$A$5</definedName>
    <definedName name="épreuve" localSheetId="3">[2]Engagés!$A$5</definedName>
    <definedName name="épreuve" localSheetId="5">[2]Engagés!$A$5</definedName>
    <definedName name="épreuve" localSheetId="4">[2]Engagés!$A$5</definedName>
    <definedName name="épreuve" localSheetId="6">[2]Engagés!$A$5</definedName>
    <definedName name="JA" localSheetId="7">[1]liste!#REF!</definedName>
    <definedName name="JA" localSheetId="3">[1]liste!#REF!</definedName>
    <definedName name="JA" localSheetId="5">[1]liste!#REF!</definedName>
    <definedName name="JA" localSheetId="4">[1]liste!#REF!</definedName>
    <definedName name="JA" localSheetId="6">[1]liste!#REF!</definedName>
    <definedName name="NP">'Liste des parties'!$1:$1048576</definedName>
    <definedName name="Num_Partie">'Liste des parties'!$1:$1048576</definedName>
    <definedName name="tableau" localSheetId="7">[2]Engagés!$A$6</definedName>
    <definedName name="tableau" localSheetId="3">[2]Engagés!$A$6</definedName>
    <definedName name="tableau" localSheetId="5">[2]Engagés!$A$6</definedName>
    <definedName name="tableau" localSheetId="4">[2]Engagés!$A$6</definedName>
    <definedName name="tableau" localSheetId="6">[2]Engagés!$A$6</definedName>
    <definedName name="tour" localSheetId="7">[3]liste!#REF!</definedName>
    <definedName name="tour" localSheetId="3">[3]liste!#REF!</definedName>
    <definedName name="tour" localSheetId="5">[3]liste!#REF!</definedName>
    <definedName name="tour" localSheetId="4">[3]liste!#REF!</definedName>
    <definedName name="tour" localSheetId="6">[3]liste!#REF!</definedName>
    <definedName name="_xlnm.Print_Area" localSheetId="7">'Tableau CF'!$A$1:$AR$105</definedName>
    <definedName name="_xlnm.Print_Area" localSheetId="3">'Tableau Gagnants'!$A$1:$AQ$54</definedName>
    <definedName name="_xlnm.Print_Area" localSheetId="5">'Tableau Gagnants CF'!$A$1:$AP$56</definedName>
    <definedName name="_xlnm.Print_Area" localSheetId="4">'Tableau Perdants'!$A$1:$AY$51</definedName>
    <definedName name="_xlnm.Print_Area" localSheetId="6">'Tableau Perdants CF'!$A$1:$AP$51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9" i="5" l="1"/>
  <c r="AQ35" i="5"/>
  <c r="AQ34" i="5"/>
  <c r="AQ33" i="5"/>
  <c r="AP33" i="5"/>
  <c r="AH29" i="3"/>
  <c r="AP48" i="5"/>
  <c r="AH43" i="3"/>
  <c r="A10" i="9"/>
  <c r="A12" i="9"/>
  <c r="A16" i="9"/>
  <c r="A18" i="9" s="1"/>
  <c r="A22" i="9" s="1"/>
  <c r="A24" i="9" s="1"/>
  <c r="A28" i="9" s="1"/>
  <c r="A30" i="9" s="1"/>
  <c r="A34" i="9" s="1"/>
  <c r="A36" i="9" s="1"/>
  <c r="A40" i="9" s="1"/>
  <c r="A42" i="9" s="1"/>
  <c r="A46" i="9" s="1"/>
  <c r="A48" i="9" s="1"/>
  <c r="A52" i="9" s="1"/>
  <c r="AR104" i="9"/>
  <c r="AS104" i="9" s="1"/>
  <c r="AB104" i="9"/>
  <c r="AC104" i="9" s="1"/>
  <c r="L104" i="9"/>
  <c r="M105" i="9" s="1"/>
  <c r="T101" i="9"/>
  <c r="U102" i="9"/>
  <c r="R101" i="9"/>
  <c r="P101" i="9"/>
  <c r="O101" i="9"/>
  <c r="AJ100" i="9"/>
  <c r="AH100" i="9"/>
  <c r="AF100" i="9"/>
  <c r="AE100" i="9"/>
  <c r="D100" i="9"/>
  <c r="E100" i="9" s="1"/>
  <c r="L98" i="9"/>
  <c r="J98" i="9"/>
  <c r="H98" i="9"/>
  <c r="G98" i="9"/>
  <c r="AK97" i="9"/>
  <c r="AZ96" i="9"/>
  <c r="AX96" i="9"/>
  <c r="AV96" i="9"/>
  <c r="AU96" i="9"/>
  <c r="D96" i="9"/>
  <c r="E96" i="9" s="1"/>
  <c r="E97" i="9"/>
  <c r="AB95" i="9"/>
  <c r="AC95" i="9" s="1"/>
  <c r="Z95" i="9"/>
  <c r="X95" i="9"/>
  <c r="W95" i="9"/>
  <c r="L92" i="9"/>
  <c r="M92" i="9" s="1"/>
  <c r="T89" i="9"/>
  <c r="U90" i="9"/>
  <c r="R89" i="9"/>
  <c r="P89" i="9"/>
  <c r="O89" i="9"/>
  <c r="AR88" i="9"/>
  <c r="AP88" i="9"/>
  <c r="AN88" i="9"/>
  <c r="AM88" i="9"/>
  <c r="D88" i="9"/>
  <c r="E88" i="9" s="1"/>
  <c r="L86" i="9"/>
  <c r="J86" i="9"/>
  <c r="H86" i="9"/>
  <c r="G86" i="9"/>
  <c r="D84" i="9"/>
  <c r="AB80" i="9"/>
  <c r="L80" i="9"/>
  <c r="T77" i="9"/>
  <c r="R77" i="9"/>
  <c r="P77" i="9"/>
  <c r="O77" i="9"/>
  <c r="AJ76" i="9"/>
  <c r="AK76" i="9" s="1"/>
  <c r="AH76" i="9"/>
  <c r="AF76" i="9"/>
  <c r="AE76" i="9"/>
  <c r="D76" i="9"/>
  <c r="L74" i="9"/>
  <c r="J74" i="9"/>
  <c r="H74" i="9"/>
  <c r="G74" i="9"/>
  <c r="D72" i="9"/>
  <c r="AB71" i="9"/>
  <c r="Z71" i="9"/>
  <c r="X71" i="9"/>
  <c r="W71" i="9"/>
  <c r="L68" i="9"/>
  <c r="AG65" i="9"/>
  <c r="T65" i="9"/>
  <c r="U65" i="9" s="1"/>
  <c r="R65" i="9"/>
  <c r="P65" i="9"/>
  <c r="O65" i="9"/>
  <c r="D64" i="9"/>
  <c r="E65" i="9" s="1"/>
  <c r="E64" i="9"/>
  <c r="AG63" i="9"/>
  <c r="L62" i="9"/>
  <c r="M64" i="9" s="1"/>
  <c r="J62" i="9"/>
  <c r="H62" i="9"/>
  <c r="G62" i="9"/>
  <c r="AG61" i="9"/>
  <c r="D60" i="9"/>
  <c r="E61" i="9"/>
  <c r="AG11" i="9"/>
  <c r="D52" i="9"/>
  <c r="E53" i="9"/>
  <c r="AG9" i="9"/>
  <c r="L50" i="9"/>
  <c r="M51" i="9" s="1"/>
  <c r="J50" i="9"/>
  <c r="H50" i="9"/>
  <c r="G50" i="9"/>
  <c r="AG7" i="9"/>
  <c r="D48" i="9"/>
  <c r="E49" i="9"/>
  <c r="T47" i="9"/>
  <c r="U49" i="9" s="1"/>
  <c r="R47" i="9"/>
  <c r="P47" i="9"/>
  <c r="O47" i="9"/>
  <c r="D46" i="9"/>
  <c r="D47" i="9"/>
  <c r="AJ44" i="9"/>
  <c r="L44" i="9"/>
  <c r="M46" i="9"/>
  <c r="J44" i="9"/>
  <c r="H44" i="9"/>
  <c r="G44" i="9"/>
  <c r="AR42" i="9"/>
  <c r="AS44" i="9" s="1"/>
  <c r="AS43" i="9"/>
  <c r="AP42" i="9"/>
  <c r="AN42" i="9"/>
  <c r="AM42" i="9"/>
  <c r="D42" i="9"/>
  <c r="AB41" i="9"/>
  <c r="Z41" i="9"/>
  <c r="X41" i="9"/>
  <c r="W41" i="9"/>
  <c r="D40" i="9"/>
  <c r="L38" i="9"/>
  <c r="M40" i="9" s="1"/>
  <c r="J38" i="9"/>
  <c r="H38" i="9"/>
  <c r="G38" i="9"/>
  <c r="D36" i="9"/>
  <c r="D37" i="9"/>
  <c r="T35" i="9"/>
  <c r="U37" i="9" s="1"/>
  <c r="R35" i="9"/>
  <c r="P35" i="9"/>
  <c r="O35" i="9"/>
  <c r="D34" i="9"/>
  <c r="D35" i="9" s="1"/>
  <c r="L32" i="9"/>
  <c r="M34" i="9"/>
  <c r="J32" i="9"/>
  <c r="H32" i="9"/>
  <c r="G32" i="9"/>
  <c r="AJ30" i="9"/>
  <c r="D30" i="9"/>
  <c r="D31" i="9"/>
  <c r="AH29" i="9"/>
  <c r="AF29" i="9"/>
  <c r="AE29" i="9"/>
  <c r="D28" i="9"/>
  <c r="E28" i="9" s="1"/>
  <c r="D29" i="9"/>
  <c r="L26" i="9"/>
  <c r="J26" i="9"/>
  <c r="H26" i="9"/>
  <c r="G26" i="9"/>
  <c r="D24" i="9"/>
  <c r="D25" i="9"/>
  <c r="T23" i="9"/>
  <c r="U23" i="9" s="1"/>
  <c r="R23" i="9"/>
  <c r="P23" i="9"/>
  <c r="O23" i="9"/>
  <c r="D22" i="9"/>
  <c r="D23" i="9" s="1"/>
  <c r="L20" i="9"/>
  <c r="M20" i="9"/>
  <c r="J20" i="9"/>
  <c r="H20" i="9"/>
  <c r="G20" i="9"/>
  <c r="D18" i="9"/>
  <c r="AB17" i="9"/>
  <c r="AC19" i="9"/>
  <c r="Z17" i="9"/>
  <c r="X17" i="9"/>
  <c r="W17" i="9"/>
  <c r="D16" i="9"/>
  <c r="D17" i="9"/>
  <c r="L14" i="9"/>
  <c r="M15" i="9" s="1"/>
  <c r="J14" i="9"/>
  <c r="H14" i="9"/>
  <c r="G14" i="9"/>
  <c r="D12" i="9"/>
  <c r="D13" i="9"/>
  <c r="T11" i="9"/>
  <c r="R11" i="9"/>
  <c r="P11" i="9"/>
  <c r="O11" i="9"/>
  <c r="D10" i="9"/>
  <c r="L8" i="9"/>
  <c r="M10" i="9"/>
  <c r="J8" i="9"/>
  <c r="H8" i="9"/>
  <c r="G8" i="9"/>
  <c r="D6" i="9"/>
  <c r="AH44" i="7"/>
  <c r="AI44" i="7" s="1"/>
  <c r="AI45" i="7"/>
  <c r="AP50" i="8"/>
  <c r="Z50" i="8"/>
  <c r="AA50" i="8"/>
  <c r="J50" i="8"/>
  <c r="R47" i="8"/>
  <c r="S47" i="8"/>
  <c r="P47" i="8"/>
  <c r="N47" i="8"/>
  <c r="M47" i="8"/>
  <c r="AH46" i="8"/>
  <c r="AI48" i="8" s="1"/>
  <c r="AF46" i="8"/>
  <c r="AD46" i="8"/>
  <c r="AC46" i="8"/>
  <c r="B46" i="8"/>
  <c r="J44" i="8"/>
  <c r="K44" i="8"/>
  <c r="H44" i="8"/>
  <c r="F44" i="8"/>
  <c r="E44" i="8"/>
  <c r="AI43" i="8"/>
  <c r="AX42" i="8"/>
  <c r="AV42" i="8"/>
  <c r="AT42" i="8"/>
  <c r="AS42" i="8"/>
  <c r="B42" i="8"/>
  <c r="Z41" i="8"/>
  <c r="AA43" i="8" s="1"/>
  <c r="X41" i="8"/>
  <c r="V41" i="8"/>
  <c r="U41" i="8"/>
  <c r="J38" i="8"/>
  <c r="R35" i="8"/>
  <c r="S37" i="8" s="1"/>
  <c r="S35" i="8"/>
  <c r="P35" i="8"/>
  <c r="N35" i="8"/>
  <c r="M35" i="8"/>
  <c r="AP34" i="8"/>
  <c r="AQ34" i="8" s="1"/>
  <c r="AQ35" i="8"/>
  <c r="AN34" i="8"/>
  <c r="AL34" i="8"/>
  <c r="AK34" i="8"/>
  <c r="B34" i="8"/>
  <c r="J32" i="8"/>
  <c r="K33" i="8"/>
  <c r="H32" i="8"/>
  <c r="F32" i="8"/>
  <c r="E32" i="8"/>
  <c r="B30" i="8"/>
  <c r="C30" i="8" s="1"/>
  <c r="Z26" i="8"/>
  <c r="AA26" i="8" s="1"/>
  <c r="AA27" i="8"/>
  <c r="J26" i="8"/>
  <c r="K27" i="8" s="1"/>
  <c r="R23" i="8"/>
  <c r="S24" i="8"/>
  <c r="P23" i="8"/>
  <c r="N23" i="8"/>
  <c r="M23" i="8"/>
  <c r="AH22" i="8"/>
  <c r="AI23" i="8" s="1"/>
  <c r="AI22" i="8"/>
  <c r="AF22" i="8"/>
  <c r="AD22" i="8"/>
  <c r="AC22" i="8"/>
  <c r="B22" i="8"/>
  <c r="C23" i="8" s="1"/>
  <c r="J20" i="8"/>
  <c r="K21" i="8"/>
  <c r="H20" i="8"/>
  <c r="F20" i="8"/>
  <c r="E20" i="8"/>
  <c r="B18" i="8"/>
  <c r="C19" i="8" s="1"/>
  <c r="C18" i="8"/>
  <c r="Z17" i="8"/>
  <c r="X17" i="8"/>
  <c r="V17" i="8"/>
  <c r="U17" i="8"/>
  <c r="J14" i="8"/>
  <c r="K14" i="8"/>
  <c r="AE11" i="8"/>
  <c r="R11" i="8"/>
  <c r="P11" i="8"/>
  <c r="N11" i="8"/>
  <c r="M11" i="8"/>
  <c r="B10" i="8"/>
  <c r="C10" i="8"/>
  <c r="AE9" i="8"/>
  <c r="J8" i="8"/>
  <c r="H8" i="8"/>
  <c r="F8" i="8"/>
  <c r="E8" i="8"/>
  <c r="AE7" i="8"/>
  <c r="B6" i="8"/>
  <c r="C7" i="8" s="1"/>
  <c r="C6" i="8"/>
  <c r="B52" i="7"/>
  <c r="J50" i="7"/>
  <c r="K52" i="7"/>
  <c r="H50" i="7"/>
  <c r="F50" i="7"/>
  <c r="E50" i="7"/>
  <c r="B48" i="7"/>
  <c r="R47" i="7"/>
  <c r="S47" i="7"/>
  <c r="P47" i="7"/>
  <c r="N47" i="7"/>
  <c r="M47" i="7"/>
  <c r="B46" i="7"/>
  <c r="B47" i="7" s="1"/>
  <c r="C46" i="7"/>
  <c r="J44" i="7"/>
  <c r="H44" i="7"/>
  <c r="F44" i="7"/>
  <c r="E44" i="7"/>
  <c r="AP42" i="7"/>
  <c r="AQ44" i="7"/>
  <c r="AN42" i="7"/>
  <c r="AL42" i="7"/>
  <c r="AK42" i="7"/>
  <c r="B42" i="7"/>
  <c r="B43" i="7"/>
  <c r="Z41" i="7"/>
  <c r="AA41" i="7" s="1"/>
  <c r="X41" i="7"/>
  <c r="V41" i="7"/>
  <c r="U41" i="7"/>
  <c r="B40" i="7"/>
  <c r="C41" i="7" s="1"/>
  <c r="B41" i="7"/>
  <c r="J38" i="7"/>
  <c r="K39" i="7" s="1"/>
  <c r="K40" i="7"/>
  <c r="H38" i="7"/>
  <c r="F38" i="7"/>
  <c r="E38" i="7"/>
  <c r="B36" i="7"/>
  <c r="R35" i="7"/>
  <c r="P35" i="7"/>
  <c r="N35" i="7"/>
  <c r="M35" i="7"/>
  <c r="B34" i="7"/>
  <c r="B35" i="7"/>
  <c r="J32" i="7"/>
  <c r="K33" i="7" s="1"/>
  <c r="K34" i="7"/>
  <c r="H32" i="7"/>
  <c r="F32" i="7"/>
  <c r="E32" i="7"/>
  <c r="AH30" i="7"/>
  <c r="AI31" i="7"/>
  <c r="B30" i="7"/>
  <c r="B31" i="7" s="1"/>
  <c r="AF29" i="7"/>
  <c r="AD29" i="7"/>
  <c r="AC29" i="7"/>
  <c r="B28" i="7"/>
  <c r="B29" i="7"/>
  <c r="J26" i="7"/>
  <c r="H26" i="7"/>
  <c r="F26" i="7"/>
  <c r="E26" i="7"/>
  <c r="B24" i="7"/>
  <c r="R23" i="7"/>
  <c r="S24" i="7" s="1"/>
  <c r="S25" i="7"/>
  <c r="P23" i="7"/>
  <c r="N23" i="7"/>
  <c r="M23" i="7"/>
  <c r="B22" i="7"/>
  <c r="B23" i="7" s="1"/>
  <c r="C23" i="7"/>
  <c r="J20" i="7"/>
  <c r="K20" i="7"/>
  <c r="H20" i="7"/>
  <c r="F20" i="7"/>
  <c r="E20" i="7"/>
  <c r="B18" i="7"/>
  <c r="B19" i="7"/>
  <c r="Z17" i="7"/>
  <c r="X17" i="7"/>
  <c r="V17" i="7"/>
  <c r="U17" i="7"/>
  <c r="B16" i="7"/>
  <c r="B17" i="7"/>
  <c r="J14" i="7"/>
  <c r="K14" i="7" s="1"/>
  <c r="K15" i="7"/>
  <c r="H14" i="7"/>
  <c r="F14" i="7"/>
  <c r="E14" i="7"/>
  <c r="B12" i="7"/>
  <c r="C12" i="7" s="1"/>
  <c r="R11" i="7"/>
  <c r="P11" i="7"/>
  <c r="N11" i="7"/>
  <c r="M11" i="7"/>
  <c r="AE53" i="7"/>
  <c r="B10" i="7"/>
  <c r="AE51" i="7"/>
  <c r="J8" i="7"/>
  <c r="K10" i="7" s="1"/>
  <c r="H8" i="7"/>
  <c r="F8" i="7"/>
  <c r="E8" i="7"/>
  <c r="AE49" i="7"/>
  <c r="B6" i="7"/>
  <c r="C6" i="7"/>
  <c r="AH45" i="5"/>
  <c r="AI47" i="5" s="1"/>
  <c r="AH21" i="5"/>
  <c r="Z49" i="5"/>
  <c r="AA49" i="5" s="1"/>
  <c r="Z40" i="5"/>
  <c r="AA41" i="5" s="1"/>
  <c r="Z25" i="5"/>
  <c r="AA25" i="5" s="1"/>
  <c r="Z16" i="5"/>
  <c r="AA18" i="5" s="1"/>
  <c r="AI31" i="3"/>
  <c r="AN33" i="5"/>
  <c r="AL33" i="5"/>
  <c r="AK33" i="5"/>
  <c r="AF45" i="5"/>
  <c r="AD45" i="5"/>
  <c r="AC45" i="5"/>
  <c r="AM10" i="5"/>
  <c r="J49" i="5"/>
  <c r="K49" i="5" s="1"/>
  <c r="AM8" i="5"/>
  <c r="AM6" i="5"/>
  <c r="R46" i="5"/>
  <c r="S48" i="5" s="1"/>
  <c r="P46" i="5"/>
  <c r="N46" i="5"/>
  <c r="M46" i="5"/>
  <c r="B45" i="5"/>
  <c r="J43" i="5"/>
  <c r="H43" i="5"/>
  <c r="F43" i="5"/>
  <c r="E43" i="5"/>
  <c r="B41" i="5"/>
  <c r="X40" i="5"/>
  <c r="V40" i="5"/>
  <c r="U40" i="5"/>
  <c r="J37" i="5"/>
  <c r="R34" i="5"/>
  <c r="S36" i="5"/>
  <c r="P34" i="5"/>
  <c r="N34" i="5"/>
  <c r="M34" i="5"/>
  <c r="B33" i="5"/>
  <c r="C33" i="5"/>
  <c r="J31" i="5"/>
  <c r="K33" i="5"/>
  <c r="H31" i="5"/>
  <c r="F31" i="5"/>
  <c r="E31" i="5"/>
  <c r="B29" i="5"/>
  <c r="C29" i="5"/>
  <c r="AF21" i="5"/>
  <c r="AD21" i="5"/>
  <c r="AC21" i="5"/>
  <c r="J25" i="5"/>
  <c r="K25" i="5"/>
  <c r="R22" i="5"/>
  <c r="S23" i="5"/>
  <c r="P22" i="5"/>
  <c r="N22" i="5"/>
  <c r="M22" i="5"/>
  <c r="B21" i="5"/>
  <c r="C22" i="5"/>
  <c r="J19" i="5"/>
  <c r="K20" i="5" s="1"/>
  <c r="H19" i="5"/>
  <c r="F19" i="5"/>
  <c r="E19" i="5"/>
  <c r="B17" i="5"/>
  <c r="C17" i="5"/>
  <c r="X16" i="5"/>
  <c r="V16" i="5"/>
  <c r="U16" i="5"/>
  <c r="J13" i="5"/>
  <c r="K13" i="5" s="1"/>
  <c r="K14" i="5"/>
  <c r="R10" i="5"/>
  <c r="P10" i="5"/>
  <c r="N10" i="5"/>
  <c r="M10" i="5"/>
  <c r="B9" i="5"/>
  <c r="C10" i="5" s="1"/>
  <c r="C9" i="5"/>
  <c r="J7" i="5"/>
  <c r="K9" i="5" s="1"/>
  <c r="H7" i="5"/>
  <c r="F7" i="5"/>
  <c r="E7" i="5"/>
  <c r="B5" i="5"/>
  <c r="B5" i="3"/>
  <c r="E7" i="3"/>
  <c r="F7" i="3"/>
  <c r="H7" i="3"/>
  <c r="J7" i="3"/>
  <c r="K7" i="3" s="1"/>
  <c r="K8" i="3"/>
  <c r="B9" i="3"/>
  <c r="C9" i="3"/>
  <c r="M10" i="3"/>
  <c r="N10" i="3"/>
  <c r="P10" i="3"/>
  <c r="R10" i="3"/>
  <c r="S11" i="3"/>
  <c r="B11" i="3"/>
  <c r="C11" i="3" s="1"/>
  <c r="E13" i="3"/>
  <c r="F13" i="3"/>
  <c r="H13" i="3"/>
  <c r="J13" i="3"/>
  <c r="K14" i="3"/>
  <c r="B15" i="3"/>
  <c r="B16" i="3" s="1"/>
  <c r="C15" i="3"/>
  <c r="U16" i="3"/>
  <c r="V16" i="3"/>
  <c r="X16" i="3"/>
  <c r="Z16" i="3"/>
  <c r="AA16" i="3" s="1"/>
  <c r="B17" i="3"/>
  <c r="C18" i="3"/>
  <c r="E19" i="3"/>
  <c r="F19" i="3"/>
  <c r="H19" i="3"/>
  <c r="J19" i="3"/>
  <c r="K19" i="3" s="1"/>
  <c r="K21" i="3"/>
  <c r="B21" i="3"/>
  <c r="B22" i="3" s="1"/>
  <c r="C22" i="3"/>
  <c r="M22" i="3"/>
  <c r="N22" i="3"/>
  <c r="P22" i="3"/>
  <c r="R22" i="3"/>
  <c r="S24" i="3"/>
  <c r="B23" i="3"/>
  <c r="E25" i="3"/>
  <c r="F25" i="3"/>
  <c r="H25" i="3"/>
  <c r="J25" i="3"/>
  <c r="K26" i="3"/>
  <c r="B27" i="3"/>
  <c r="AC28" i="3"/>
  <c r="AD28" i="3"/>
  <c r="AF28" i="3"/>
  <c r="B29" i="3"/>
  <c r="E31" i="3"/>
  <c r="F31" i="3"/>
  <c r="H31" i="3"/>
  <c r="J31" i="3"/>
  <c r="K33" i="3"/>
  <c r="B33" i="3"/>
  <c r="C33" i="3"/>
  <c r="M34" i="3"/>
  <c r="N34" i="3"/>
  <c r="P34" i="3"/>
  <c r="R34" i="3"/>
  <c r="B35" i="3"/>
  <c r="E37" i="3"/>
  <c r="F37" i="3"/>
  <c r="H37" i="3"/>
  <c r="J37" i="3"/>
  <c r="K38" i="3"/>
  <c r="B39" i="3"/>
  <c r="U40" i="3"/>
  <c r="V40" i="3"/>
  <c r="X40" i="3"/>
  <c r="Z40" i="3"/>
  <c r="B41" i="3"/>
  <c r="C42" i="3" s="1"/>
  <c r="E43" i="3"/>
  <c r="F43" i="3"/>
  <c r="H43" i="3"/>
  <c r="J43" i="3"/>
  <c r="K44" i="3" s="1"/>
  <c r="B45" i="3"/>
  <c r="M46" i="3"/>
  <c r="N46" i="3"/>
  <c r="P46" i="3"/>
  <c r="R46" i="3"/>
  <c r="AE6" i="3"/>
  <c r="B47" i="3"/>
  <c r="B48" i="3" s="1"/>
  <c r="AE8" i="3"/>
  <c r="E49" i="3"/>
  <c r="F49" i="3"/>
  <c r="H49" i="3"/>
  <c r="J49" i="3"/>
  <c r="AE10" i="3"/>
  <c r="B51" i="3"/>
  <c r="AI42" i="5"/>
  <c r="S36" i="8"/>
  <c r="E36" i="9"/>
  <c r="C10" i="3"/>
  <c r="K9" i="3"/>
  <c r="C7" i="7"/>
  <c r="C10" i="7"/>
  <c r="AI32" i="7"/>
  <c r="E60" i="9"/>
  <c r="K32" i="8"/>
  <c r="M39" i="9"/>
  <c r="K51" i="7"/>
  <c r="E13" i="9"/>
  <c r="E12" i="9"/>
  <c r="S23" i="7"/>
  <c r="AI30" i="7"/>
  <c r="K34" i="8"/>
  <c r="K50" i="7"/>
  <c r="E37" i="9"/>
  <c r="E34" i="9"/>
  <c r="M27" i="9"/>
  <c r="S23" i="8"/>
  <c r="K20" i="3"/>
  <c r="C31" i="7"/>
  <c r="M38" i="9"/>
  <c r="AS105" i="9"/>
  <c r="C21" i="5"/>
  <c r="S35" i="5"/>
  <c r="C19" i="7"/>
  <c r="C30" i="7"/>
  <c r="C40" i="7"/>
  <c r="K20" i="8"/>
  <c r="M16" i="9"/>
  <c r="M52" i="9"/>
  <c r="M93" i="9"/>
  <c r="E101" i="9"/>
  <c r="M104" i="9"/>
  <c r="C16" i="3"/>
  <c r="M14" i="9"/>
  <c r="K15" i="3"/>
  <c r="C29" i="7"/>
  <c r="K45" i="3"/>
  <c r="K13" i="3"/>
  <c r="C18" i="5"/>
  <c r="K32" i="5"/>
  <c r="AA40" i="5"/>
  <c r="B7" i="7"/>
  <c r="C28" i="7"/>
  <c r="S48" i="7"/>
  <c r="E23" i="9"/>
  <c r="M63" i="9"/>
  <c r="AQ43" i="7"/>
  <c r="K43" i="3"/>
  <c r="M62" i="9"/>
  <c r="S49" i="7"/>
  <c r="K43" i="5"/>
  <c r="C18" i="7"/>
  <c r="C47" i="7"/>
  <c r="C30" i="5"/>
  <c r="S10" i="3"/>
  <c r="AI24" i="8"/>
  <c r="C17" i="3"/>
  <c r="AA51" i="8"/>
  <c r="E10" i="9"/>
  <c r="AA42" i="5"/>
  <c r="U48" i="9"/>
  <c r="AQ42" i="7"/>
  <c r="AY43" i="5"/>
  <c r="AA17" i="5"/>
  <c r="B10" i="3"/>
  <c r="K31" i="3"/>
  <c r="U66" i="9"/>
  <c r="M50" i="9"/>
  <c r="E89" i="9"/>
  <c r="U47" i="9"/>
  <c r="K15" i="8"/>
  <c r="E22" i="9"/>
  <c r="K32" i="3"/>
  <c r="C21" i="3"/>
  <c r="K22" i="8"/>
  <c r="C22" i="7"/>
  <c r="AA16" i="5"/>
  <c r="K16" i="7"/>
  <c r="K38" i="7"/>
  <c r="BA96" i="9"/>
  <c r="S47" i="5"/>
  <c r="E17" i="9"/>
  <c r="S25" i="8"/>
  <c r="AQ36" i="8"/>
  <c r="E29" i="9"/>
  <c r="E35" i="9"/>
  <c r="AS42" i="9"/>
  <c r="U67" i="9"/>
  <c r="K32" i="7"/>
  <c r="C34" i="5"/>
  <c r="E16" i="9"/>
  <c r="B18" i="3"/>
  <c r="S34" i="5"/>
  <c r="K26" i="5"/>
  <c r="AA17" i="3"/>
  <c r="K31" i="5"/>
  <c r="S12" i="3"/>
  <c r="AI30" i="3" l="1"/>
  <c r="AI29" i="3"/>
  <c r="AQ48" i="5"/>
  <c r="AI44" i="3"/>
  <c r="AI43" i="3"/>
  <c r="U103" i="9"/>
  <c r="U101" i="9"/>
  <c r="M99" i="9"/>
  <c r="M98" i="9"/>
  <c r="M100" i="9"/>
  <c r="BA97" i="9"/>
  <c r="BA98" i="9"/>
  <c r="M88" i="9"/>
  <c r="M86" i="9"/>
  <c r="AC80" i="9"/>
  <c r="AC81" i="9"/>
  <c r="U77" i="9"/>
  <c r="U78" i="9"/>
  <c r="U79" i="9"/>
  <c r="E76" i="9"/>
  <c r="E77" i="9"/>
  <c r="M76" i="9"/>
  <c r="M74" i="9"/>
  <c r="M75" i="9"/>
  <c r="E72" i="9"/>
  <c r="E73" i="9"/>
  <c r="AC71" i="9"/>
  <c r="AC73" i="9"/>
  <c r="AC72" i="9"/>
  <c r="M69" i="9"/>
  <c r="M68" i="9"/>
  <c r="E52" i="9"/>
  <c r="D53" i="9"/>
  <c r="E48" i="9"/>
  <c r="D49" i="9"/>
  <c r="E47" i="9"/>
  <c r="E46" i="9"/>
  <c r="M45" i="9"/>
  <c r="M44" i="9"/>
  <c r="AC42" i="9"/>
  <c r="AC41" i="9"/>
  <c r="AC43" i="9"/>
  <c r="E41" i="9"/>
  <c r="D41" i="9"/>
  <c r="E40" i="9"/>
  <c r="M32" i="9"/>
  <c r="M33" i="9"/>
  <c r="E30" i="9"/>
  <c r="E31" i="9"/>
  <c r="M28" i="9"/>
  <c r="M26" i="9"/>
  <c r="E25" i="9"/>
  <c r="E24" i="9"/>
  <c r="M22" i="9"/>
  <c r="M21" i="9"/>
  <c r="AC18" i="9"/>
  <c r="AC17" i="9"/>
  <c r="E11" i="9"/>
  <c r="D11" i="9"/>
  <c r="D7" i="9"/>
  <c r="E6" i="9"/>
  <c r="S48" i="8"/>
  <c r="S49" i="8"/>
  <c r="C46" i="8"/>
  <c r="C47" i="8"/>
  <c r="K46" i="8"/>
  <c r="K45" i="8"/>
  <c r="C43" i="8"/>
  <c r="C42" i="8"/>
  <c r="B53" i="7"/>
  <c r="C53" i="7"/>
  <c r="C52" i="7"/>
  <c r="C49" i="7"/>
  <c r="C48" i="7"/>
  <c r="K45" i="7"/>
  <c r="K44" i="7"/>
  <c r="K46" i="7"/>
  <c r="C43" i="7"/>
  <c r="C42" i="7"/>
  <c r="S35" i="7"/>
  <c r="S36" i="7"/>
  <c r="S37" i="7"/>
  <c r="C35" i="7"/>
  <c r="C34" i="7"/>
  <c r="K28" i="7"/>
  <c r="K27" i="7"/>
  <c r="K21" i="7"/>
  <c r="K22" i="7"/>
  <c r="AA18" i="7"/>
  <c r="AA19" i="7"/>
  <c r="C17" i="7"/>
  <c r="C16" i="7"/>
  <c r="S11" i="7"/>
  <c r="S13" i="7"/>
  <c r="S12" i="7"/>
  <c r="AI23" i="5"/>
  <c r="AI21" i="5"/>
  <c r="AI22" i="5"/>
  <c r="K45" i="5"/>
  <c r="K44" i="5"/>
  <c r="C42" i="5"/>
  <c r="C41" i="5"/>
  <c r="S22" i="5"/>
  <c r="S24" i="5"/>
  <c r="C5" i="5"/>
  <c r="C6" i="5"/>
  <c r="B6" i="3"/>
  <c r="C6" i="3"/>
  <c r="C5" i="3"/>
  <c r="S23" i="3"/>
  <c r="S22" i="3"/>
  <c r="C23" i="3"/>
  <c r="C24" i="3"/>
  <c r="B24" i="3"/>
  <c r="K25" i="3"/>
  <c r="K27" i="3"/>
  <c r="C30" i="3"/>
  <c r="B30" i="3"/>
  <c r="C29" i="3"/>
  <c r="B34" i="3"/>
  <c r="C34" i="3"/>
  <c r="S34" i="3"/>
  <c r="S35" i="3"/>
  <c r="C35" i="3"/>
  <c r="B36" i="3"/>
  <c r="C36" i="3"/>
  <c r="K37" i="3"/>
  <c r="K39" i="3"/>
  <c r="C40" i="3"/>
  <c r="B40" i="3"/>
  <c r="C39" i="3"/>
  <c r="AA42" i="3"/>
  <c r="AA41" i="3"/>
  <c r="AA40" i="3"/>
  <c r="C46" i="3"/>
  <c r="B46" i="3"/>
  <c r="C45" i="3"/>
  <c r="S47" i="3"/>
  <c r="S48" i="3"/>
  <c r="S46" i="3"/>
  <c r="K51" i="3"/>
  <c r="K49" i="3"/>
  <c r="K50" i="3"/>
  <c r="B52" i="3"/>
  <c r="C52" i="3"/>
  <c r="C51" i="3"/>
  <c r="K38" i="5"/>
  <c r="K37" i="5"/>
  <c r="S13" i="8"/>
  <c r="S11" i="8"/>
  <c r="S12" i="8"/>
  <c r="E19" i="9"/>
  <c r="E18" i="9"/>
  <c r="AK31" i="9"/>
  <c r="AK30" i="9"/>
  <c r="AK32" i="9"/>
  <c r="D43" i="9"/>
  <c r="E43" i="9"/>
  <c r="K8" i="7"/>
  <c r="AC105" i="9"/>
  <c r="E42" i="9"/>
  <c r="B37" i="7"/>
  <c r="C36" i="7"/>
  <c r="K10" i="8"/>
  <c r="K8" i="8"/>
  <c r="AS90" i="9"/>
  <c r="AS88" i="9"/>
  <c r="C47" i="3"/>
  <c r="AA18" i="3"/>
  <c r="AI47" i="8"/>
  <c r="K26" i="8"/>
  <c r="B12" i="3"/>
  <c r="AA42" i="7"/>
  <c r="C37" i="7"/>
  <c r="C13" i="7"/>
  <c r="AA50" i="5"/>
  <c r="K9" i="8"/>
  <c r="D19" i="9"/>
  <c r="AS89" i="9"/>
  <c r="S11" i="5"/>
  <c r="S12" i="5"/>
  <c r="S10" i="5"/>
  <c r="B11" i="7"/>
  <c r="C11" i="7"/>
  <c r="C34" i="8"/>
  <c r="C35" i="8"/>
  <c r="AA42" i="8"/>
  <c r="AA41" i="8"/>
  <c r="K50" i="8"/>
  <c r="K51" i="8"/>
  <c r="U13" i="9"/>
  <c r="U12" i="9"/>
  <c r="U11" i="9"/>
  <c r="U24" i="9"/>
  <c r="U25" i="9"/>
  <c r="U35" i="9"/>
  <c r="U36" i="9"/>
  <c r="AK78" i="9"/>
  <c r="AK77" i="9"/>
  <c r="U89" i="9"/>
  <c r="U91" i="9"/>
  <c r="C28" i="3"/>
  <c r="B28" i="3"/>
  <c r="AY44" i="8"/>
  <c r="AY43" i="8"/>
  <c r="M81" i="9"/>
  <c r="M80" i="9"/>
  <c r="AK101" i="9"/>
  <c r="AK102" i="9"/>
  <c r="AA17" i="7"/>
  <c r="K50" i="5"/>
  <c r="C41" i="3"/>
  <c r="B42" i="3"/>
  <c r="K21" i="5"/>
  <c r="K19" i="5"/>
  <c r="K39" i="8"/>
  <c r="K38" i="8"/>
  <c r="AQ50" i="8"/>
  <c r="AQ51" i="8"/>
  <c r="M8" i="9"/>
  <c r="M9" i="9"/>
  <c r="AA26" i="5"/>
  <c r="C12" i="3"/>
  <c r="C48" i="3"/>
  <c r="S36" i="3"/>
  <c r="AI45" i="5"/>
  <c r="K7" i="5"/>
  <c r="K26" i="7"/>
  <c r="AA43" i="7"/>
  <c r="K8" i="5"/>
  <c r="B13" i="7"/>
  <c r="E7" i="9"/>
  <c r="AK100" i="9"/>
  <c r="AY42" i="8"/>
  <c r="C27" i="3"/>
  <c r="C46" i="5"/>
  <c r="C45" i="5"/>
  <c r="S46" i="5"/>
  <c r="AI46" i="5"/>
  <c r="K9" i="7"/>
  <c r="C25" i="7"/>
  <c r="B25" i="7"/>
  <c r="C24" i="7"/>
  <c r="B49" i="7"/>
  <c r="AA19" i="8"/>
  <c r="AA17" i="8"/>
  <c r="AA18" i="8"/>
  <c r="C22" i="8"/>
  <c r="C31" i="8"/>
  <c r="AI46" i="8"/>
  <c r="AK45" i="9"/>
  <c r="AK44" i="9"/>
  <c r="E84" i="9"/>
  <c r="E85" i="9"/>
  <c r="M87" i="9"/>
  <c r="AC97" i="9"/>
  <c r="AC96" i="9"/>
</calcChain>
</file>

<file path=xl/sharedStrings.xml><?xml version="1.0" encoding="utf-8"?>
<sst xmlns="http://schemas.openxmlformats.org/spreadsheetml/2006/main" count="742" uniqueCount="189">
  <si>
    <t>Date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</si>
  <si>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</si>
  <si>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</si>
  <si>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</si>
  <si>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</si>
  <si>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</si>
  <si>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</si>
  <si>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</si>
  <si>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</si>
  <si>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</si>
  <si>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</si>
  <si>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</si>
  <si>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</si>
  <si>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</si>
  <si>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</si>
  <si>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</si>
  <si>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</si>
  <si>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</si>
  <si>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</si>
  <si>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</si>
  <si>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</si>
  <si>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</si>
  <si>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</si>
  <si>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</si>
  <si>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</si>
  <si>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</si>
  <si>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</si>
  <si>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</si>
  <si>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</si>
  <si>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</si>
  <si>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</si>
  <si>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</si>
  <si>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1er</t>
  </si>
  <si>
    <t>Table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</si>
  <si>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</si>
  <si>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</si>
  <si>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</si>
  <si>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</si>
  <si>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</si>
  <si>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</si>
  <si>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</si>
  <si>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1/4 de Finale P1</t>
  </si>
  <si>
    <t>1/4 de Finale P2</t>
  </si>
  <si>
    <t>1/2 Finale P1</t>
  </si>
  <si>
    <t>1/2 Finale P2</t>
  </si>
  <si>
    <t>Finale P1</t>
  </si>
  <si>
    <t>Finale P2</t>
  </si>
  <si>
    <r>
      <t xml:space="preserve">Partie </t>
    </r>
    <r>
      <rPr>
        <b/>
        <sz val="10"/>
        <color indexed="8"/>
        <rFont val="Arial"/>
        <family val="2"/>
      </rPr>
      <t>A</t>
    </r>
  </si>
  <si>
    <t>A</t>
  </si>
  <si>
    <t>B</t>
  </si>
  <si>
    <t>C</t>
  </si>
  <si>
    <t>D</t>
  </si>
  <si>
    <t>E</t>
  </si>
  <si>
    <t>F</t>
  </si>
  <si>
    <t>G</t>
  </si>
  <si>
    <t xml:space="preserve">Perdant partie </t>
  </si>
  <si>
    <t>1/8 de Finale G</t>
  </si>
  <si>
    <t>1/4 de Finale G</t>
  </si>
  <si>
    <t>1/2 Finale G</t>
  </si>
  <si>
    <t>Finale G</t>
  </si>
  <si>
    <t>Tableau 16 joueurs DKO - éliminatin directe</t>
  </si>
  <si>
    <t>Partie #</t>
  </si>
  <si>
    <t>Niveau de Rattachement</t>
  </si>
  <si>
    <t>Joueur 1</t>
  </si>
  <si>
    <t>Classement vainqueur</t>
  </si>
  <si>
    <t>Classement perdant</t>
  </si>
  <si>
    <t>N° entrée</t>
  </si>
  <si>
    <t>N° affichage</t>
  </si>
  <si>
    <t>n° entrée</t>
  </si>
  <si>
    <t>1/8 finale G</t>
  </si>
  <si>
    <t>entrée</t>
  </si>
  <si>
    <t>-</t>
  </si>
  <si>
    <t>1/4 finale G</t>
  </si>
  <si>
    <t>#1V</t>
  </si>
  <si>
    <t>#2V</t>
  </si>
  <si>
    <t>#3V</t>
  </si>
  <si>
    <t>#4V</t>
  </si>
  <si>
    <t>#5V</t>
  </si>
  <si>
    <t>#6V</t>
  </si>
  <si>
    <t>#7V</t>
  </si>
  <si>
    <t>#8V</t>
  </si>
  <si>
    <t>1/2 finale G</t>
  </si>
  <si>
    <t>#9V</t>
  </si>
  <si>
    <t>#10V</t>
  </si>
  <si>
    <t>#11V</t>
  </si>
  <si>
    <t>#12V</t>
  </si>
  <si>
    <t>#13V</t>
  </si>
  <si>
    <t>#14V</t>
  </si>
  <si>
    <t>#15V</t>
  </si>
  <si>
    <t>#30V</t>
  </si>
  <si>
    <t>1/4 finale P1</t>
  </si>
  <si>
    <t>#1P</t>
  </si>
  <si>
    <t>#2P</t>
  </si>
  <si>
    <t>#3P</t>
  </si>
  <si>
    <t>#4P</t>
  </si>
  <si>
    <t>#5P</t>
  </si>
  <si>
    <t>#6P</t>
  </si>
  <si>
    <t>#7P</t>
  </si>
  <si>
    <t>#8P</t>
  </si>
  <si>
    <t>1/4 finale P2</t>
  </si>
  <si>
    <t>#17V</t>
  </si>
  <si>
    <t>#11P</t>
  </si>
  <si>
    <t>#18V</t>
  </si>
  <si>
    <t>#12P</t>
  </si>
  <si>
    <t>#19V</t>
  </si>
  <si>
    <t>#9P</t>
  </si>
  <si>
    <t>#20V</t>
  </si>
  <si>
    <t>#10P</t>
  </si>
  <si>
    <t>1/2 finale P1</t>
  </si>
  <si>
    <t>#21V</t>
  </si>
  <si>
    <t>#22V</t>
  </si>
  <si>
    <t>#23V</t>
  </si>
  <si>
    <t>#24V</t>
  </si>
  <si>
    <t>1/2 finale P2</t>
  </si>
  <si>
    <t>#25V</t>
  </si>
  <si>
    <t>#13P</t>
  </si>
  <si>
    <t>#26V</t>
  </si>
  <si>
    <t>#14P</t>
  </si>
  <si>
    <t>#27V</t>
  </si>
  <si>
    <t>#28V</t>
  </si>
  <si>
    <t>#29V</t>
  </si>
  <si>
    <t>#15P</t>
  </si>
  <si>
    <t>Origine</t>
  </si>
  <si>
    <t>Finale GP</t>
  </si>
  <si>
    <t>Joueur 2</t>
  </si>
  <si>
    <t>Mise à jour le 23 avril 2018 [PR]</t>
  </si>
  <si>
    <t xml:space="preserve"> </t>
  </si>
  <si>
    <t>3ème</t>
  </si>
  <si>
    <t>N</t>
  </si>
  <si>
    <t>BETHUNE-B ASTT</t>
  </si>
  <si>
    <t>Niort T.T.</t>
  </si>
  <si>
    <t>TABLEAU GAGNANTS</t>
  </si>
  <si>
    <t>2ème</t>
  </si>
  <si>
    <t>TABLEAU PERDANTS</t>
  </si>
  <si>
    <t>Démo DKO</t>
  </si>
  <si>
    <r>
      <t xml:space="preserve">Partie </t>
    </r>
    <r>
      <rPr>
        <b/>
        <sz val="10"/>
        <rFont val="Arial"/>
        <family val="2"/>
      </rPr>
      <t>A</t>
    </r>
  </si>
  <si>
    <t>LEBRUN</t>
  </si>
  <si>
    <t>Felix</t>
  </si>
  <si>
    <t>MONTPELLIER TT</t>
  </si>
  <si>
    <t>BATIX</t>
  </si>
  <si>
    <t>Ylane</t>
  </si>
  <si>
    <t>LA GARDE TT</t>
  </si>
  <si>
    <t>CFN1_CADETS A</t>
  </si>
  <si>
    <t>BECOURT</t>
  </si>
  <si>
    <t>Noah</t>
  </si>
  <si>
    <t>ZEMMAL</t>
  </si>
  <si>
    <t>Elian</t>
  </si>
  <si>
    <t>CHESNAY 78 AS</t>
  </si>
  <si>
    <t>BIKINDOU</t>
  </si>
  <si>
    <t>Thomas</t>
  </si>
  <si>
    <t>BESNIER</t>
  </si>
  <si>
    <t>Célian</t>
  </si>
  <si>
    <t>MULHOUSE TT</t>
  </si>
  <si>
    <t>BARABAN</t>
  </si>
  <si>
    <t>Roman</t>
  </si>
  <si>
    <t>STE MARIE AUX C</t>
  </si>
  <si>
    <t>FARDEL</t>
  </si>
  <si>
    <t>Kylian</t>
  </si>
  <si>
    <t>BRETEUIL WG TT</t>
  </si>
  <si>
    <t>KOURAICHI</t>
  </si>
  <si>
    <t>Alexis</t>
  </si>
  <si>
    <t>TT VINCENNOIS</t>
  </si>
  <si>
    <t>COTON</t>
  </si>
  <si>
    <t>Adrien</t>
  </si>
  <si>
    <t>BRUILLE CTT</t>
  </si>
  <si>
    <t>JELLOULI</t>
  </si>
  <si>
    <t>Milhane</t>
  </si>
  <si>
    <t>CLAMART CSM</t>
  </si>
  <si>
    <t>PORET</t>
  </si>
  <si>
    <t>Thibault</t>
  </si>
  <si>
    <t>ENT ST PIERRE</t>
  </si>
  <si>
    <t>LEFEVRE</t>
  </si>
  <si>
    <t>Paul</t>
  </si>
  <si>
    <t>CAEN TTC</t>
  </si>
  <si>
    <t>TELO</t>
  </si>
  <si>
    <t>Evan</t>
  </si>
  <si>
    <t>A.S. MONACO</t>
  </si>
  <si>
    <t>DENECHERE</t>
  </si>
  <si>
    <t>Nathan</t>
  </si>
  <si>
    <t>ANG VAILLANTE</t>
  </si>
  <si>
    <t>DESCHAMPS</t>
  </si>
  <si>
    <t>Hugo</t>
  </si>
  <si>
    <t>T.T. SIX FOURS</t>
  </si>
  <si>
    <t>TAS</t>
  </si>
  <si>
    <t>14_16DKO-16J-DKO-TED</t>
  </si>
  <si>
    <t>14/11/2024</t>
  </si>
  <si>
    <t>SPIDD V2</t>
  </si>
  <si>
    <t>4ème</t>
  </si>
  <si>
    <t>Partie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</si>
</sst>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dd/mm/yy"/>
    <numFmt numFmtId="166" formatCode="h:mm"/>
  </numFmts>
  <fonts count="5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color indexed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"/>
      <color indexed="9"/>
      <name val="Arial"/>
      <family val="2"/>
    </font>
    <font>
      <sz val="10"/>
      <name val="Arial"/>
      <family val="2"/>
    </font>
    <font>
      <i/>
      <sz val="14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6"/>
      <color indexed="8"/>
      <name val="Arial"/>
      <family val="2"/>
    </font>
    <font>
      <sz val="6"/>
      <color indexed="8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i/>
      <sz val="14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b/>
      <i/>
      <sz val="8"/>
      <name val="Arial"/>
      <family val="2"/>
    </font>
    <font>
      <sz val="1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sz val="8"/>
      <name val="Verdana"/>
      <family val="2"/>
    </font>
    <font>
      <sz val="10"/>
      <name val="Times New Roman"/>
      <family val="1"/>
    </font>
    <font>
      <sz val="14"/>
      <color rgb="FFFF0000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6"/>
      <color theme="1"/>
      <name val="Verdana"/>
      <family val="2"/>
    </font>
    <font>
      <sz val="1"/>
      <color rgb="FFFF0000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14"/>
      <color theme="0"/>
      <name val="Arial"/>
      <family val="2"/>
    </font>
    <font>
      <b/>
      <sz val="6"/>
      <color rgb="FFFF0000"/>
      <name val="Arial"/>
      <family val="2"/>
    </font>
    <font>
      <b/>
      <sz val="6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6"/>
      </left>
      <right/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39" fillId="0" borderId="0"/>
    <xf numFmtId="0" fontId="2" fillId="0" borderId="0"/>
  </cellStyleXfs>
  <cellXfs count="351">
    <xf numFmtId="0" fontId="0" fillId="0" borderId="0" xfId="0"/>
    <xf numFmtId="165" fontId="0" fillId="0" borderId="0" xfId="0" applyNumberFormat="1" applyAlignment="1">
      <alignment horizontal="center"/>
    </xf>
    <xf numFmtId="14" fontId="0" fillId="0" borderId="0" xfId="0" applyNumberFormat="1"/>
    <xf numFmtId="0" fontId="3" fillId="0" borderId="0" xfId="2" applyFont="1" applyAlignment="1" applyProtection="1">
      <alignment horizontal="center" vertical="center"/>
      <protection hidden="1"/>
    </xf>
    <xf numFmtId="20" fontId="0" fillId="0" borderId="0" xfId="0" applyNumberFormat="1"/>
    <xf numFmtId="0" fontId="3" fillId="0" borderId="1" xfId="2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right" vertical="center"/>
      <protection hidden="1"/>
    </xf>
    <xf numFmtId="0" fontId="4" fillId="0" borderId="2" xfId="2" applyFont="1" applyBorder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right" vertical="center"/>
      <protection hidden="1"/>
    </xf>
    <xf numFmtId="0" fontId="4" fillId="0" borderId="0" xfId="2" applyFont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center" vertical="center"/>
      <protection hidden="1"/>
    </xf>
    <xf numFmtId="0" fontId="4" fillId="0" borderId="3" xfId="2" applyFont="1" applyBorder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right" vertical="center"/>
      <protection hidden="1"/>
    </xf>
    <xf numFmtId="0" fontId="4" fillId="0" borderId="5" xfId="2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49" fontId="0" fillId="2" borderId="0" xfId="0" applyNumberFormat="1" applyFill="1" applyAlignment="1" applyProtection="1">
      <alignment horizontal="center"/>
      <protection locked="0"/>
    </xf>
    <xf numFmtId="0" fontId="7" fillId="0" borderId="0" xfId="3" applyFont="1" applyAlignment="1" applyProtection="1">
      <alignment horizontal="center"/>
      <protection hidden="1"/>
    </xf>
    <xf numFmtId="0" fontId="6" fillId="0" borderId="6" xfId="3" applyFont="1" applyBorder="1" applyAlignment="1" applyProtection="1">
      <alignment horizontal="centerContinuous"/>
      <protection hidden="1"/>
    </xf>
    <xf numFmtId="0" fontId="6" fillId="0" borderId="7" xfId="3" applyFont="1" applyBorder="1" applyAlignment="1" applyProtection="1">
      <alignment horizontal="centerContinuous"/>
      <protection hidden="1"/>
    </xf>
    <xf numFmtId="0" fontId="6" fillId="0" borderId="8" xfId="3" applyFont="1" applyBorder="1" applyAlignment="1" applyProtection="1">
      <alignment horizontal="centerContinuous"/>
      <protection hidden="1"/>
    </xf>
    <xf numFmtId="0" fontId="9" fillId="0" borderId="0" xfId="3" applyFont="1" applyAlignment="1" applyProtection="1">
      <alignment horizontal="center"/>
      <protection hidden="1"/>
    </xf>
    <xf numFmtId="0" fontId="4" fillId="0" borderId="0" xfId="3" applyFont="1" applyAlignment="1" applyProtection="1">
      <alignment horizontal="center"/>
      <protection hidden="1"/>
    </xf>
    <xf numFmtId="0" fontId="6" fillId="0" borderId="9" xfId="3" applyFont="1" applyBorder="1" applyAlignment="1" applyProtection="1">
      <alignment horizontal="centerContinuous"/>
      <protection hidden="1"/>
    </xf>
    <xf numFmtId="0" fontId="8" fillId="0" borderId="9" xfId="3" applyFont="1" applyBorder="1" applyAlignment="1" applyProtection="1">
      <alignment horizontal="centerContinuous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vertical="center"/>
      <protection hidden="1"/>
    </xf>
    <xf numFmtId="0" fontId="6" fillId="0" borderId="0" xfId="3" applyFont="1" applyAlignment="1" applyProtection="1">
      <alignment horizontal="right" vertical="center"/>
      <protection hidden="1"/>
    </xf>
    <xf numFmtId="0" fontId="4" fillId="3" borderId="10" xfId="3" applyFont="1" applyFill="1" applyBorder="1" applyAlignment="1" applyProtection="1">
      <alignment horizontal="center" vertical="center"/>
      <protection hidden="1"/>
    </xf>
    <xf numFmtId="0" fontId="7" fillId="0" borderId="10" xfId="3" applyFont="1" applyBorder="1" applyAlignment="1" applyProtection="1">
      <alignment horizontal="left" vertical="center"/>
      <protection hidden="1"/>
    </xf>
    <xf numFmtId="0" fontId="6" fillId="0" borderId="10" xfId="3" applyFont="1" applyBorder="1" applyAlignment="1" applyProtection="1">
      <alignment horizontal="left" vertical="center"/>
      <protection hidden="1"/>
    </xf>
    <xf numFmtId="0" fontId="8" fillId="0" borderId="10" xfId="3" applyFont="1" applyBorder="1" applyAlignment="1" applyProtection="1">
      <alignment horizontal="left" vertical="center"/>
      <protection hidden="1"/>
    </xf>
    <xf numFmtId="0" fontId="9" fillId="0" borderId="0" xfId="3" applyFont="1" applyAlignment="1" applyProtection="1">
      <alignment horizontal="right" vertical="center"/>
      <protection hidden="1"/>
    </xf>
    <xf numFmtId="0" fontId="12" fillId="0" borderId="0" xfId="3" applyFont="1" applyAlignment="1" applyProtection="1">
      <alignment horizontal="centerContinuous" vertical="center"/>
      <protection hidden="1"/>
    </xf>
    <xf numFmtId="0" fontId="6" fillId="0" borderId="0" xfId="3" applyFont="1" applyAlignment="1" applyProtection="1">
      <alignment horizontal="centerContinuous" vertical="center"/>
      <protection hidden="1"/>
    </xf>
    <xf numFmtId="0" fontId="8" fillId="0" borderId="0" xfId="3" applyFont="1" applyAlignment="1" applyProtection="1">
      <alignment horizontal="centerContinuous" vertical="center"/>
      <protection hidden="1"/>
    </xf>
    <xf numFmtId="0" fontId="6" fillId="0" borderId="11" xfId="3" applyFont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Continuous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165" fontId="12" fillId="0" borderId="0" xfId="0" applyNumberFormat="1" applyFont="1" applyAlignment="1" applyProtection="1">
      <alignment horizontal="centerContinuous" vertical="center"/>
      <protection hidden="1"/>
    </xf>
    <xf numFmtId="165" fontId="8" fillId="0" borderId="0" xfId="0" applyNumberFormat="1" applyFont="1" applyAlignment="1" applyProtection="1">
      <alignment horizontal="centerContinuous" vertical="center"/>
      <protection hidden="1"/>
    </xf>
    <xf numFmtId="166" fontId="6" fillId="0" borderId="0" xfId="0" applyNumberFormat="1" applyFont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4" fillId="3" borderId="13" xfId="3" applyFont="1" applyFill="1" applyBorder="1" applyAlignment="1" applyProtection="1">
      <alignment horizontal="center" vertical="center"/>
      <protection hidden="1"/>
    </xf>
    <xf numFmtId="0" fontId="8" fillId="0" borderId="0" xfId="3" applyFont="1" applyAlignment="1" applyProtection="1">
      <alignment vertical="center"/>
      <protection hidden="1"/>
    </xf>
    <xf numFmtId="0" fontId="4" fillId="0" borderId="11" xfId="3" applyFont="1" applyBorder="1" applyAlignment="1" applyProtection="1">
      <alignment vertical="center"/>
      <protection hidden="1"/>
    </xf>
    <xf numFmtId="0" fontId="12" fillId="0" borderId="14" xfId="3" applyFont="1" applyBorder="1" applyAlignment="1" applyProtection="1">
      <alignment horizontal="centerContinuous" vertical="center"/>
      <protection hidden="1"/>
    </xf>
    <xf numFmtId="0" fontId="6" fillId="0" borderId="14" xfId="3" applyFont="1" applyBorder="1" applyAlignment="1" applyProtection="1">
      <alignment horizontal="centerContinuous" vertical="center"/>
      <protection hidden="1"/>
    </xf>
    <xf numFmtId="0" fontId="12" fillId="0" borderId="15" xfId="3" applyFont="1" applyBorder="1" applyAlignment="1" applyProtection="1">
      <alignment horizontal="centerContinuous" vertical="center"/>
      <protection hidden="1"/>
    </xf>
    <xf numFmtId="0" fontId="4" fillId="0" borderId="11" xfId="3" applyFont="1" applyBorder="1" applyAlignment="1" applyProtection="1">
      <alignment horizontal="center" vertical="center"/>
      <protection hidden="1"/>
    </xf>
    <xf numFmtId="0" fontId="12" fillId="0" borderId="3" xfId="3" applyFont="1" applyBorder="1" applyAlignment="1" applyProtection="1">
      <alignment horizontal="centerContinuous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7" fillId="0" borderId="16" xfId="3" applyFont="1" applyBorder="1" applyAlignment="1" applyProtection="1">
      <alignment horizontal="left" vertical="center"/>
      <protection hidden="1"/>
    </xf>
    <xf numFmtId="0" fontId="4" fillId="0" borderId="3" xfId="3" applyFont="1" applyBorder="1" applyAlignment="1" applyProtection="1">
      <alignment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left" vertical="center"/>
      <protection hidden="1"/>
    </xf>
    <xf numFmtId="0" fontId="4" fillId="0" borderId="17" xfId="3" applyFont="1" applyBorder="1" applyAlignment="1" applyProtection="1">
      <alignment vertical="center"/>
      <protection hidden="1"/>
    </xf>
    <xf numFmtId="0" fontId="6" fillId="0" borderId="1" xfId="2" applyFont="1" applyBorder="1" applyAlignment="1" applyProtection="1">
      <alignment vertical="center"/>
      <protection hidden="1"/>
    </xf>
    <xf numFmtId="0" fontId="4" fillId="0" borderId="1" xfId="2" applyFont="1" applyBorder="1" applyAlignment="1" applyProtection="1">
      <alignment vertical="center"/>
      <protection hidden="1"/>
    </xf>
    <xf numFmtId="0" fontId="13" fillId="0" borderId="0" xfId="3" applyFont="1" applyAlignment="1" applyProtection="1">
      <alignment horizontal="left" vertical="center"/>
      <protection hidden="1"/>
    </xf>
    <xf numFmtId="0" fontId="6" fillId="0" borderId="11" xfId="3" applyFont="1" applyBorder="1" applyAlignment="1" applyProtection="1">
      <alignment horizontal="left" vertical="center" indent="1"/>
      <protection hidden="1"/>
    </xf>
    <xf numFmtId="0" fontId="6" fillId="0" borderId="0" xfId="2" applyFont="1" applyAlignment="1" applyProtection="1">
      <alignment vertical="center"/>
      <protection hidden="1"/>
    </xf>
    <xf numFmtId="0" fontId="4" fillId="0" borderId="0" xfId="5" applyFont="1" applyAlignment="1" applyProtection="1">
      <alignment vertical="center"/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7" fillId="0" borderId="11" xfId="3" applyFont="1" applyBorder="1" applyAlignment="1" applyProtection="1">
      <alignment horizontal="left" vertical="center" indent="1"/>
      <protection hidden="1"/>
    </xf>
    <xf numFmtId="0" fontId="4" fillId="0" borderId="0" xfId="2" applyFont="1" applyAlignment="1" applyProtection="1">
      <alignment vertical="center"/>
      <protection hidden="1"/>
    </xf>
    <xf numFmtId="0" fontId="6" fillId="0" borderId="0" xfId="2" applyFont="1" applyAlignment="1" applyProtection="1">
      <alignment horizontal="center" vertical="center"/>
      <protection hidden="1"/>
    </xf>
    <xf numFmtId="0" fontId="15" fillId="0" borderId="0" xfId="3" applyFont="1" applyAlignment="1" applyProtection="1">
      <alignment horizontal="left" vertical="center"/>
      <protection hidden="1"/>
    </xf>
    <xf numFmtId="0" fontId="6" fillId="0" borderId="13" xfId="3" applyFont="1" applyBorder="1" applyAlignment="1" applyProtection="1">
      <alignment horizontal="left" vertical="center" indent="1"/>
      <protection hidden="1"/>
    </xf>
    <xf numFmtId="0" fontId="6" fillId="0" borderId="4" xfId="2" applyFont="1" applyBorder="1" applyAlignment="1" applyProtection="1">
      <alignment vertical="center"/>
      <protection hidden="1"/>
    </xf>
    <xf numFmtId="0" fontId="4" fillId="0" borderId="4" xfId="2" applyFont="1" applyBorder="1" applyAlignment="1" applyProtection="1">
      <alignment vertical="center"/>
      <protection hidden="1"/>
    </xf>
    <xf numFmtId="0" fontId="4" fillId="0" borderId="0" xfId="3" applyFont="1" applyProtection="1">
      <protection hidden="1"/>
    </xf>
    <xf numFmtId="0" fontId="6" fillId="0" borderId="0" xfId="3" applyFont="1" applyProtection="1">
      <protection hidden="1"/>
    </xf>
    <xf numFmtId="0" fontId="8" fillId="0" borderId="0" xfId="3" applyFont="1" applyProtection="1">
      <protection hidden="1"/>
    </xf>
    <xf numFmtId="0" fontId="16" fillId="0" borderId="0" xfId="3" applyFont="1" applyAlignment="1" applyProtection="1">
      <alignment horizontal="center" vertical="center"/>
      <protection hidden="1"/>
    </xf>
    <xf numFmtId="0" fontId="4" fillId="3" borderId="4" xfId="3" applyFont="1" applyFill="1" applyBorder="1" applyAlignment="1" applyProtection="1">
      <alignment horizontal="center" vertical="center"/>
      <protection hidden="1"/>
    </xf>
    <xf numFmtId="0" fontId="4" fillId="0" borderId="3" xfId="3" applyFont="1" applyBorder="1" applyAlignment="1" applyProtection="1">
      <alignment horizontal="centerContinuous" vertical="center"/>
      <protection hidden="1"/>
    </xf>
    <xf numFmtId="0" fontId="4" fillId="5" borderId="0" xfId="3" applyFont="1" applyFill="1" applyAlignment="1" applyProtection="1">
      <alignment horizontal="center" vertical="center"/>
      <protection hidden="1"/>
    </xf>
    <xf numFmtId="0" fontId="12" fillId="0" borderId="14" xfId="3" applyFont="1" applyBorder="1" applyAlignment="1" applyProtection="1">
      <alignment horizontal="centerContinuous" vertical="top"/>
      <protection hidden="1"/>
    </xf>
    <xf numFmtId="0" fontId="6" fillId="0" borderId="14" xfId="3" applyFont="1" applyBorder="1" applyAlignment="1" applyProtection="1">
      <alignment horizontal="centerContinuous" vertical="top"/>
      <protection hidden="1"/>
    </xf>
    <xf numFmtId="0" fontId="12" fillId="0" borderId="0" xfId="3" applyFont="1" applyAlignment="1" applyProtection="1">
      <alignment horizontal="centerContinuous" vertical="top"/>
      <protection hidden="1"/>
    </xf>
    <xf numFmtId="0" fontId="6" fillId="0" borderId="0" xfId="3" applyFont="1" applyAlignment="1" applyProtection="1">
      <alignment horizontal="centerContinuous" vertical="top"/>
      <protection hidden="1"/>
    </xf>
    <xf numFmtId="0" fontId="4" fillId="0" borderId="0" xfId="3" applyFont="1" applyAlignment="1" applyProtection="1">
      <alignment horizontal="left" vertical="center"/>
      <protection hidden="1"/>
    </xf>
    <xf numFmtId="0" fontId="9" fillId="0" borderId="0" xfId="3" applyFont="1" applyAlignment="1" applyProtection="1">
      <alignment horizontal="right"/>
      <protection hidden="1"/>
    </xf>
    <xf numFmtId="0" fontId="6" fillId="5" borderId="0" xfId="3" applyFont="1" applyFill="1" applyAlignment="1" applyProtection="1">
      <alignment horizontal="right" vertical="center"/>
      <protection hidden="1"/>
    </xf>
    <xf numFmtId="0" fontId="6" fillId="5" borderId="0" xfId="3" applyFont="1" applyFill="1" applyAlignment="1" applyProtection="1">
      <alignment horizontal="center" vertical="center"/>
      <protection hidden="1"/>
    </xf>
    <xf numFmtId="0" fontId="14" fillId="0" borderId="9" xfId="3" applyFont="1" applyBorder="1" applyAlignment="1" applyProtection="1">
      <alignment horizontal="centerContinuous"/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vertical="center"/>
      <protection hidden="1"/>
    </xf>
    <xf numFmtId="0" fontId="13" fillId="0" borderId="0" xfId="3" applyFont="1" applyProtection="1">
      <protection hidden="1"/>
    </xf>
    <xf numFmtId="0" fontId="40" fillId="0" borderId="0" xfId="3" applyFont="1" applyAlignment="1" applyProtection="1">
      <alignment vertical="center"/>
      <protection hidden="1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0" fontId="42" fillId="0" borderId="20" xfId="0" quotePrefix="1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20" fontId="42" fillId="0" borderId="21" xfId="0" applyNumberFormat="1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20" fontId="42" fillId="0" borderId="15" xfId="0" applyNumberFormat="1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20" fontId="42" fillId="0" borderId="31" xfId="0" applyNumberFormat="1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42" fillId="0" borderId="33" xfId="0" applyFont="1" applyBorder="1" applyAlignment="1">
      <alignment horizontal="center" vertical="center"/>
    </xf>
    <xf numFmtId="0" fontId="42" fillId="0" borderId="34" xfId="0" applyFont="1" applyBorder="1" applyAlignment="1">
      <alignment horizontal="center" vertical="center"/>
    </xf>
    <xf numFmtId="0" fontId="42" fillId="0" borderId="35" xfId="0" applyFont="1" applyBorder="1" applyAlignment="1">
      <alignment horizontal="center" vertical="center"/>
    </xf>
    <xf numFmtId="0" fontId="43" fillId="0" borderId="0" xfId="0" applyFont="1" applyAlignment="1">
      <alignment horizontal="right" vertical="center"/>
    </xf>
    <xf numFmtId="0" fontId="19" fillId="0" borderId="10" xfId="3" applyFont="1" applyBorder="1" applyAlignment="1" applyProtection="1">
      <alignment horizontal="left" vertical="center"/>
      <protection hidden="1"/>
    </xf>
    <xf numFmtId="0" fontId="20" fillId="0" borderId="0" xfId="3" applyFont="1" applyAlignment="1" applyProtection="1">
      <alignment horizontal="centerContinuous" vertical="top"/>
      <protection hidden="1"/>
    </xf>
    <xf numFmtId="0" fontId="17" fillId="3" borderId="10" xfId="3" applyFont="1" applyFill="1" applyBorder="1" applyAlignment="1" applyProtection="1">
      <alignment horizontal="center" vertical="center"/>
      <protection hidden="1"/>
    </xf>
    <xf numFmtId="0" fontId="44" fillId="0" borderId="0" xfId="3" applyFont="1" applyAlignment="1" applyProtection="1">
      <alignment horizontal="center" vertical="center"/>
      <protection hidden="1"/>
    </xf>
    <xf numFmtId="0" fontId="45" fillId="5" borderId="0" xfId="3" applyFont="1" applyFill="1" applyAlignment="1" applyProtection="1">
      <alignment horizontal="center" vertical="center"/>
      <protection hidden="1"/>
    </xf>
    <xf numFmtId="0" fontId="45" fillId="5" borderId="0" xfId="3" applyFont="1" applyFill="1" applyProtection="1">
      <protection hidden="1"/>
    </xf>
    <xf numFmtId="0" fontId="45" fillId="5" borderId="0" xfId="3" applyFont="1" applyFill="1" applyAlignment="1" applyProtection="1">
      <alignment vertical="center"/>
      <protection hidden="1"/>
    </xf>
    <xf numFmtId="0" fontId="46" fillId="5" borderId="0" xfId="3" applyFont="1" applyFill="1" applyAlignment="1" applyProtection="1">
      <alignment horizontal="center" vertical="center"/>
      <protection hidden="1"/>
    </xf>
    <xf numFmtId="0" fontId="46" fillId="5" borderId="0" xfId="3" applyFont="1" applyFill="1" applyAlignment="1" applyProtection="1">
      <alignment vertical="center"/>
      <protection hidden="1"/>
    </xf>
    <xf numFmtId="0" fontId="47" fillId="5" borderId="0" xfId="3" applyFont="1" applyFill="1" applyAlignment="1" applyProtection="1">
      <alignment horizontal="left" vertical="center"/>
      <protection hidden="1"/>
    </xf>
    <xf numFmtId="0" fontId="47" fillId="5" borderId="0" xfId="3" applyFont="1" applyFill="1" applyAlignment="1" applyProtection="1">
      <alignment horizontal="center" vertical="center"/>
      <protection hidden="1"/>
    </xf>
    <xf numFmtId="0" fontId="48" fillId="5" borderId="0" xfId="3" applyFont="1" applyFill="1" applyAlignment="1" applyProtection="1">
      <alignment horizontal="centerContinuous" vertical="top"/>
      <protection hidden="1"/>
    </xf>
    <xf numFmtId="0" fontId="46" fillId="5" borderId="0" xfId="3" applyFont="1" applyFill="1" applyProtection="1">
      <protection hidden="1"/>
    </xf>
    <xf numFmtId="0" fontId="45" fillId="5" borderId="0" xfId="3" applyFont="1" applyFill="1" applyAlignment="1" applyProtection="1">
      <alignment horizontal="center"/>
      <protection hidden="1"/>
    </xf>
    <xf numFmtId="0" fontId="46" fillId="5" borderId="0" xfId="3" applyFont="1" applyFill="1" applyAlignment="1" applyProtection="1">
      <alignment horizontal="left" vertical="center"/>
      <protection hidden="1"/>
    </xf>
    <xf numFmtId="0" fontId="48" fillId="5" borderId="0" xfId="0" applyFont="1" applyFill="1" applyAlignment="1" applyProtection="1">
      <alignment horizontal="centerContinuous" vertical="center"/>
      <protection hidden="1"/>
    </xf>
    <xf numFmtId="165" fontId="48" fillId="5" borderId="0" xfId="0" applyNumberFormat="1" applyFont="1" applyFill="1" applyAlignment="1" applyProtection="1">
      <alignment horizontal="centerContinuous" vertical="center"/>
      <protection hidden="1"/>
    </xf>
    <xf numFmtId="0" fontId="49" fillId="5" borderId="0" xfId="3" applyFont="1" applyFill="1" applyAlignment="1" applyProtection="1">
      <alignment horizontal="center" vertical="center"/>
      <protection hidden="1"/>
    </xf>
    <xf numFmtId="0" fontId="46" fillId="5" borderId="0" xfId="0" applyFont="1" applyFill="1" applyAlignment="1" applyProtection="1">
      <alignment horizontal="center" vertical="center"/>
      <protection hidden="1"/>
    </xf>
    <xf numFmtId="0" fontId="46" fillId="5" borderId="0" xfId="3" applyFont="1" applyFill="1" applyAlignment="1" applyProtection="1">
      <alignment horizontal="centerContinuous"/>
      <protection hidden="1"/>
    </xf>
    <xf numFmtId="0" fontId="48" fillId="5" borderId="0" xfId="3" applyFont="1" applyFill="1" applyAlignment="1" applyProtection="1">
      <alignment horizontal="centerContinuous" vertical="center"/>
      <protection hidden="1"/>
    </xf>
    <xf numFmtId="0" fontId="46" fillId="5" borderId="0" xfId="3" applyFont="1" applyFill="1" applyAlignment="1" applyProtection="1">
      <alignment horizontal="centerContinuous" vertical="center"/>
      <protection hidden="1"/>
    </xf>
    <xf numFmtId="0" fontId="46" fillId="5" borderId="0" xfId="3" applyFont="1" applyFill="1" applyAlignment="1" applyProtection="1">
      <alignment horizontal="right" vertical="center"/>
      <protection hidden="1"/>
    </xf>
    <xf numFmtId="0" fontId="19" fillId="0" borderId="0" xfId="3" applyFont="1" applyAlignment="1" applyProtection="1">
      <alignment horizontal="left" vertical="center"/>
      <protection hidden="1"/>
    </xf>
    <xf numFmtId="0" fontId="46" fillId="5" borderId="0" xfId="3" applyFont="1" applyFill="1" applyAlignment="1" applyProtection="1">
      <alignment horizontal="center"/>
      <protection hidden="1"/>
    </xf>
    <xf numFmtId="0" fontId="7" fillId="0" borderId="37" xfId="3" applyFont="1" applyBorder="1" applyAlignment="1" applyProtection="1">
      <alignment horizontal="center" vertical="center"/>
      <protection hidden="1"/>
    </xf>
    <xf numFmtId="0" fontId="7" fillId="0" borderId="38" xfId="3" applyFont="1" applyBorder="1" applyAlignment="1" applyProtection="1">
      <alignment horizontal="center" vertical="center"/>
      <protection hidden="1"/>
    </xf>
    <xf numFmtId="0" fontId="6" fillId="0" borderId="38" xfId="3" applyFont="1" applyBorder="1" applyAlignment="1" applyProtection="1">
      <alignment horizontal="center" vertical="center"/>
      <protection hidden="1"/>
    </xf>
    <xf numFmtId="0" fontId="4" fillId="0" borderId="38" xfId="3" applyFont="1" applyBorder="1" applyAlignment="1" applyProtection="1">
      <alignment vertical="center"/>
      <protection hidden="1"/>
    </xf>
    <xf numFmtId="0" fontId="6" fillId="0" borderId="0" xfId="5" applyFont="1" applyAlignment="1" applyProtection="1">
      <alignment vertical="center"/>
      <protection hidden="1"/>
    </xf>
    <xf numFmtId="0" fontId="50" fillId="4" borderId="0" xfId="3" applyFont="1" applyFill="1" applyAlignment="1" applyProtection="1">
      <alignment horizontal="center" vertical="center"/>
      <protection hidden="1"/>
    </xf>
    <xf numFmtId="0" fontId="50" fillId="0" borderId="0" xfId="3" applyFont="1" applyAlignment="1" applyProtection="1">
      <alignment horizontal="center" vertical="center"/>
      <protection hidden="1"/>
    </xf>
    <xf numFmtId="0" fontId="22" fillId="0" borderId="0" xfId="3" applyFont="1" applyAlignment="1" applyProtection="1">
      <alignment horizontal="center" vertical="center"/>
      <protection hidden="1"/>
    </xf>
    <xf numFmtId="0" fontId="51" fillId="5" borderId="0" xfId="3" applyFont="1" applyFill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centerContinuous"/>
      <protection hidden="1"/>
    </xf>
    <xf numFmtId="0" fontId="6" fillId="0" borderId="0" xfId="3" applyFont="1" applyAlignment="1" applyProtection="1">
      <alignment horizontal="centerContinuous"/>
      <protection hidden="1"/>
    </xf>
    <xf numFmtId="0" fontId="8" fillId="0" borderId="0" xfId="3" applyFont="1" applyAlignment="1" applyProtection="1">
      <alignment horizontal="centerContinuous"/>
      <protection hidden="1"/>
    </xf>
    <xf numFmtId="0" fontId="6" fillId="5" borderId="0" xfId="3" applyFont="1" applyFill="1" applyAlignment="1" applyProtection="1">
      <alignment horizontal="centerContinuous"/>
      <protection hidden="1"/>
    </xf>
    <xf numFmtId="0" fontId="21" fillId="0" borderId="0" xfId="3" applyFont="1" applyAlignment="1" applyProtection="1">
      <alignment horizontal="center" vertical="center"/>
      <protection hidden="1"/>
    </xf>
    <xf numFmtId="0" fontId="6" fillId="5" borderId="0" xfId="3" quotePrefix="1" applyFont="1" applyFill="1" applyAlignment="1" applyProtection="1">
      <alignment horizontal="center"/>
      <protection hidden="1"/>
    </xf>
    <xf numFmtId="0" fontId="6" fillId="5" borderId="0" xfId="3" applyFont="1" applyFill="1" applyAlignment="1" applyProtection="1">
      <alignment horizontal="center"/>
      <protection hidden="1"/>
    </xf>
    <xf numFmtId="16" fontId="6" fillId="5" borderId="0" xfId="3" quotePrefix="1" applyNumberFormat="1" applyFont="1" applyFill="1" applyAlignment="1" applyProtection="1">
      <alignment horizontal="center"/>
      <protection hidden="1"/>
    </xf>
    <xf numFmtId="0" fontId="6" fillId="0" borderId="0" xfId="3" quotePrefix="1" applyFont="1" applyAlignment="1" applyProtection="1">
      <alignment horizontal="center"/>
      <protection hidden="1"/>
    </xf>
    <xf numFmtId="0" fontId="6" fillId="0" borderId="0" xfId="3" applyFont="1" applyAlignment="1" applyProtection="1">
      <alignment horizontal="center"/>
      <protection hidden="1"/>
    </xf>
    <xf numFmtId="16" fontId="6" fillId="0" borderId="0" xfId="3" quotePrefix="1" applyNumberFormat="1" applyFont="1" applyAlignment="1" applyProtection="1">
      <alignment horizontal="center"/>
      <protection hidden="1"/>
    </xf>
    <xf numFmtId="0" fontId="46" fillId="5" borderId="36" xfId="3" applyFont="1" applyFill="1" applyBorder="1" applyProtection="1">
      <protection hidden="1"/>
    </xf>
    <xf numFmtId="0" fontId="17" fillId="0" borderId="0" xfId="0" applyFont="1"/>
    <xf numFmtId="0" fontId="23" fillId="4" borderId="0" xfId="3" applyFont="1" applyFill="1" applyAlignment="1" applyProtection="1">
      <alignment horizontal="center" vertical="center"/>
      <protection hidden="1"/>
    </xf>
    <xf numFmtId="0" fontId="23" fillId="0" borderId="0" xfId="3" applyFont="1" applyAlignment="1" applyProtection="1">
      <alignment horizontal="center" vertical="center"/>
      <protection hidden="1"/>
    </xf>
    <xf numFmtId="0" fontId="25" fillId="0" borderId="0" xfId="3" applyFont="1" applyAlignment="1" applyProtection="1">
      <alignment horizontal="center"/>
      <protection hidden="1"/>
    </xf>
    <xf numFmtId="0" fontId="17" fillId="0" borderId="0" xfId="3" applyFont="1" applyAlignment="1" applyProtection="1">
      <alignment horizontal="center"/>
      <protection hidden="1"/>
    </xf>
    <xf numFmtId="0" fontId="27" fillId="0" borderId="0" xfId="3" applyFont="1" applyAlignment="1" applyProtection="1">
      <alignment horizontal="centerContinuous"/>
      <protection hidden="1"/>
    </xf>
    <xf numFmtId="0" fontId="28" fillId="0" borderId="0" xfId="3" applyFont="1" applyAlignment="1" applyProtection="1">
      <alignment horizontal="centerContinuous"/>
      <protection hidden="1"/>
    </xf>
    <xf numFmtId="0" fontId="27" fillId="5" borderId="0" xfId="3" applyFont="1" applyFill="1" applyAlignment="1" applyProtection="1">
      <alignment horizontal="centerContinuous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9" fillId="0" borderId="0" xfId="3" applyFont="1" applyAlignment="1" applyProtection="1">
      <alignment horizontal="center" vertical="center"/>
      <protection hidden="1"/>
    </xf>
    <xf numFmtId="0" fontId="30" fillId="0" borderId="0" xfId="3" applyFont="1" applyAlignment="1" applyProtection="1">
      <alignment horizontal="center" vertical="center"/>
      <protection hidden="1"/>
    </xf>
    <xf numFmtId="0" fontId="31" fillId="0" borderId="0" xfId="3" applyFont="1" applyAlignment="1" applyProtection="1">
      <alignment horizontal="center" vertical="center"/>
      <protection hidden="1"/>
    </xf>
    <xf numFmtId="0" fontId="32" fillId="0" borderId="0" xfId="3" applyFont="1" applyAlignment="1" applyProtection="1">
      <alignment horizontal="center" vertical="center"/>
      <protection hidden="1"/>
    </xf>
    <xf numFmtId="0" fontId="17" fillId="0" borderId="0" xfId="3" applyFont="1" applyAlignment="1" applyProtection="1">
      <alignment vertical="center"/>
      <protection hidden="1"/>
    </xf>
    <xf numFmtId="0" fontId="27" fillId="0" borderId="0" xfId="3" applyFont="1" applyAlignment="1" applyProtection="1">
      <alignment horizontal="center" vertical="center"/>
      <protection hidden="1"/>
    </xf>
    <xf numFmtId="0" fontId="28" fillId="0" borderId="0" xfId="3" applyFont="1" applyAlignment="1" applyProtection="1">
      <alignment horizontal="center" vertical="center"/>
      <protection hidden="1"/>
    </xf>
    <xf numFmtId="0" fontId="27" fillId="0" borderId="0" xfId="3" applyFont="1" applyAlignment="1" applyProtection="1">
      <alignment vertical="center"/>
      <protection hidden="1"/>
    </xf>
    <xf numFmtId="0" fontId="27" fillId="0" borderId="0" xfId="3" applyFont="1" applyAlignment="1" applyProtection="1">
      <alignment horizontal="right" vertical="center"/>
      <protection hidden="1"/>
    </xf>
    <xf numFmtId="0" fontId="27" fillId="0" borderId="10" xfId="3" applyFont="1" applyBorder="1" applyAlignment="1" applyProtection="1">
      <alignment horizontal="left" vertical="center"/>
      <protection hidden="1"/>
    </xf>
    <xf numFmtId="0" fontId="28" fillId="0" borderId="10" xfId="3" applyFont="1" applyBorder="1" applyAlignment="1" applyProtection="1">
      <alignment horizontal="left" vertical="center"/>
      <protection hidden="1"/>
    </xf>
    <xf numFmtId="0" fontId="17" fillId="0" borderId="17" xfId="3" applyFont="1" applyBorder="1" applyAlignment="1" applyProtection="1">
      <alignment vertical="center"/>
      <protection hidden="1"/>
    </xf>
    <xf numFmtId="0" fontId="30" fillId="0" borderId="1" xfId="2" applyFont="1" applyBorder="1" applyAlignment="1" applyProtection="1">
      <alignment horizontal="center" vertical="center"/>
      <protection hidden="1"/>
    </xf>
    <xf numFmtId="0" fontId="27" fillId="0" borderId="1" xfId="2" applyFont="1" applyBorder="1" applyAlignment="1" applyProtection="1">
      <alignment vertical="center"/>
      <protection hidden="1"/>
    </xf>
    <xf numFmtId="0" fontId="17" fillId="0" borderId="1" xfId="2" applyFont="1" applyBorder="1" applyAlignment="1" applyProtection="1">
      <alignment vertical="center"/>
      <protection hidden="1"/>
    </xf>
    <xf numFmtId="0" fontId="17" fillId="0" borderId="1" xfId="1" applyFont="1" applyBorder="1" applyAlignment="1" applyProtection="1">
      <alignment horizontal="right" vertical="center"/>
      <protection hidden="1"/>
    </xf>
    <xf numFmtId="0" fontId="17" fillId="0" borderId="2" xfId="2" applyFont="1" applyBorder="1" applyAlignment="1" applyProtection="1">
      <alignment horizontal="center" vertical="center"/>
      <protection hidden="1"/>
    </xf>
    <xf numFmtId="0" fontId="25" fillId="0" borderId="0" xfId="3" applyFont="1" applyAlignment="1" applyProtection="1">
      <alignment horizontal="right" vertical="center"/>
      <protection hidden="1"/>
    </xf>
    <xf numFmtId="0" fontId="33" fillId="0" borderId="0" xfId="3" applyFont="1" applyAlignment="1" applyProtection="1">
      <alignment horizontal="center" vertical="center"/>
      <protection hidden="1"/>
    </xf>
    <xf numFmtId="0" fontId="20" fillId="0" borderId="0" xfId="3" applyFont="1" applyAlignment="1" applyProtection="1">
      <alignment horizontal="centerContinuous" vertical="center"/>
      <protection hidden="1"/>
    </xf>
    <xf numFmtId="0" fontId="27" fillId="0" borderId="0" xfId="3" applyFont="1" applyAlignment="1" applyProtection="1">
      <alignment horizontal="centerContinuous" vertical="center"/>
      <protection hidden="1"/>
    </xf>
    <xf numFmtId="0" fontId="28" fillId="0" borderId="0" xfId="3" applyFont="1" applyAlignment="1" applyProtection="1">
      <alignment horizontal="centerContinuous" vertical="center"/>
      <protection hidden="1"/>
    </xf>
    <xf numFmtId="0" fontId="20" fillId="0" borderId="15" xfId="3" applyFont="1" applyBorder="1" applyAlignment="1" applyProtection="1">
      <alignment horizontal="centerContinuous" vertical="center"/>
      <protection hidden="1"/>
    </xf>
    <xf numFmtId="0" fontId="27" fillId="0" borderId="11" xfId="3" applyFont="1" applyBorder="1" applyAlignment="1" applyProtection="1">
      <alignment horizontal="left" vertical="center" indent="1"/>
      <protection hidden="1"/>
    </xf>
    <xf numFmtId="0" fontId="30" fillId="0" borderId="0" xfId="2" applyFont="1" applyAlignment="1" applyProtection="1">
      <alignment horizontal="center" vertical="center"/>
      <protection hidden="1"/>
    </xf>
    <xf numFmtId="0" fontId="27" fillId="0" borderId="0" xfId="2" applyFont="1" applyAlignment="1" applyProtection="1">
      <alignment vertical="center"/>
      <protection hidden="1"/>
    </xf>
    <xf numFmtId="0" fontId="17" fillId="0" borderId="0" xfId="5" applyFont="1" applyAlignment="1" applyProtection="1">
      <alignment vertical="center"/>
      <protection hidden="1"/>
    </xf>
    <xf numFmtId="0" fontId="20" fillId="0" borderId="0" xfId="0" applyFont="1" applyAlignment="1" applyProtection="1">
      <alignment horizontal="centerContinuous" vertical="center"/>
      <protection hidden="1"/>
    </xf>
    <xf numFmtId="0" fontId="27" fillId="0" borderId="12" xfId="0" applyFont="1" applyBorder="1" applyAlignment="1" applyProtection="1">
      <alignment horizontal="center" vertical="center"/>
      <protection hidden="1"/>
    </xf>
    <xf numFmtId="165" fontId="20" fillId="0" borderId="0" xfId="0" applyNumberFormat="1" applyFont="1" applyAlignment="1" applyProtection="1">
      <alignment horizontal="centerContinuous" vertical="center"/>
      <protection hidden="1"/>
    </xf>
    <xf numFmtId="165" fontId="28" fillId="0" borderId="0" xfId="0" applyNumberFormat="1" applyFont="1" applyAlignment="1" applyProtection="1">
      <alignment horizontal="centerContinuous" vertical="center"/>
      <protection hidden="1"/>
    </xf>
    <xf numFmtId="166" fontId="27" fillId="0" borderId="0" xfId="0" applyNumberFormat="1" applyFont="1" applyAlignment="1" applyProtection="1">
      <alignment horizontal="centerContinuous" vertical="center"/>
      <protection hidden="1"/>
    </xf>
    <xf numFmtId="0" fontId="17" fillId="0" borderId="3" xfId="3" applyFont="1" applyBorder="1" applyAlignment="1" applyProtection="1">
      <alignment horizontal="centerContinuous" vertical="center"/>
      <protection hidden="1"/>
    </xf>
    <xf numFmtId="0" fontId="17" fillId="3" borderId="4" xfId="3" applyFont="1" applyFill="1" applyBorder="1" applyAlignment="1" applyProtection="1">
      <alignment horizontal="center" vertical="center"/>
      <protection hidden="1"/>
    </xf>
    <xf numFmtId="0" fontId="17" fillId="0" borderId="11" xfId="3" applyFont="1" applyBorder="1" applyAlignment="1" applyProtection="1">
      <alignment vertical="center"/>
      <protection hidden="1"/>
    </xf>
    <xf numFmtId="0" fontId="17" fillId="0" borderId="0" xfId="1" applyFont="1" applyAlignment="1" applyProtection="1">
      <alignment horizontal="right" vertical="center"/>
      <protection hidden="1"/>
    </xf>
    <xf numFmtId="0" fontId="27" fillId="0" borderId="0" xfId="1" applyFont="1" applyAlignment="1" applyProtection="1">
      <alignment horizontal="right" vertical="center"/>
      <protection hidden="1"/>
    </xf>
    <xf numFmtId="0" fontId="17" fillId="0" borderId="0" xfId="2" applyFont="1" applyAlignment="1" applyProtection="1">
      <alignment horizontal="center" vertical="center"/>
      <protection hidden="1"/>
    </xf>
    <xf numFmtId="0" fontId="19" fillId="0" borderId="0" xfId="2" applyFont="1" applyAlignment="1" applyProtection="1">
      <alignment horizontal="center" vertical="center"/>
      <protection hidden="1"/>
    </xf>
    <xf numFmtId="0" fontId="34" fillId="0" borderId="0" xfId="2" applyFont="1" applyAlignment="1" applyProtection="1">
      <alignment horizontal="center" vertical="center"/>
      <protection hidden="1"/>
    </xf>
    <xf numFmtId="0" fontId="17" fillId="0" borderId="3" xfId="2" applyFont="1" applyBorder="1" applyAlignment="1" applyProtection="1">
      <alignment horizontal="center" vertical="center"/>
      <protection hidden="1"/>
    </xf>
    <xf numFmtId="0" fontId="35" fillId="0" borderId="0" xfId="3" applyFont="1" applyAlignment="1" applyProtection="1">
      <alignment vertical="center"/>
      <protection hidden="1"/>
    </xf>
    <xf numFmtId="0" fontId="28" fillId="0" borderId="0" xfId="3" applyFont="1" applyAlignment="1" applyProtection="1">
      <alignment vertical="center"/>
      <protection hidden="1"/>
    </xf>
    <xf numFmtId="0" fontId="17" fillId="0" borderId="3" xfId="3" applyFont="1" applyBorder="1" applyAlignment="1" applyProtection="1">
      <alignment vertical="center"/>
      <protection hidden="1"/>
    </xf>
    <xf numFmtId="0" fontId="20" fillId="0" borderId="14" xfId="3" applyFont="1" applyBorder="1" applyAlignment="1" applyProtection="1">
      <alignment horizontal="centerContinuous" vertical="center"/>
      <protection hidden="1"/>
    </xf>
    <xf numFmtId="0" fontId="27" fillId="0" borderId="14" xfId="3" applyFont="1" applyBorder="1" applyAlignment="1" applyProtection="1">
      <alignment horizontal="centerContinuous" vertical="center"/>
      <protection hidden="1"/>
    </xf>
    <xf numFmtId="0" fontId="17" fillId="0" borderId="11" xfId="3" applyFont="1" applyBorder="1" applyAlignment="1" applyProtection="1">
      <alignment horizontal="center" vertical="center"/>
      <protection hidden="1"/>
    </xf>
    <xf numFmtId="0" fontId="19" fillId="0" borderId="11" xfId="3" applyFont="1" applyBorder="1" applyAlignment="1" applyProtection="1">
      <alignment horizontal="left" vertical="center" indent="1"/>
      <protection hidden="1"/>
    </xf>
    <xf numFmtId="0" fontId="19" fillId="0" borderId="16" xfId="3" applyFont="1" applyBorder="1" applyAlignment="1" applyProtection="1">
      <alignment horizontal="left" vertical="center"/>
      <protection hidden="1"/>
    </xf>
    <xf numFmtId="0" fontId="20" fillId="0" borderId="3" xfId="3" applyFont="1" applyBorder="1" applyAlignment="1" applyProtection="1">
      <alignment horizontal="centerContinuous" vertical="center"/>
      <protection hidden="1"/>
    </xf>
    <xf numFmtId="0" fontId="27" fillId="0" borderId="11" xfId="3" applyFont="1" applyBorder="1" applyAlignment="1" applyProtection="1">
      <alignment horizontal="center" vertical="center"/>
      <protection hidden="1"/>
    </xf>
    <xf numFmtId="0" fontId="17" fillId="0" borderId="0" xfId="2" applyFont="1" applyAlignment="1" applyProtection="1">
      <alignment vertical="center"/>
      <protection hidden="1"/>
    </xf>
    <xf numFmtId="0" fontId="25" fillId="0" borderId="0" xfId="3" applyFont="1" applyAlignment="1" applyProtection="1">
      <alignment horizontal="center" vertical="center"/>
      <protection hidden="1"/>
    </xf>
    <xf numFmtId="0" fontId="17" fillId="0" borderId="0" xfId="3" applyFont="1" applyAlignment="1" applyProtection="1">
      <alignment horizontal="centerContinuous" vertical="center"/>
      <protection hidden="1"/>
    </xf>
    <xf numFmtId="0" fontId="17" fillId="3" borderId="13" xfId="3" applyFont="1" applyFill="1" applyBorder="1" applyAlignment="1" applyProtection="1">
      <alignment horizontal="center" vertical="center"/>
      <protection hidden="1"/>
    </xf>
    <xf numFmtId="0" fontId="27" fillId="0" borderId="0" xfId="2" applyFont="1" applyAlignment="1" applyProtection="1">
      <alignment horizontal="center" vertical="center"/>
      <protection hidden="1"/>
    </xf>
    <xf numFmtId="0" fontId="17" fillId="0" borderId="0" xfId="3" applyFont="1" applyAlignment="1" applyProtection="1">
      <alignment horizontal="left" vertical="center"/>
      <protection hidden="1"/>
    </xf>
    <xf numFmtId="0" fontId="19" fillId="0" borderId="0" xfId="3" applyFont="1" applyAlignment="1" applyProtection="1">
      <alignment horizontal="center" vertical="center"/>
      <protection hidden="1"/>
    </xf>
    <xf numFmtId="0" fontId="27" fillId="0" borderId="13" xfId="3" applyFont="1" applyBorder="1" applyAlignment="1" applyProtection="1">
      <alignment horizontal="left" vertical="center" indent="1"/>
      <protection hidden="1"/>
    </xf>
    <xf numFmtId="0" fontId="17" fillId="0" borderId="4" xfId="2" applyFont="1" applyBorder="1" applyAlignment="1" applyProtection="1">
      <alignment horizontal="center" vertical="center"/>
      <protection hidden="1"/>
    </xf>
    <xf numFmtId="0" fontId="27" fillId="0" borderId="4" xfId="2" applyFont="1" applyBorder="1" applyAlignment="1" applyProtection="1">
      <alignment vertical="center"/>
      <protection hidden="1"/>
    </xf>
    <xf numFmtId="0" fontId="17" fillId="0" borderId="4" xfId="2" applyFont="1" applyBorder="1" applyAlignment="1" applyProtection="1">
      <alignment vertical="center"/>
      <protection hidden="1"/>
    </xf>
    <xf numFmtId="0" fontId="17" fillId="0" borderId="4" xfId="1" applyFont="1" applyBorder="1" applyAlignment="1" applyProtection="1">
      <alignment horizontal="right" vertical="center"/>
      <protection hidden="1"/>
    </xf>
    <xf numFmtId="0" fontId="17" fillId="0" borderId="5" xfId="2" applyFont="1" applyBorder="1" applyAlignment="1" applyProtection="1">
      <alignment horizontal="center" vertical="center"/>
      <protection hidden="1"/>
    </xf>
    <xf numFmtId="0" fontId="17" fillId="0" borderId="0" xfId="3" applyFont="1" applyProtection="1">
      <protection hidden="1"/>
    </xf>
    <xf numFmtId="0" fontId="19" fillId="0" borderId="0" xfId="3" applyFont="1" applyAlignment="1" applyProtection="1">
      <alignment horizontal="center"/>
      <protection hidden="1"/>
    </xf>
    <xf numFmtId="0" fontId="20" fillId="0" borderId="14" xfId="3" applyFont="1" applyBorder="1" applyAlignment="1" applyProtection="1">
      <alignment horizontal="centerContinuous" vertical="top"/>
      <protection hidden="1"/>
    </xf>
    <xf numFmtId="0" fontId="27" fillId="0" borderId="14" xfId="3" applyFont="1" applyBorder="1" applyAlignment="1" applyProtection="1">
      <alignment horizontal="centerContinuous" vertical="top"/>
      <protection hidden="1"/>
    </xf>
    <xf numFmtId="0" fontId="17" fillId="5" borderId="0" xfId="3" applyFont="1" applyFill="1" applyAlignment="1" applyProtection="1">
      <alignment horizontal="center" vertical="center"/>
      <protection hidden="1"/>
    </xf>
    <xf numFmtId="0" fontId="17" fillId="5" borderId="0" xfId="3" applyFont="1" applyFill="1" applyProtection="1">
      <protection hidden="1"/>
    </xf>
    <xf numFmtId="0" fontId="17" fillId="5" borderId="0" xfId="3" applyFont="1" applyFill="1" applyAlignment="1" applyProtection="1">
      <alignment vertical="center"/>
      <protection hidden="1"/>
    </xf>
    <xf numFmtId="0" fontId="27" fillId="0" borderId="0" xfId="3" applyFont="1" applyAlignment="1" applyProtection="1">
      <alignment horizontal="centerContinuous" vertical="top"/>
      <protection hidden="1"/>
    </xf>
    <xf numFmtId="0" fontId="27" fillId="5" borderId="0" xfId="3" applyFont="1" applyFill="1" applyAlignment="1" applyProtection="1">
      <alignment horizontal="center" vertical="center"/>
      <protection hidden="1"/>
    </xf>
    <xf numFmtId="0" fontId="26" fillId="5" borderId="0" xfId="3" applyFont="1" applyFill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Continuous" vertical="center"/>
      <protection hidden="1"/>
    </xf>
    <xf numFmtId="0" fontId="27" fillId="5" borderId="0" xfId="0" applyFont="1" applyFill="1" applyAlignment="1" applyProtection="1">
      <alignment horizontal="center" vertical="center"/>
      <protection hidden="1"/>
    </xf>
    <xf numFmtId="165" fontId="20" fillId="5" borderId="0" xfId="0" applyNumberFormat="1" applyFont="1" applyFill="1" applyAlignment="1" applyProtection="1">
      <alignment horizontal="centerContinuous" vertical="center"/>
      <protection hidden="1"/>
    </xf>
    <xf numFmtId="0" fontId="19" fillId="5" borderId="0" xfId="3" applyFont="1" applyFill="1" applyAlignment="1" applyProtection="1">
      <alignment horizontal="left" vertical="center"/>
      <protection hidden="1"/>
    </xf>
    <xf numFmtId="0" fontId="19" fillId="5" borderId="0" xfId="3" applyFont="1" applyFill="1" applyAlignment="1" applyProtection="1">
      <alignment horizontal="center" vertical="center"/>
      <protection hidden="1"/>
    </xf>
    <xf numFmtId="0" fontId="20" fillId="5" borderId="0" xfId="3" applyFont="1" applyFill="1" applyAlignment="1" applyProtection="1">
      <alignment horizontal="centerContinuous" vertical="top"/>
      <protection hidden="1"/>
    </xf>
    <xf numFmtId="0" fontId="19" fillId="0" borderId="37" xfId="3" applyFont="1" applyBorder="1" applyAlignment="1" applyProtection="1">
      <alignment horizontal="center" vertical="center"/>
      <protection hidden="1"/>
    </xf>
    <xf numFmtId="0" fontId="19" fillId="0" borderId="38" xfId="3" applyFont="1" applyBorder="1" applyAlignment="1" applyProtection="1">
      <alignment horizontal="center" vertical="center"/>
      <protection hidden="1"/>
    </xf>
    <xf numFmtId="0" fontId="27" fillId="0" borderId="38" xfId="3" applyFont="1" applyBorder="1" applyAlignment="1" applyProtection="1">
      <alignment horizontal="center" vertical="center"/>
      <protection hidden="1"/>
    </xf>
    <xf numFmtId="0" fontId="17" fillId="0" borderId="38" xfId="3" applyFont="1" applyBorder="1" applyAlignment="1" applyProtection="1">
      <alignment vertical="center"/>
      <protection hidden="1"/>
    </xf>
    <xf numFmtId="0" fontId="27" fillId="0" borderId="0" xfId="5" applyFont="1" applyAlignment="1" applyProtection="1">
      <alignment vertical="center"/>
      <protection hidden="1"/>
    </xf>
    <xf numFmtId="0" fontId="35" fillId="0" borderId="0" xfId="3" applyFont="1" applyProtection="1">
      <protection hidden="1"/>
    </xf>
    <xf numFmtId="0" fontId="27" fillId="0" borderId="0" xfId="3" applyFont="1" applyProtection="1">
      <protection hidden="1"/>
    </xf>
    <xf numFmtId="0" fontId="28" fillId="0" borderId="0" xfId="3" applyFont="1" applyProtection="1">
      <protection hidden="1"/>
    </xf>
    <xf numFmtId="0" fontId="27" fillId="5" borderId="0" xfId="3" applyFont="1" applyFill="1" applyProtection="1">
      <protection hidden="1"/>
    </xf>
    <xf numFmtId="0" fontId="27" fillId="5" borderId="0" xfId="3" quotePrefix="1" applyFont="1" applyFill="1" applyAlignment="1" applyProtection="1">
      <alignment horizontal="center"/>
      <protection hidden="1"/>
    </xf>
    <xf numFmtId="0" fontId="27" fillId="5" borderId="0" xfId="3" applyFont="1" applyFill="1" applyAlignment="1" applyProtection="1">
      <alignment horizontal="center"/>
      <protection hidden="1"/>
    </xf>
    <xf numFmtId="16" fontId="27" fillId="5" borderId="0" xfId="3" quotePrefix="1" applyNumberFormat="1" applyFont="1" applyFill="1" applyAlignment="1" applyProtection="1">
      <alignment horizontal="center"/>
      <protection hidden="1"/>
    </xf>
    <xf numFmtId="0" fontId="27" fillId="0" borderId="0" xfId="3" quotePrefix="1" applyFont="1" applyAlignment="1" applyProtection="1">
      <alignment horizontal="center"/>
      <protection hidden="1"/>
    </xf>
    <xf numFmtId="0" fontId="27" fillId="0" borderId="0" xfId="3" applyFont="1" applyAlignment="1" applyProtection="1">
      <alignment horizontal="center"/>
      <protection hidden="1"/>
    </xf>
    <xf numFmtId="16" fontId="27" fillId="0" borderId="0" xfId="3" quotePrefix="1" applyNumberFormat="1" applyFont="1" applyAlignment="1" applyProtection="1">
      <alignment horizontal="center"/>
      <protection hidden="1"/>
    </xf>
    <xf numFmtId="0" fontId="36" fillId="0" borderId="0" xfId="3" applyFont="1" applyAlignment="1" applyProtection="1">
      <alignment horizontal="center" vertical="center"/>
      <protection hidden="1"/>
    </xf>
    <xf numFmtId="0" fontId="35" fillId="0" borderId="0" xfId="0" applyFont="1"/>
    <xf numFmtId="0" fontId="17" fillId="0" borderId="0" xfId="0" applyFont="1" applyAlignment="1">
      <alignment horizontal="centerContinuous"/>
    </xf>
    <xf numFmtId="0" fontId="27" fillId="5" borderId="0" xfId="3" applyFont="1" applyFill="1" applyAlignment="1" applyProtection="1">
      <alignment horizontal="right" vertical="center"/>
      <protection hidden="1"/>
    </xf>
    <xf numFmtId="0" fontId="20" fillId="5" borderId="0" xfId="3" applyFont="1" applyFill="1" applyAlignment="1" applyProtection="1">
      <alignment horizontal="centerContinuous" vertical="center"/>
      <protection hidden="1"/>
    </xf>
    <xf numFmtId="0" fontId="27" fillId="5" borderId="0" xfId="3" applyFont="1" applyFill="1" applyAlignment="1" applyProtection="1">
      <alignment horizontal="left" vertical="center"/>
      <protection hidden="1"/>
    </xf>
    <xf numFmtId="0" fontId="35" fillId="0" borderId="0" xfId="3" applyFont="1" applyAlignment="1" applyProtection="1">
      <alignment horizontal="left" vertical="center"/>
      <protection hidden="1"/>
    </xf>
    <xf numFmtId="0" fontId="26" fillId="0" borderId="0" xfId="3" applyFont="1" applyAlignment="1" applyProtection="1">
      <alignment horizontal="left" vertical="center"/>
      <protection hidden="1"/>
    </xf>
    <xf numFmtId="0" fontId="37" fillId="0" borderId="0" xfId="3" applyFont="1" applyAlignment="1" applyProtection="1">
      <alignment horizontal="left" vertical="center"/>
      <protection hidden="1"/>
    </xf>
    <xf numFmtId="0" fontId="45" fillId="0" borderId="0" xfId="3" applyFont="1" applyAlignment="1" applyProtection="1">
      <alignment horizontal="center" vertical="center"/>
      <protection hidden="1"/>
    </xf>
    <xf numFmtId="0" fontId="45" fillId="0" borderId="0" xfId="3" applyFont="1" applyAlignment="1" applyProtection="1">
      <alignment vertical="center"/>
      <protection hidden="1"/>
    </xf>
    <xf numFmtId="0" fontId="46" fillId="0" borderId="0" xfId="3" applyFont="1" applyAlignment="1" applyProtection="1">
      <alignment vertical="center"/>
      <protection hidden="1"/>
    </xf>
    <xf numFmtId="0" fontId="27" fillId="0" borderId="12" xfId="5" applyFont="1" applyBorder="1" applyAlignment="1" applyProtection="1">
      <alignment horizontal="center" vertical="center"/>
      <protection hidden="1"/>
    </xf>
    <xf numFmtId="0" fontId="47" fillId="0" borderId="0" xfId="3" applyFont="1" applyAlignment="1" applyProtection="1">
      <alignment horizontal="left" vertical="center"/>
      <protection hidden="1"/>
    </xf>
    <xf numFmtId="0" fontId="48" fillId="0" borderId="0" xfId="3" applyFont="1" applyAlignment="1" applyProtection="1">
      <alignment horizontal="centerContinuous" vertical="top"/>
      <protection hidden="1"/>
    </xf>
    <xf numFmtId="0" fontId="27" fillId="0" borderId="0" xfId="5" applyFont="1" applyAlignment="1" applyProtection="1">
      <alignment horizontal="center" vertical="center"/>
      <protection hidden="1"/>
    </xf>
    <xf numFmtId="0" fontId="36" fillId="4" borderId="0" xfId="3" applyFont="1" applyFill="1" applyAlignment="1" applyProtection="1">
      <alignment horizontal="center" vertical="center"/>
      <protection hidden="1"/>
    </xf>
    <xf numFmtId="0" fontId="14" fillId="5" borderId="6" xfId="3" applyFont="1" applyFill="1" applyBorder="1" applyAlignment="1" applyProtection="1">
      <alignment horizontal="centerContinuous"/>
      <protection hidden="1"/>
    </xf>
    <xf numFmtId="0" fontId="6" fillId="5" borderId="7" xfId="3" applyFont="1" applyFill="1" applyBorder="1" applyAlignment="1" applyProtection="1">
      <alignment horizontal="centerContinuous"/>
      <protection hidden="1"/>
    </xf>
    <xf numFmtId="0" fontId="8" fillId="5" borderId="7" xfId="3" applyFont="1" applyFill="1" applyBorder="1" applyAlignment="1" applyProtection="1">
      <alignment horizontal="centerContinuous"/>
      <protection hidden="1"/>
    </xf>
    <xf numFmtId="0" fontId="6" fillId="5" borderId="8" xfId="3" applyFont="1" applyFill="1" applyBorder="1" applyAlignment="1" applyProtection="1">
      <alignment horizontal="centerContinuous"/>
      <protection hidden="1"/>
    </xf>
    <xf numFmtId="0" fontId="6" fillId="5" borderId="6" xfId="3" applyFont="1" applyFill="1" applyBorder="1" applyAlignment="1" applyProtection="1">
      <alignment horizontal="centerContinuous"/>
      <protection hidden="1"/>
    </xf>
    <xf numFmtId="0" fontId="38" fillId="0" borderId="12" xfId="0" applyFont="1" applyBorder="1" applyAlignment="1">
      <alignment horizontal="left" vertical="center" indent="1"/>
    </xf>
    <xf numFmtId="0" fontId="9" fillId="0" borderId="0" xfId="4" applyFont="1" applyAlignment="1" applyProtection="1">
      <alignment horizontal="center" vertical="center"/>
      <protection hidden="1"/>
    </xf>
    <xf numFmtId="0" fontId="6" fillId="6" borderId="0" xfId="4" applyFont="1" applyFill="1" applyAlignment="1" applyProtection="1">
      <alignment horizontal="center" vertical="center"/>
      <protection hidden="1"/>
    </xf>
    <xf numFmtId="0" fontId="6" fillId="7" borderId="0" xfId="4" applyFont="1" applyFill="1" applyAlignment="1" applyProtection="1">
      <alignment horizontal="center" vertical="center"/>
      <protection hidden="1"/>
    </xf>
    <xf numFmtId="0" fontId="6" fillId="8" borderId="0" xfId="4" applyFont="1" applyFill="1" applyAlignment="1" applyProtection="1">
      <alignment horizontal="center" vertical="center"/>
      <protection hidden="1"/>
    </xf>
    <xf numFmtId="0" fontId="6" fillId="9" borderId="0" xfId="4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left" vertical="center"/>
      <protection hidden="1"/>
    </xf>
    <xf numFmtId="0" fontId="7" fillId="0" borderId="0" xfId="3" applyFont="1" applyAlignment="1" applyProtection="1">
      <alignment horizontal="right"/>
      <protection hidden="1"/>
    </xf>
    <xf numFmtId="0" fontId="12" fillId="0" borderId="14" xfId="3" applyFont="1" applyBorder="1" applyAlignment="1" applyProtection="1">
      <alignment horizontal="left" vertical="center"/>
      <protection hidden="1"/>
    </xf>
    <xf numFmtId="0" fontId="12" fillId="0" borderId="0" xfId="3" applyFont="1" applyAlignment="1" applyProtection="1">
      <alignment horizontal="left" vertical="center"/>
      <protection hidden="1"/>
    </xf>
    <xf numFmtId="0" fontId="20" fillId="0" borderId="0" xfId="3" applyFont="1" applyAlignment="1" applyProtection="1">
      <alignment horizontal="left" vertical="center"/>
      <protection hidden="1"/>
    </xf>
    <xf numFmtId="0" fontId="6" fillId="0" borderId="43" xfId="3" applyFont="1" applyBorder="1" applyAlignment="1" applyProtection="1">
      <alignment horizontal="centerContinuous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0" fontId="6" fillId="0" borderId="43" xfId="3" applyFont="1" applyBorder="1" applyAlignment="1" applyProtection="1">
      <alignment horizontal="center"/>
      <protection hidden="1"/>
    </xf>
    <xf numFmtId="0" fontId="6" fillId="0" borderId="0" xfId="3" applyFont="1" applyAlignment="1" applyProtection="1">
      <alignment horizontal="center"/>
      <protection hidden="1"/>
    </xf>
    <xf numFmtId="0" fontId="6" fillId="0" borderId="6" xfId="3" applyFont="1" applyBorder="1" applyAlignment="1" applyProtection="1">
      <alignment horizontal="center"/>
      <protection hidden="1"/>
    </xf>
    <xf numFmtId="0" fontId="6" fillId="0" borderId="7" xfId="3" applyFont="1" applyBorder="1" applyAlignment="1" applyProtection="1">
      <alignment horizontal="center"/>
      <protection hidden="1"/>
    </xf>
    <xf numFmtId="0" fontId="6" fillId="0" borderId="8" xfId="3" applyFont="1" applyBorder="1" applyAlignment="1" applyProtection="1">
      <alignment horizontal="center"/>
      <protection hidden="1"/>
    </xf>
    <xf numFmtId="16" fontId="6" fillId="0" borderId="6" xfId="3" quotePrefix="1" applyNumberFormat="1" applyFont="1" applyBorder="1" applyAlignment="1" applyProtection="1">
      <alignment horizontal="center"/>
      <protection hidden="1"/>
    </xf>
    <xf numFmtId="164" fontId="7" fillId="0" borderId="0" xfId="2" applyNumberFormat="1" applyFont="1" applyAlignment="1" applyProtection="1">
      <alignment horizontal="center" vertical="center"/>
      <protection hidden="1"/>
    </xf>
    <xf numFmtId="164" fontId="7" fillId="0" borderId="3" xfId="2" applyNumberFormat="1" applyFont="1" applyBorder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6" fillId="0" borderId="3" xfId="3" applyFont="1" applyBorder="1" applyAlignment="1" applyProtection="1">
      <alignment horizontal="center" vertical="center"/>
      <protection hidden="1"/>
    </xf>
    <xf numFmtId="166" fontId="6" fillId="0" borderId="3" xfId="0" applyNumberFormat="1" applyFont="1" applyBorder="1" applyAlignment="1" applyProtection="1">
      <alignment horizontal="center" vertical="center"/>
      <protection hidden="1"/>
    </xf>
    <xf numFmtId="0" fontId="6" fillId="5" borderId="9" xfId="3" applyFont="1" applyFill="1" applyBorder="1" applyAlignment="1" applyProtection="1">
      <alignment horizontal="center"/>
      <protection hidden="1"/>
    </xf>
    <xf numFmtId="16" fontId="6" fillId="5" borderId="6" xfId="3" quotePrefix="1" applyNumberFormat="1" applyFont="1" applyFill="1" applyBorder="1" applyAlignment="1" applyProtection="1">
      <alignment horizontal="center"/>
      <protection hidden="1"/>
    </xf>
    <xf numFmtId="0" fontId="6" fillId="5" borderId="7" xfId="3" applyFont="1" applyFill="1" applyBorder="1" applyAlignment="1" applyProtection="1">
      <alignment horizontal="center"/>
      <protection hidden="1"/>
    </xf>
    <xf numFmtId="0" fontId="6" fillId="5" borderId="8" xfId="3" applyFont="1" applyFill="1" applyBorder="1" applyAlignment="1" applyProtection="1">
      <alignment horizontal="center"/>
      <protection hidden="1"/>
    </xf>
    <xf numFmtId="0" fontId="6" fillId="5" borderId="6" xfId="3" quotePrefix="1" applyFont="1" applyFill="1" applyBorder="1" applyAlignment="1" applyProtection="1">
      <alignment horizont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6" fillId="0" borderId="6" xfId="3" quotePrefix="1" applyFont="1" applyBorder="1" applyAlignment="1" applyProtection="1">
      <alignment horizontal="center"/>
      <protection hidden="1"/>
    </xf>
    <xf numFmtId="0" fontId="41" fillId="0" borderId="39" xfId="0" applyFont="1" applyBorder="1" applyAlignment="1">
      <alignment horizontal="center" vertical="center" wrapText="1"/>
    </xf>
    <xf numFmtId="0" fontId="41" fillId="0" borderId="40" xfId="0" applyFont="1" applyBorder="1" applyAlignment="1">
      <alignment horizontal="center" vertical="center" wrapText="1"/>
    </xf>
    <xf numFmtId="0" fontId="41" fillId="0" borderId="39" xfId="0" applyFont="1" applyBorder="1" applyAlignment="1">
      <alignment horizontal="center" vertical="center"/>
    </xf>
    <xf numFmtId="0" fontId="41" fillId="0" borderId="40" xfId="0" applyFont="1" applyBorder="1" applyAlignment="1">
      <alignment horizontal="center" vertical="center"/>
    </xf>
    <xf numFmtId="0" fontId="41" fillId="0" borderId="41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0" fontId="6" fillId="0" borderId="9" xfId="3" applyFont="1" applyBorder="1" applyAlignment="1" applyProtection="1">
      <alignment horizontal="center"/>
      <protection hidden="1"/>
    </xf>
    <xf numFmtId="0" fontId="21" fillId="0" borderId="42" xfId="3" applyFont="1" applyBorder="1" applyAlignment="1" applyProtection="1">
      <alignment horizontal="center" vertical="center"/>
      <protection hidden="1"/>
    </xf>
    <xf numFmtId="0" fontId="21" fillId="0" borderId="25" xfId="3" applyFont="1" applyBorder="1" applyAlignment="1" applyProtection="1">
      <alignment horizontal="center" vertical="center"/>
      <protection hidden="1"/>
    </xf>
    <xf numFmtId="0" fontId="21" fillId="0" borderId="26" xfId="3" applyFont="1" applyBorder="1" applyAlignment="1" applyProtection="1">
      <alignment horizontal="center" vertical="center"/>
      <protection hidden="1"/>
    </xf>
    <xf numFmtId="166" fontId="46" fillId="5" borderId="0" xfId="0" applyNumberFormat="1" applyFont="1" applyFill="1" applyAlignment="1" applyProtection="1">
      <alignment horizontal="center" vertical="center"/>
      <protection hidden="1"/>
    </xf>
    <xf numFmtId="0" fontId="24" fillId="0" borderId="42" xfId="3" applyFont="1" applyBorder="1" applyAlignment="1" applyProtection="1">
      <alignment horizontal="center" vertical="center"/>
      <protection hidden="1"/>
    </xf>
    <xf numFmtId="0" fontId="24" fillId="0" borderId="25" xfId="3" applyFont="1" applyBorder="1" applyAlignment="1" applyProtection="1">
      <alignment horizontal="center" vertical="center"/>
      <protection hidden="1"/>
    </xf>
    <xf numFmtId="0" fontId="24" fillId="0" borderId="26" xfId="3" applyFont="1" applyBorder="1" applyAlignment="1" applyProtection="1">
      <alignment horizontal="center"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hidden="1"/>
    </xf>
    <xf numFmtId="166" fontId="27" fillId="0" borderId="3" xfId="0" applyNumberFormat="1" applyFont="1" applyBorder="1" applyAlignment="1" applyProtection="1">
      <alignment horizontal="center" vertical="center"/>
      <protection hidden="1"/>
    </xf>
    <xf numFmtId="0" fontId="30" fillId="0" borderId="0" xfId="3" applyFont="1" applyAlignment="1" applyProtection="1">
      <alignment horizontal="center" vertical="center"/>
      <protection hidden="1"/>
    </xf>
    <xf numFmtId="164" fontId="19" fillId="0" borderId="0" xfId="2" applyNumberFormat="1" applyFont="1" applyAlignment="1" applyProtection="1">
      <alignment horizontal="center" vertical="center"/>
      <protection hidden="1"/>
    </xf>
    <xf numFmtId="164" fontId="19" fillId="0" borderId="3" xfId="2" applyNumberFormat="1" applyFont="1" applyBorder="1" applyAlignment="1" applyProtection="1">
      <alignment horizontal="center" vertical="center"/>
      <protection hidden="1"/>
    </xf>
    <xf numFmtId="0" fontId="27" fillId="0" borderId="0" xfId="3" applyFont="1" applyAlignment="1" applyProtection="1">
      <alignment horizontal="center" vertical="center"/>
      <protection hidden="1"/>
    </xf>
    <xf numFmtId="0" fontId="27" fillId="0" borderId="3" xfId="3" applyFont="1" applyBorder="1" applyAlignment="1" applyProtection="1">
      <alignment horizontal="center" vertical="center"/>
      <protection hidden="1"/>
    </xf>
  </cellXfs>
  <cellStyles count="6">
    <cellStyle name="Normal" xfId="0" builtinId="0"/>
    <cellStyle name="Normal_Fiches de parties" xfId="1" xr:uid="{00000000-0005-0000-0000-000001000000}"/>
    <cellStyle name="Normal_Séniors" xfId="2" xr:uid="{00000000-0005-0000-0000-000002000000}"/>
    <cellStyle name="Normal_Tab 32 vierge" xfId="3" xr:uid="{00000000-0005-0000-0000-000003000000}"/>
    <cellStyle name="Normal_Tab 32 vierge 2" xfId="4" xr:uid="{00000000-0005-0000-0000-000004000000}"/>
    <cellStyle name="Normal_Tableaux" xfId="5" xr:uid="{00000000-0005-0000-0000-000005000000}"/>
  </cellStyles>
  <dxfs count="159"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windows/TEMP/France%20Cadets-Juniors/Base%20de%20travail%202002/CG.xls" TargetMode="External"/><Relationship Id="rId1" Type="http://schemas.openxmlformats.org/officeDocument/2006/relationships/externalLinkPath" Target="/windows/TEMP/France%20Cadets-Juniors/Base%20de%20travail%202002/CG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TT/CFA/Comp&#233;titions/CORPO/Corpo2000/SM.xls" TargetMode="External"/><Relationship Id="rId1" Type="http://schemas.openxmlformats.org/officeDocument/2006/relationships/externalLinkPath" Target="/FFTT/CFA/Comp&#233;titions/CORPO/Corpo2000/SM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windows/TEMP/V&#233;t&#233;rans/Edition%202001/VD1.xls" TargetMode="External"/><Relationship Id="rId1" Type="http://schemas.openxmlformats.org/officeDocument/2006/relationships/externalLinkPath" Target="/windows/TEMP/V&#233;t&#233;rans/Edition%202001/VD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e"/>
      <sheetName val="Tirage au sort PP"/>
      <sheetName val="Tirage au sort PQ"/>
      <sheetName val="Poules Préliminaires"/>
      <sheetName val="Parties PP"/>
      <sheetName val="Poules Qualificatives"/>
      <sheetName val="Parties PQ"/>
      <sheetName val="RECAP P. Prélim"/>
      <sheetName val="RECAP P. Qualif."/>
      <sheetName val="Tableau CG"/>
      <sheetName val="CG 1-16è F"/>
      <sheetName val="CG 1-8è F"/>
      <sheetName val="CG 1-4è F"/>
      <sheetName val="CG 1-2è F"/>
      <sheetName val="CG Finale"/>
      <sheetName val="Tableau Doubles"/>
      <sheetName val="DCG 1-32è F"/>
      <sheetName val="DCG 1-16è F"/>
      <sheetName val="DCG 1-8è F"/>
      <sheetName val="DCG 1-4è F"/>
      <sheetName val="DCG 1-2è F"/>
      <sheetName val="DCG Finale"/>
      <sheetName val="Etat des performances"/>
      <sheetName val="Classement"/>
      <sheetName val="Médailles Simple"/>
      <sheetName val="Médailles Doubles"/>
      <sheetName val="Tableau"/>
      <sheetName val="DJG 1-16è F"/>
      <sheetName val="DJG 1-8è F"/>
      <sheetName val="DJG 1-4è F"/>
      <sheetName val="DJG 1-2è F"/>
      <sheetName val="DJG Fin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OULES 17-18"/>
      <sheetName val="POULES 19-20"/>
      <sheetName val="Fiches de parties poules  1-8"/>
      <sheetName val="Fiches de parties poules 9-16"/>
      <sheetName val="Fiches de parties poules 17-20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  <sheetName val="Explications"/>
      <sheetName val="P. Qualificatives"/>
      <sheetName val="Parties des poules"/>
      <sheetName val="Tableau SM"/>
      <sheetName val="Parties Tableau SM"/>
      <sheetName val="Tableau DM"/>
      <sheetName val="Parties Tableau DM"/>
      <sheetName val="Sorties de Tableau"/>
      <sheetName val="RECAP P. Qualif."/>
      <sheetName val="Médailles"/>
      <sheetName val="Etat des Performances"/>
      <sheetName val="Repères"/>
      <sheetName val="liste"/>
      <sheetName val="Poules Qualificatives"/>
      <sheetName val="Parties PQ"/>
      <sheetName val="Tableau JF"/>
      <sheetName val="JF 1-16è F"/>
      <sheetName val="JF 1-8è F"/>
      <sheetName val="JF 1-4è F"/>
      <sheetName val="JF 1-2è F"/>
      <sheetName val="JF Finale"/>
      <sheetName val="Tableau Doubles"/>
      <sheetName val="DJF 1-16è F"/>
      <sheetName val="DJF 1-8è F"/>
      <sheetName val="DJF 1-4è F"/>
      <sheetName val="DJF 1-2è F"/>
      <sheetName val="DJF Finale"/>
      <sheetName val="Médailles Simple"/>
      <sheetName val="Médailles Doubles"/>
    </sheetNames>
    <sheetDataSet>
      <sheetData sheetId="0">
        <row r="5">
          <cell r="A5" t="str">
            <v>Championnat de France  2001</v>
          </cell>
        </row>
        <row r="6">
          <cell r="A6" t="str">
            <v>NANTES ( 44 )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xplications"/>
      <sheetName val="liste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arties Poules 1-2"/>
      <sheetName val="Parties Poules 3-4"/>
      <sheetName val="Parties Poules 5-6"/>
      <sheetName val="Parties Poules 7-8"/>
      <sheetName val="Parties Poules 9-10"/>
      <sheetName val="Parties Poules 11-12"/>
      <sheetName val="Parties Poules 13-14"/>
      <sheetName val="Parties Poules 15-16"/>
      <sheetName val="T Simple"/>
      <sheetName val="TS Parties 1-16ème"/>
      <sheetName val="TS Parties 1-8ème"/>
      <sheetName val="TS Parties 1-4ème"/>
      <sheetName val="TS Parties 1-2ème"/>
      <sheetName val="TS Partie Finale"/>
      <sheetName val="Tableau Double"/>
      <sheetName val="Parties TD 1-16ème"/>
      <sheetName val="Parties TD 1-8ème"/>
      <sheetName val="Parties TD 1-4ème"/>
      <sheetName val="Parties TD 1-2ème"/>
      <sheetName val="Partie TD Finale"/>
      <sheetName val="Etat des Performances"/>
      <sheetName val="Médailles Indiv"/>
      <sheetName val="Médailles Doubles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39"/>
  <sheetViews>
    <sheetView topLeftCell="Y1" workbookViewId="0">
      <selection activeCell="AD3" sqref="AD3"/>
    </sheetView>
  </sheetViews>
  <sheetFormatPr baseColWidth="10" defaultRowHeight="12.75" x14ac:dyDescent="0.2"/>
  <cols>
    <col min="21" max="21" width="18.140625" bestFit="1" customWidth="1"/>
  </cols>
  <sheetData>
    <row r="1" spans="1:39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34</v>
      </c>
      <c r="AG1" t="s">
        <v>35</v>
      </c>
      <c r="AL1" t="s">
        <v>39</v>
      </c>
      <c r="AM1" t="s">
        <v>40</v>
      </c>
    </row>
    <row r="2" spans="1:39" x14ac:dyDescent="0.2">
      <c r="A2">
        <v>1</v>
      </c>
      <c r="B2">
        <v>0</v>
      </c>
      <c r="C2">
        <v>3421810</v>
      </c>
      <c r="D2">
        <v>201</v>
      </c>
      <c r="E2" t="s">
        <v>136</v>
      </c>
      <c r="F2" t="s">
        <v>137</v>
      </c>
      <c r="G2">
        <v>514</v>
      </c>
      <c r="H2">
        <v>2224</v>
      </c>
      <c r="I2" t="s">
        <v>128</v>
      </c>
      <c r="J2">
        <v>11340010</v>
      </c>
      <c r="K2" t="s">
        <v>138</v>
      </c>
      <c r="L2">
        <v>1</v>
      </c>
      <c r="M2">
        <v>8313088</v>
      </c>
      <c r="N2">
        <v>213</v>
      </c>
      <c r="O2" t="s">
        <v>139</v>
      </c>
      <c r="P2" t="s">
        <v>140</v>
      </c>
      <c r="R2">
        <v>1957</v>
      </c>
      <c r="S2" t="s">
        <v>126</v>
      </c>
      <c r="T2">
        <v>11340010</v>
      </c>
      <c r="U2" t="s">
        <v>138</v>
      </c>
      <c r="V2">
        <v>0</v>
      </c>
      <c r="AD2" s="171" t="s">
        <v>186</v>
      </c>
      <c r="AE2" s="297" t="s">
        <v>184</v>
      </c>
      <c r="AF2">
        <v>0</v>
      </c>
      <c r="AG2" s="4" t="s">
        <v>126</v>
      </c>
      <c r="AH2" s="1">
        <v>2</v>
      </c>
      <c r="AI2">
        <v>-2684</v>
      </c>
    </row>
    <row r="3" spans="1:39" x14ac:dyDescent="0.2">
      <c r="A3">
        <v>2</v>
      </c>
      <c r="B3">
        <v>0</v>
      </c>
      <c r="C3">
        <v>6224014</v>
      </c>
      <c r="D3">
        <v>211</v>
      </c>
      <c r="E3" t="s">
        <v>143</v>
      </c>
      <c r="F3" t="s">
        <v>144</v>
      </c>
      <c r="H3">
        <v>1988</v>
      </c>
      <c r="I3" t="s">
        <v>126</v>
      </c>
      <c r="J3">
        <v>7620067</v>
      </c>
      <c r="K3" t="s">
        <v>129</v>
      </c>
      <c r="L3">
        <v>0</v>
      </c>
      <c r="M3">
        <v>7863208</v>
      </c>
      <c r="N3">
        <v>207</v>
      </c>
      <c r="O3" t="s">
        <v>145</v>
      </c>
      <c r="P3" t="s">
        <v>146</v>
      </c>
      <c r="Q3">
        <v>826</v>
      </c>
      <c r="R3">
        <v>2088</v>
      </c>
      <c r="S3" t="s">
        <v>128</v>
      </c>
      <c r="T3">
        <v>8780080</v>
      </c>
      <c r="U3" t="s">
        <v>147</v>
      </c>
      <c r="V3">
        <v>1</v>
      </c>
      <c r="AD3" s="171" t="s">
        <v>134</v>
      </c>
      <c r="AE3" t="s">
        <v>142</v>
      </c>
      <c r="AF3">
        <v>0</v>
      </c>
      <c r="AG3" s="4" t="s">
        <v>126</v>
      </c>
      <c r="AH3" s="2">
        <v>2</v>
      </c>
      <c r="AI3">
        <v>-2685</v>
      </c>
    </row>
    <row r="4" spans="1:39" x14ac:dyDescent="0.2">
      <c r="A4">
        <v>3</v>
      </c>
      <c r="B4">
        <v>0</v>
      </c>
      <c r="C4">
        <v>7917870</v>
      </c>
      <c r="D4">
        <v>206</v>
      </c>
      <c r="E4" t="s">
        <v>148</v>
      </c>
      <c r="F4" t="s">
        <v>149</v>
      </c>
      <c r="G4">
        <v>683</v>
      </c>
      <c r="H4">
        <v>2148</v>
      </c>
      <c r="I4" t="s">
        <v>128</v>
      </c>
      <c r="J4">
        <v>10790235</v>
      </c>
      <c r="K4" t="s">
        <v>130</v>
      </c>
      <c r="L4">
        <v>1</v>
      </c>
      <c r="M4">
        <v>6810701</v>
      </c>
      <c r="N4">
        <v>210</v>
      </c>
      <c r="O4" t="s">
        <v>150</v>
      </c>
      <c r="P4" t="s">
        <v>151</v>
      </c>
      <c r="R4">
        <v>2029</v>
      </c>
      <c r="S4" t="s">
        <v>126</v>
      </c>
      <c r="T4">
        <v>6680105</v>
      </c>
      <c r="U4" t="s">
        <v>152</v>
      </c>
      <c r="V4">
        <v>0</v>
      </c>
      <c r="AD4" s="171" t="s">
        <v>134</v>
      </c>
      <c r="AE4" t="s">
        <v>142</v>
      </c>
      <c r="AF4">
        <v>0</v>
      </c>
      <c r="AG4" s="4" t="s">
        <v>126</v>
      </c>
      <c r="AH4" s="2">
        <v>2</v>
      </c>
      <c r="AI4">
        <v>-2686</v>
      </c>
    </row>
    <row r="5" spans="1:39" x14ac:dyDescent="0.2">
      <c r="A5">
        <v>4</v>
      </c>
      <c r="B5">
        <v>0</v>
      </c>
      <c r="C5">
        <v>5428278</v>
      </c>
      <c r="D5">
        <v>216</v>
      </c>
      <c r="E5" t="s">
        <v>153</v>
      </c>
      <c r="F5" t="s">
        <v>154</v>
      </c>
      <c r="H5">
        <v>1928</v>
      </c>
      <c r="I5" t="s">
        <v>126</v>
      </c>
      <c r="J5">
        <v>6570140</v>
      </c>
      <c r="K5" t="s">
        <v>155</v>
      </c>
      <c r="L5">
        <v>0</v>
      </c>
      <c r="M5">
        <v>6019207</v>
      </c>
      <c r="N5">
        <v>204</v>
      </c>
      <c r="O5" t="s">
        <v>156</v>
      </c>
      <c r="P5" t="s">
        <v>157</v>
      </c>
      <c r="Q5">
        <v>638</v>
      </c>
      <c r="R5">
        <v>2167</v>
      </c>
      <c r="S5" t="s">
        <v>128</v>
      </c>
      <c r="T5">
        <v>10790235</v>
      </c>
      <c r="U5" t="s">
        <v>130</v>
      </c>
      <c r="V5">
        <v>1</v>
      </c>
      <c r="AD5" s="171" t="s">
        <v>134</v>
      </c>
      <c r="AE5" t="s">
        <v>142</v>
      </c>
      <c r="AF5">
        <v>0</v>
      </c>
      <c r="AG5" s="4" t="s">
        <v>126</v>
      </c>
      <c r="AH5" s="2">
        <v>2</v>
      </c>
      <c r="AI5">
        <v>-2687</v>
      </c>
    </row>
    <row r="6" spans="1:39" x14ac:dyDescent="0.2">
      <c r="A6">
        <v>5</v>
      </c>
      <c r="B6">
        <v>0</v>
      </c>
      <c r="C6">
        <v>9439752</v>
      </c>
      <c r="D6">
        <v>203</v>
      </c>
      <c r="E6" t="s">
        <v>159</v>
      </c>
      <c r="F6" t="s">
        <v>160</v>
      </c>
      <c r="G6">
        <v>613</v>
      </c>
      <c r="H6">
        <v>2178</v>
      </c>
      <c r="I6" t="s">
        <v>128</v>
      </c>
      <c r="J6">
        <v>8940096</v>
      </c>
      <c r="K6" t="s">
        <v>161</v>
      </c>
      <c r="L6">
        <v>1</v>
      </c>
      <c r="M6">
        <v>5962936</v>
      </c>
      <c r="N6">
        <v>215</v>
      </c>
      <c r="O6" t="s">
        <v>162</v>
      </c>
      <c r="P6" t="s">
        <v>163</v>
      </c>
      <c r="R6">
        <v>1936</v>
      </c>
      <c r="S6" t="s">
        <v>126</v>
      </c>
      <c r="T6">
        <v>7590231</v>
      </c>
      <c r="U6" t="s">
        <v>164</v>
      </c>
      <c r="V6">
        <v>0</v>
      </c>
      <c r="AD6" s="171" t="s">
        <v>134</v>
      </c>
      <c r="AE6" t="s">
        <v>142</v>
      </c>
      <c r="AF6">
        <v>0</v>
      </c>
      <c r="AG6" s="4" t="s">
        <v>126</v>
      </c>
      <c r="AH6" s="2">
        <v>2</v>
      </c>
      <c r="AI6">
        <v>-2688</v>
      </c>
    </row>
    <row r="7" spans="1:39" x14ac:dyDescent="0.2">
      <c r="A7">
        <v>6</v>
      </c>
      <c r="B7">
        <v>0</v>
      </c>
      <c r="C7">
        <v>9244218</v>
      </c>
      <c r="D7">
        <v>209</v>
      </c>
      <c r="E7" t="s">
        <v>165</v>
      </c>
      <c r="F7" t="s">
        <v>166</v>
      </c>
      <c r="G7">
        <v>847</v>
      </c>
      <c r="H7">
        <v>2083</v>
      </c>
      <c r="I7" t="s">
        <v>128</v>
      </c>
      <c r="J7">
        <v>8920111</v>
      </c>
      <c r="K7" t="s">
        <v>167</v>
      </c>
      <c r="L7">
        <v>0</v>
      </c>
      <c r="M7">
        <v>7631897</v>
      </c>
      <c r="N7">
        <v>205</v>
      </c>
      <c r="O7" t="s">
        <v>168</v>
      </c>
      <c r="P7" t="s">
        <v>169</v>
      </c>
      <c r="Q7">
        <v>655</v>
      </c>
      <c r="R7">
        <v>2161</v>
      </c>
      <c r="S7" t="s">
        <v>128</v>
      </c>
      <c r="T7">
        <v>9760168</v>
      </c>
      <c r="U7" t="s">
        <v>170</v>
      </c>
      <c r="V7">
        <v>1</v>
      </c>
      <c r="AD7" s="171" t="s">
        <v>134</v>
      </c>
      <c r="AE7" t="s">
        <v>142</v>
      </c>
      <c r="AF7">
        <v>0</v>
      </c>
      <c r="AG7" s="4" t="s">
        <v>126</v>
      </c>
      <c r="AH7" s="2">
        <v>2</v>
      </c>
      <c r="AI7">
        <v>-2689</v>
      </c>
    </row>
    <row r="8" spans="1:39" x14ac:dyDescent="0.2">
      <c r="A8">
        <v>7</v>
      </c>
      <c r="B8">
        <v>0</v>
      </c>
      <c r="C8">
        <v>1422060</v>
      </c>
      <c r="D8">
        <v>208</v>
      </c>
      <c r="E8" t="s">
        <v>171</v>
      </c>
      <c r="F8" t="s">
        <v>172</v>
      </c>
      <c r="G8">
        <v>832</v>
      </c>
      <c r="H8">
        <v>2086</v>
      </c>
      <c r="I8" t="s">
        <v>128</v>
      </c>
      <c r="J8">
        <v>9140156</v>
      </c>
      <c r="K8" t="s">
        <v>173</v>
      </c>
      <c r="L8">
        <v>1</v>
      </c>
      <c r="M8">
        <v>614464</v>
      </c>
      <c r="N8">
        <v>212</v>
      </c>
      <c r="O8" t="s">
        <v>174</v>
      </c>
      <c r="P8" t="s">
        <v>175</v>
      </c>
      <c r="R8">
        <v>1965</v>
      </c>
      <c r="S8" t="s">
        <v>126</v>
      </c>
      <c r="T8">
        <v>13060007</v>
      </c>
      <c r="U8" t="s">
        <v>176</v>
      </c>
      <c r="V8">
        <v>0</v>
      </c>
      <c r="AD8" s="171" t="s">
        <v>134</v>
      </c>
      <c r="AE8" t="s">
        <v>142</v>
      </c>
      <c r="AF8">
        <v>0</v>
      </c>
      <c r="AG8" s="4" t="s">
        <v>126</v>
      </c>
      <c r="AH8" s="2">
        <v>2</v>
      </c>
      <c r="AI8">
        <v>-2690</v>
      </c>
    </row>
    <row r="9" spans="1:39" x14ac:dyDescent="0.2">
      <c r="A9">
        <v>8</v>
      </c>
      <c r="B9">
        <v>0</v>
      </c>
      <c r="C9">
        <v>4931844</v>
      </c>
      <c r="D9">
        <v>214</v>
      </c>
      <c r="E9" t="s">
        <v>177</v>
      </c>
      <c r="F9" t="s">
        <v>178</v>
      </c>
      <c r="H9">
        <v>1952</v>
      </c>
      <c r="I9" t="s">
        <v>126</v>
      </c>
      <c r="J9">
        <v>12490073</v>
      </c>
      <c r="K9" t="s">
        <v>179</v>
      </c>
      <c r="L9">
        <v>0</v>
      </c>
      <c r="M9">
        <v>8312102</v>
      </c>
      <c r="N9">
        <v>202</v>
      </c>
      <c r="O9" t="s">
        <v>180</v>
      </c>
      <c r="P9" t="s">
        <v>181</v>
      </c>
      <c r="Q9">
        <v>576</v>
      </c>
      <c r="R9">
        <v>2197</v>
      </c>
      <c r="S9" t="s">
        <v>128</v>
      </c>
      <c r="T9">
        <v>13830051</v>
      </c>
      <c r="U9" t="s">
        <v>182</v>
      </c>
      <c r="V9">
        <v>1</v>
      </c>
      <c r="AD9" s="171" t="s">
        <v>134</v>
      </c>
      <c r="AE9" t="s">
        <v>142</v>
      </c>
      <c r="AF9">
        <v>0</v>
      </c>
      <c r="AG9" s="4" t="s">
        <v>126</v>
      </c>
      <c r="AH9" s="2">
        <v>2</v>
      </c>
      <c r="AI9">
        <v>-2691</v>
      </c>
    </row>
    <row r="10" spans="1:39" x14ac:dyDescent="0.2">
      <c r="A10">
        <v>9</v>
      </c>
      <c r="B10">
        <v>0</v>
      </c>
      <c r="C10">
        <v>3421810</v>
      </c>
      <c r="D10">
        <v>201</v>
      </c>
      <c r="E10" t="s">
        <v>136</v>
      </c>
      <c r="F10" t="s">
        <v>137</v>
      </c>
      <c r="G10">
        <v>514</v>
      </c>
      <c r="H10">
        <v>2224</v>
      </c>
      <c r="I10" t="s">
        <v>128</v>
      </c>
      <c r="J10">
        <v>11340010</v>
      </c>
      <c r="K10" t="s">
        <v>138</v>
      </c>
      <c r="L10">
        <v>1</v>
      </c>
      <c r="M10">
        <v>7863208</v>
      </c>
      <c r="N10">
        <v>207</v>
      </c>
      <c r="O10" t="s">
        <v>145</v>
      </c>
      <c r="P10" t="s">
        <v>146</v>
      </c>
      <c r="Q10">
        <v>826</v>
      </c>
      <c r="R10">
        <v>2088</v>
      </c>
      <c r="S10" t="s">
        <v>128</v>
      </c>
      <c r="T10">
        <v>8780080</v>
      </c>
      <c r="U10" t="s">
        <v>147</v>
      </c>
      <c r="V10">
        <v>0</v>
      </c>
      <c r="AD10" s="171" t="s">
        <v>134</v>
      </c>
      <c r="AE10" t="s">
        <v>142</v>
      </c>
      <c r="AF10">
        <v>0</v>
      </c>
      <c r="AG10" s="4" t="s">
        <v>126</v>
      </c>
      <c r="AH10" s="2">
        <v>2</v>
      </c>
      <c r="AI10">
        <v>-2692</v>
      </c>
    </row>
    <row r="11" spans="1:39" x14ac:dyDescent="0.2">
      <c r="A11">
        <v>10</v>
      </c>
      <c r="B11">
        <v>0</v>
      </c>
      <c r="C11">
        <v>7917870</v>
      </c>
      <c r="D11">
        <v>206</v>
      </c>
      <c r="E11" t="s">
        <v>148</v>
      </c>
      <c r="F11" t="s">
        <v>149</v>
      </c>
      <c r="G11">
        <v>683</v>
      </c>
      <c r="H11">
        <v>2148</v>
      </c>
      <c r="I11" t="s">
        <v>128</v>
      </c>
      <c r="J11">
        <v>10790235</v>
      </c>
      <c r="K11" t="s">
        <v>130</v>
      </c>
      <c r="L11">
        <v>0</v>
      </c>
      <c r="M11">
        <v>6019207</v>
      </c>
      <c r="N11">
        <v>204</v>
      </c>
      <c r="O11" t="s">
        <v>156</v>
      </c>
      <c r="P11" t="s">
        <v>157</v>
      </c>
      <c r="Q11">
        <v>638</v>
      </c>
      <c r="R11">
        <v>2167</v>
      </c>
      <c r="S11" t="s">
        <v>128</v>
      </c>
      <c r="T11">
        <v>7600074</v>
      </c>
      <c r="U11" t="s">
        <v>158</v>
      </c>
      <c r="V11">
        <v>1</v>
      </c>
      <c r="AD11" s="171" t="s">
        <v>134</v>
      </c>
      <c r="AE11" t="s">
        <v>142</v>
      </c>
      <c r="AF11">
        <v>0</v>
      </c>
      <c r="AG11" s="4" t="s">
        <v>126</v>
      </c>
      <c r="AH11" s="2">
        <v>2</v>
      </c>
      <c r="AI11">
        <v>-2693</v>
      </c>
    </row>
    <row r="12" spans="1:39" x14ac:dyDescent="0.2">
      <c r="A12">
        <v>11</v>
      </c>
      <c r="B12">
        <v>0</v>
      </c>
      <c r="C12">
        <v>9439752</v>
      </c>
      <c r="D12">
        <v>203</v>
      </c>
      <c r="E12" t="s">
        <v>159</v>
      </c>
      <c r="F12" t="s">
        <v>160</v>
      </c>
      <c r="G12">
        <v>613</v>
      </c>
      <c r="H12">
        <v>2178</v>
      </c>
      <c r="I12" t="s">
        <v>128</v>
      </c>
      <c r="J12">
        <v>8940096</v>
      </c>
      <c r="K12" t="s">
        <v>161</v>
      </c>
      <c r="L12">
        <v>1</v>
      </c>
      <c r="M12">
        <v>7631897</v>
      </c>
      <c r="N12">
        <v>205</v>
      </c>
      <c r="O12" t="s">
        <v>168</v>
      </c>
      <c r="P12" t="s">
        <v>169</v>
      </c>
      <c r="Q12">
        <v>655</v>
      </c>
      <c r="R12">
        <v>2161</v>
      </c>
      <c r="S12" t="s">
        <v>128</v>
      </c>
      <c r="T12">
        <v>9760168</v>
      </c>
      <c r="U12" t="s">
        <v>170</v>
      </c>
      <c r="V12">
        <v>0</v>
      </c>
      <c r="AD12" s="171" t="s">
        <v>134</v>
      </c>
      <c r="AE12" t="s">
        <v>142</v>
      </c>
      <c r="AF12">
        <v>0</v>
      </c>
      <c r="AG12" s="4" t="s">
        <v>126</v>
      </c>
      <c r="AH12" s="2">
        <v>2</v>
      </c>
      <c r="AI12">
        <v>-2694</v>
      </c>
    </row>
    <row r="13" spans="1:39" x14ac:dyDescent="0.2">
      <c r="A13">
        <v>12</v>
      </c>
      <c r="B13">
        <v>0</v>
      </c>
      <c r="C13">
        <v>1422060</v>
      </c>
      <c r="D13">
        <v>208</v>
      </c>
      <c r="E13" t="s">
        <v>171</v>
      </c>
      <c r="F13" t="s">
        <v>172</v>
      </c>
      <c r="G13">
        <v>832</v>
      </c>
      <c r="H13">
        <v>2086</v>
      </c>
      <c r="I13" t="s">
        <v>128</v>
      </c>
      <c r="J13">
        <v>9140156</v>
      </c>
      <c r="K13" t="s">
        <v>173</v>
      </c>
      <c r="L13">
        <v>0</v>
      </c>
      <c r="M13">
        <v>8312102</v>
      </c>
      <c r="N13">
        <v>202</v>
      </c>
      <c r="O13" t="s">
        <v>180</v>
      </c>
      <c r="P13" t="s">
        <v>181</v>
      </c>
      <c r="Q13">
        <v>576</v>
      </c>
      <c r="R13">
        <v>2197</v>
      </c>
      <c r="S13" t="s">
        <v>128</v>
      </c>
      <c r="T13">
        <v>13830051</v>
      </c>
      <c r="U13" t="s">
        <v>182</v>
      </c>
      <c r="V13">
        <v>1</v>
      </c>
      <c r="AD13" s="171" t="s">
        <v>134</v>
      </c>
      <c r="AE13" t="s">
        <v>142</v>
      </c>
      <c r="AF13">
        <v>0</v>
      </c>
      <c r="AG13" s="4" t="s">
        <v>126</v>
      </c>
      <c r="AH13" s="2">
        <v>2</v>
      </c>
      <c r="AI13">
        <v>-2695</v>
      </c>
    </row>
    <row r="14" spans="1:39" x14ac:dyDescent="0.2">
      <c r="A14">
        <v>13</v>
      </c>
      <c r="B14">
        <v>0</v>
      </c>
      <c r="C14">
        <v>3421810</v>
      </c>
      <c r="D14">
        <v>201</v>
      </c>
      <c r="E14" t="s">
        <v>136</v>
      </c>
      <c r="F14" t="s">
        <v>137</v>
      </c>
      <c r="G14">
        <v>514</v>
      </c>
      <c r="H14">
        <v>2224</v>
      </c>
      <c r="I14" t="s">
        <v>128</v>
      </c>
      <c r="J14">
        <v>11340010</v>
      </c>
      <c r="K14" t="s">
        <v>138</v>
      </c>
      <c r="L14">
        <v>1</v>
      </c>
      <c r="M14">
        <v>6019207</v>
      </c>
      <c r="N14">
        <v>204</v>
      </c>
      <c r="O14" t="s">
        <v>156</v>
      </c>
      <c r="P14" t="s">
        <v>157</v>
      </c>
      <c r="Q14">
        <v>638</v>
      </c>
      <c r="R14">
        <v>2167</v>
      </c>
      <c r="S14" t="s">
        <v>128</v>
      </c>
      <c r="T14">
        <v>7600074</v>
      </c>
      <c r="U14" t="s">
        <v>158</v>
      </c>
      <c r="V14">
        <v>0</v>
      </c>
      <c r="AD14" s="171" t="s">
        <v>134</v>
      </c>
      <c r="AE14" t="s">
        <v>142</v>
      </c>
      <c r="AF14">
        <v>0</v>
      </c>
      <c r="AG14" s="4" t="s">
        <v>126</v>
      </c>
      <c r="AH14" s="2">
        <v>2</v>
      </c>
      <c r="AI14">
        <v>-2696</v>
      </c>
    </row>
    <row r="15" spans="1:39" x14ac:dyDescent="0.2">
      <c r="A15">
        <v>14</v>
      </c>
      <c r="B15">
        <v>0</v>
      </c>
      <c r="C15">
        <v>9439752</v>
      </c>
      <c r="D15">
        <v>203</v>
      </c>
      <c r="E15" t="s">
        <v>159</v>
      </c>
      <c r="F15" t="s">
        <v>160</v>
      </c>
      <c r="G15">
        <v>613</v>
      </c>
      <c r="H15">
        <v>2178</v>
      </c>
      <c r="I15" t="s">
        <v>128</v>
      </c>
      <c r="J15">
        <v>8940096</v>
      </c>
      <c r="K15" t="s">
        <v>161</v>
      </c>
      <c r="L15">
        <v>0</v>
      </c>
      <c r="M15">
        <v>8312102</v>
      </c>
      <c r="N15">
        <v>202</v>
      </c>
      <c r="O15" t="s">
        <v>180</v>
      </c>
      <c r="P15" t="s">
        <v>181</v>
      </c>
      <c r="Q15">
        <v>576</v>
      </c>
      <c r="R15">
        <v>2197</v>
      </c>
      <c r="S15" t="s">
        <v>128</v>
      </c>
      <c r="T15">
        <v>13830051</v>
      </c>
      <c r="U15" t="s">
        <v>182</v>
      </c>
      <c r="V15">
        <v>1</v>
      </c>
      <c r="AD15" s="171" t="s">
        <v>134</v>
      </c>
      <c r="AE15" t="s">
        <v>142</v>
      </c>
      <c r="AF15">
        <v>0</v>
      </c>
      <c r="AG15" s="4" t="s">
        <v>126</v>
      </c>
      <c r="AH15" s="2">
        <v>2</v>
      </c>
      <c r="AI15">
        <v>-2697</v>
      </c>
    </row>
    <row r="16" spans="1:39" x14ac:dyDescent="0.2">
      <c r="A16">
        <v>15</v>
      </c>
      <c r="B16">
        <v>0</v>
      </c>
      <c r="C16">
        <v>3421810</v>
      </c>
      <c r="D16">
        <v>201</v>
      </c>
      <c r="E16" t="s">
        <v>136</v>
      </c>
      <c r="F16" t="s">
        <v>137</v>
      </c>
      <c r="G16">
        <v>514</v>
      </c>
      <c r="H16">
        <v>2224</v>
      </c>
      <c r="I16" t="s">
        <v>128</v>
      </c>
      <c r="J16">
        <v>11340010</v>
      </c>
      <c r="K16" t="s">
        <v>138</v>
      </c>
      <c r="L16">
        <v>1</v>
      </c>
      <c r="M16">
        <v>8312102</v>
      </c>
      <c r="N16">
        <v>202</v>
      </c>
      <c r="O16" t="s">
        <v>180</v>
      </c>
      <c r="P16" t="s">
        <v>181</v>
      </c>
      <c r="Q16">
        <v>576</v>
      </c>
      <c r="R16">
        <v>2197</v>
      </c>
      <c r="S16" t="s">
        <v>128</v>
      </c>
      <c r="T16">
        <v>13830051</v>
      </c>
      <c r="U16" t="s">
        <v>182</v>
      </c>
      <c r="V16">
        <v>0</v>
      </c>
      <c r="AD16" s="171" t="s">
        <v>134</v>
      </c>
      <c r="AE16" t="s">
        <v>142</v>
      </c>
      <c r="AF16">
        <v>0</v>
      </c>
      <c r="AG16" s="4" t="s">
        <v>126</v>
      </c>
      <c r="AH16" s="2">
        <v>2</v>
      </c>
      <c r="AI16">
        <v>-2698</v>
      </c>
    </row>
    <row r="17" spans="1:35" x14ac:dyDescent="0.2">
      <c r="A17">
        <v>16</v>
      </c>
      <c r="B17">
        <v>0</v>
      </c>
      <c r="C17">
        <v>3421810</v>
      </c>
      <c r="D17">
        <v>201</v>
      </c>
      <c r="E17" t="s">
        <v>136</v>
      </c>
      <c r="F17" t="s">
        <v>137</v>
      </c>
      <c r="G17">
        <v>514</v>
      </c>
      <c r="H17">
        <v>2224</v>
      </c>
      <c r="I17" t="s">
        <v>128</v>
      </c>
      <c r="J17">
        <v>11340010</v>
      </c>
      <c r="K17" t="s">
        <v>138</v>
      </c>
      <c r="L17">
        <v>0</v>
      </c>
      <c r="M17">
        <v>7631897</v>
      </c>
      <c r="N17">
        <v>205</v>
      </c>
      <c r="O17" t="s">
        <v>168</v>
      </c>
      <c r="P17" t="s">
        <v>169</v>
      </c>
      <c r="Q17">
        <v>655</v>
      </c>
      <c r="R17">
        <v>2161</v>
      </c>
      <c r="S17" t="s">
        <v>128</v>
      </c>
      <c r="T17">
        <v>9760168</v>
      </c>
      <c r="U17" t="s">
        <v>170</v>
      </c>
      <c r="V17">
        <v>1</v>
      </c>
      <c r="AD17" s="171" t="s">
        <v>134</v>
      </c>
      <c r="AE17" t="s">
        <v>142</v>
      </c>
      <c r="AF17">
        <v>0</v>
      </c>
      <c r="AG17" s="4" t="s">
        <v>126</v>
      </c>
      <c r="AH17" s="2">
        <v>2</v>
      </c>
      <c r="AI17">
        <v>-2699</v>
      </c>
    </row>
    <row r="18" spans="1:35" x14ac:dyDescent="0.2">
      <c r="A18">
        <v>17</v>
      </c>
      <c r="B18">
        <v>0</v>
      </c>
      <c r="C18">
        <v>8313088</v>
      </c>
      <c r="D18">
        <v>213</v>
      </c>
      <c r="E18" t="s">
        <v>139</v>
      </c>
      <c r="F18" t="s">
        <v>140</v>
      </c>
      <c r="H18">
        <v>1957</v>
      </c>
      <c r="I18" t="s">
        <v>126</v>
      </c>
      <c r="J18">
        <v>13830025</v>
      </c>
      <c r="K18" t="s">
        <v>141</v>
      </c>
      <c r="L18">
        <v>0</v>
      </c>
      <c r="M18">
        <v>6224014</v>
      </c>
      <c r="N18">
        <v>211</v>
      </c>
      <c r="O18" t="s">
        <v>143</v>
      </c>
      <c r="P18" t="s">
        <v>144</v>
      </c>
      <c r="R18">
        <v>1988</v>
      </c>
      <c r="S18" t="s">
        <v>126</v>
      </c>
      <c r="T18">
        <v>7620067</v>
      </c>
      <c r="U18" t="s">
        <v>129</v>
      </c>
      <c r="V18">
        <v>1</v>
      </c>
      <c r="AD18" s="171" t="s">
        <v>134</v>
      </c>
      <c r="AE18" t="s">
        <v>142</v>
      </c>
      <c r="AF18">
        <v>0</v>
      </c>
      <c r="AG18" s="4" t="s">
        <v>126</v>
      </c>
      <c r="AH18" s="2">
        <v>2</v>
      </c>
      <c r="AI18">
        <v>-2700</v>
      </c>
    </row>
    <row r="19" spans="1:35" x14ac:dyDescent="0.2">
      <c r="A19">
        <v>18</v>
      </c>
      <c r="B19">
        <v>0</v>
      </c>
      <c r="C19">
        <v>6810701</v>
      </c>
      <c r="D19">
        <v>210</v>
      </c>
      <c r="E19" t="s">
        <v>150</v>
      </c>
      <c r="F19" t="s">
        <v>151</v>
      </c>
      <c r="H19">
        <v>2029</v>
      </c>
      <c r="I19" t="s">
        <v>126</v>
      </c>
      <c r="J19">
        <v>6680105</v>
      </c>
      <c r="K19" t="s">
        <v>152</v>
      </c>
      <c r="L19">
        <v>1</v>
      </c>
      <c r="M19">
        <v>5428278</v>
      </c>
      <c r="N19">
        <v>216</v>
      </c>
      <c r="O19" t="s">
        <v>153</v>
      </c>
      <c r="P19" t="s">
        <v>154</v>
      </c>
      <c r="R19">
        <v>1928</v>
      </c>
      <c r="S19" t="s">
        <v>126</v>
      </c>
      <c r="T19">
        <v>6570140</v>
      </c>
      <c r="U19" t="s">
        <v>155</v>
      </c>
      <c r="V19">
        <v>0</v>
      </c>
      <c r="AD19" s="171" t="s">
        <v>134</v>
      </c>
      <c r="AE19" t="s">
        <v>142</v>
      </c>
      <c r="AF19">
        <v>0</v>
      </c>
      <c r="AG19" s="4" t="s">
        <v>126</v>
      </c>
      <c r="AH19" s="2">
        <v>2</v>
      </c>
      <c r="AI19">
        <v>-2701</v>
      </c>
    </row>
    <row r="20" spans="1:35" x14ac:dyDescent="0.2">
      <c r="A20">
        <v>19</v>
      </c>
      <c r="B20">
        <v>0</v>
      </c>
      <c r="C20">
        <v>5962936</v>
      </c>
      <c r="D20">
        <v>215</v>
      </c>
      <c r="E20" t="s">
        <v>162</v>
      </c>
      <c r="F20" t="s">
        <v>163</v>
      </c>
      <c r="H20">
        <v>1936</v>
      </c>
      <c r="I20" t="s">
        <v>126</v>
      </c>
      <c r="J20">
        <v>7590231</v>
      </c>
      <c r="K20" t="s">
        <v>164</v>
      </c>
      <c r="L20">
        <v>0</v>
      </c>
      <c r="M20">
        <v>9244218</v>
      </c>
      <c r="N20">
        <v>209</v>
      </c>
      <c r="O20" t="s">
        <v>165</v>
      </c>
      <c r="P20" t="s">
        <v>166</v>
      </c>
      <c r="Q20">
        <v>847</v>
      </c>
      <c r="R20">
        <v>2083</v>
      </c>
      <c r="S20" t="s">
        <v>128</v>
      </c>
      <c r="T20">
        <v>8920111</v>
      </c>
      <c r="U20" t="s">
        <v>167</v>
      </c>
      <c r="V20">
        <v>1</v>
      </c>
      <c r="AD20" s="171" t="s">
        <v>134</v>
      </c>
      <c r="AE20" t="s">
        <v>142</v>
      </c>
      <c r="AF20">
        <v>0</v>
      </c>
      <c r="AG20" s="4" t="s">
        <v>126</v>
      </c>
      <c r="AH20" s="2">
        <v>2</v>
      </c>
      <c r="AI20">
        <v>-2702</v>
      </c>
    </row>
    <row r="21" spans="1:35" x14ac:dyDescent="0.2">
      <c r="A21">
        <v>20</v>
      </c>
      <c r="B21">
        <v>0</v>
      </c>
      <c r="C21">
        <v>614464</v>
      </c>
      <c r="D21">
        <v>212</v>
      </c>
      <c r="E21" t="s">
        <v>174</v>
      </c>
      <c r="F21" t="s">
        <v>175</v>
      </c>
      <c r="H21">
        <v>1965</v>
      </c>
      <c r="I21" t="s">
        <v>126</v>
      </c>
      <c r="J21">
        <v>13060007</v>
      </c>
      <c r="K21" t="s">
        <v>176</v>
      </c>
      <c r="L21">
        <v>1</v>
      </c>
      <c r="M21">
        <v>4931844</v>
      </c>
      <c r="N21">
        <v>214</v>
      </c>
      <c r="O21" t="s">
        <v>177</v>
      </c>
      <c r="P21" t="s">
        <v>178</v>
      </c>
      <c r="R21">
        <v>1952</v>
      </c>
      <c r="S21" t="s">
        <v>126</v>
      </c>
      <c r="T21">
        <v>12490073</v>
      </c>
      <c r="U21" t="s">
        <v>179</v>
      </c>
      <c r="V21">
        <v>0</v>
      </c>
      <c r="AD21" s="171" t="s">
        <v>134</v>
      </c>
      <c r="AE21" t="s">
        <v>142</v>
      </c>
      <c r="AF21">
        <v>0</v>
      </c>
      <c r="AG21" s="4" t="s">
        <v>126</v>
      </c>
      <c r="AH21" s="2">
        <v>2</v>
      </c>
      <c r="AI21">
        <v>-2703</v>
      </c>
    </row>
    <row r="22" spans="1:35" x14ac:dyDescent="0.2">
      <c r="A22">
        <v>21</v>
      </c>
      <c r="B22">
        <v>0</v>
      </c>
      <c r="C22">
        <v>6224014</v>
      </c>
      <c r="D22">
        <v>211</v>
      </c>
      <c r="E22" t="s">
        <v>143</v>
      </c>
      <c r="F22" t="s">
        <v>144</v>
      </c>
      <c r="H22">
        <v>1988</v>
      </c>
      <c r="I22" t="s">
        <v>126</v>
      </c>
      <c r="J22">
        <v>7620067</v>
      </c>
      <c r="K22" t="s">
        <v>129</v>
      </c>
      <c r="L22">
        <v>0</v>
      </c>
      <c r="M22">
        <v>7631897</v>
      </c>
      <c r="N22">
        <v>205</v>
      </c>
      <c r="O22" t="s">
        <v>168</v>
      </c>
      <c r="P22" t="s">
        <v>169</v>
      </c>
      <c r="Q22">
        <v>655</v>
      </c>
      <c r="R22">
        <v>2161</v>
      </c>
      <c r="S22" t="s">
        <v>128</v>
      </c>
      <c r="T22">
        <v>9760168</v>
      </c>
      <c r="U22" t="s">
        <v>170</v>
      </c>
      <c r="V22">
        <v>1</v>
      </c>
      <c r="AD22" s="171" t="s">
        <v>134</v>
      </c>
      <c r="AE22" t="s">
        <v>142</v>
      </c>
      <c r="AF22">
        <v>0</v>
      </c>
      <c r="AG22" s="4" t="s">
        <v>126</v>
      </c>
      <c r="AH22" s="2">
        <v>2</v>
      </c>
      <c r="AI22">
        <v>-2704</v>
      </c>
    </row>
    <row r="23" spans="1:35" x14ac:dyDescent="0.2">
      <c r="A23">
        <v>22</v>
      </c>
      <c r="B23">
        <v>0</v>
      </c>
      <c r="C23">
        <v>6810701</v>
      </c>
      <c r="D23">
        <v>210</v>
      </c>
      <c r="E23" t="s">
        <v>150</v>
      </c>
      <c r="F23" t="s">
        <v>151</v>
      </c>
      <c r="H23">
        <v>2029</v>
      </c>
      <c r="I23" t="s">
        <v>126</v>
      </c>
      <c r="J23">
        <v>6680105</v>
      </c>
      <c r="K23" t="s">
        <v>152</v>
      </c>
      <c r="L23">
        <v>0</v>
      </c>
      <c r="M23">
        <v>1422060</v>
      </c>
      <c r="N23">
        <v>208</v>
      </c>
      <c r="O23" t="s">
        <v>171</v>
      </c>
      <c r="P23" t="s">
        <v>172</v>
      </c>
      <c r="Q23">
        <v>832</v>
      </c>
      <c r="R23">
        <v>2086</v>
      </c>
      <c r="S23" t="s">
        <v>128</v>
      </c>
      <c r="T23">
        <v>9140156</v>
      </c>
      <c r="U23" t="s">
        <v>173</v>
      </c>
      <c r="V23">
        <v>1</v>
      </c>
      <c r="AD23" s="171" t="s">
        <v>134</v>
      </c>
      <c r="AE23" t="s">
        <v>142</v>
      </c>
      <c r="AF23">
        <v>0</v>
      </c>
      <c r="AG23" s="4" t="s">
        <v>126</v>
      </c>
      <c r="AH23" s="2">
        <v>2</v>
      </c>
      <c r="AI23">
        <v>-2705</v>
      </c>
    </row>
    <row r="24" spans="1:35" x14ac:dyDescent="0.2">
      <c r="A24">
        <v>23</v>
      </c>
      <c r="B24">
        <v>0</v>
      </c>
      <c r="C24">
        <v>9244218</v>
      </c>
      <c r="D24">
        <v>209</v>
      </c>
      <c r="E24" t="s">
        <v>165</v>
      </c>
      <c r="F24" t="s">
        <v>166</v>
      </c>
      <c r="G24">
        <v>847</v>
      </c>
      <c r="H24">
        <v>2083</v>
      </c>
      <c r="I24" t="s">
        <v>128</v>
      </c>
      <c r="J24">
        <v>8920111</v>
      </c>
      <c r="K24" t="s">
        <v>167</v>
      </c>
      <c r="L24">
        <v>0</v>
      </c>
      <c r="M24">
        <v>7863208</v>
      </c>
      <c r="N24">
        <v>207</v>
      </c>
      <c r="O24" t="s">
        <v>145</v>
      </c>
      <c r="P24" t="s">
        <v>146</v>
      </c>
      <c r="Q24">
        <v>826</v>
      </c>
      <c r="R24">
        <v>2088</v>
      </c>
      <c r="S24" t="s">
        <v>128</v>
      </c>
      <c r="T24">
        <v>8780080</v>
      </c>
      <c r="U24" t="s">
        <v>147</v>
      </c>
      <c r="V24">
        <v>1</v>
      </c>
      <c r="AD24" s="171" t="s">
        <v>134</v>
      </c>
      <c r="AE24" t="s">
        <v>142</v>
      </c>
      <c r="AF24">
        <v>0</v>
      </c>
      <c r="AG24" s="4" t="s">
        <v>126</v>
      </c>
      <c r="AH24" s="2">
        <v>2</v>
      </c>
      <c r="AI24">
        <v>-2706</v>
      </c>
    </row>
    <row r="25" spans="1:35" x14ac:dyDescent="0.2">
      <c r="A25">
        <v>24</v>
      </c>
      <c r="B25">
        <v>0</v>
      </c>
      <c r="C25">
        <v>614464</v>
      </c>
      <c r="D25">
        <v>212</v>
      </c>
      <c r="E25" t="s">
        <v>174</v>
      </c>
      <c r="F25" t="s">
        <v>175</v>
      </c>
      <c r="H25">
        <v>1965</v>
      </c>
      <c r="I25" t="s">
        <v>126</v>
      </c>
      <c r="J25">
        <v>13060007</v>
      </c>
      <c r="K25" t="s">
        <v>176</v>
      </c>
      <c r="L25">
        <v>1</v>
      </c>
      <c r="M25">
        <v>7917870</v>
      </c>
      <c r="N25">
        <v>206</v>
      </c>
      <c r="O25" t="s">
        <v>148</v>
      </c>
      <c r="P25" t="s">
        <v>149</v>
      </c>
      <c r="Q25">
        <v>683</v>
      </c>
      <c r="R25">
        <v>2148</v>
      </c>
      <c r="S25" t="s">
        <v>128</v>
      </c>
      <c r="T25">
        <v>10790235</v>
      </c>
      <c r="U25" t="s">
        <v>130</v>
      </c>
      <c r="V25">
        <v>0</v>
      </c>
      <c r="AD25" s="171" t="s">
        <v>134</v>
      </c>
      <c r="AE25" t="s">
        <v>142</v>
      </c>
      <c r="AF25">
        <v>0</v>
      </c>
      <c r="AG25" s="4" t="s">
        <v>126</v>
      </c>
      <c r="AH25" s="2">
        <v>2</v>
      </c>
      <c r="AI25">
        <v>-2707</v>
      </c>
    </row>
    <row r="26" spans="1:35" x14ac:dyDescent="0.2">
      <c r="A26">
        <v>25</v>
      </c>
      <c r="B26">
        <v>0</v>
      </c>
      <c r="C26">
        <v>7631897</v>
      </c>
      <c r="D26">
        <v>205</v>
      </c>
      <c r="E26" t="s">
        <v>168</v>
      </c>
      <c r="F26" t="s">
        <v>169</v>
      </c>
      <c r="G26">
        <v>655</v>
      </c>
      <c r="H26">
        <v>2161</v>
      </c>
      <c r="I26" t="s">
        <v>128</v>
      </c>
      <c r="J26">
        <v>9760168</v>
      </c>
      <c r="K26" t="s">
        <v>170</v>
      </c>
      <c r="L26">
        <v>1</v>
      </c>
      <c r="M26">
        <v>1422060</v>
      </c>
      <c r="N26">
        <v>208</v>
      </c>
      <c r="O26" t="s">
        <v>171</v>
      </c>
      <c r="P26" t="s">
        <v>172</v>
      </c>
      <c r="Q26">
        <v>832</v>
      </c>
      <c r="R26">
        <v>2086</v>
      </c>
      <c r="S26" t="s">
        <v>128</v>
      </c>
      <c r="T26">
        <v>9140156</v>
      </c>
      <c r="U26" t="s">
        <v>173</v>
      </c>
      <c r="V26">
        <v>0</v>
      </c>
      <c r="AD26" s="171" t="s">
        <v>134</v>
      </c>
      <c r="AE26" t="s">
        <v>142</v>
      </c>
      <c r="AF26">
        <v>0</v>
      </c>
      <c r="AG26" s="4" t="s">
        <v>126</v>
      </c>
      <c r="AH26" s="2">
        <v>2</v>
      </c>
      <c r="AI26">
        <v>-2708</v>
      </c>
    </row>
    <row r="27" spans="1:35" x14ac:dyDescent="0.2">
      <c r="A27">
        <v>26</v>
      </c>
      <c r="B27">
        <v>0</v>
      </c>
      <c r="C27">
        <v>7863208</v>
      </c>
      <c r="D27">
        <v>207</v>
      </c>
      <c r="E27" t="s">
        <v>145</v>
      </c>
      <c r="F27" t="s">
        <v>146</v>
      </c>
      <c r="G27">
        <v>826</v>
      </c>
      <c r="H27">
        <v>2088</v>
      </c>
      <c r="I27" t="s">
        <v>128</v>
      </c>
      <c r="J27">
        <v>8780080</v>
      </c>
      <c r="K27" t="s">
        <v>147</v>
      </c>
      <c r="L27">
        <v>1</v>
      </c>
      <c r="M27">
        <v>614464</v>
      </c>
      <c r="N27">
        <v>212</v>
      </c>
      <c r="O27" t="s">
        <v>174</v>
      </c>
      <c r="P27" t="s">
        <v>175</v>
      </c>
      <c r="R27">
        <v>1965</v>
      </c>
      <c r="S27" t="s">
        <v>126</v>
      </c>
      <c r="T27">
        <v>13060007</v>
      </c>
      <c r="U27" t="s">
        <v>176</v>
      </c>
      <c r="V27">
        <v>0</v>
      </c>
      <c r="AD27" s="171" t="s">
        <v>134</v>
      </c>
      <c r="AE27" t="s">
        <v>142</v>
      </c>
      <c r="AF27">
        <v>0</v>
      </c>
      <c r="AG27" s="4" t="s">
        <v>126</v>
      </c>
      <c r="AH27" s="2">
        <v>2</v>
      </c>
      <c r="AI27">
        <v>-2709</v>
      </c>
    </row>
    <row r="28" spans="1:35" x14ac:dyDescent="0.2">
      <c r="A28">
        <v>27</v>
      </c>
      <c r="B28">
        <v>0</v>
      </c>
      <c r="C28">
        <v>7631897</v>
      </c>
      <c r="D28">
        <v>205</v>
      </c>
      <c r="E28" t="s">
        <v>168</v>
      </c>
      <c r="F28" t="s">
        <v>169</v>
      </c>
      <c r="G28">
        <v>655</v>
      </c>
      <c r="H28">
        <v>2161</v>
      </c>
      <c r="I28" t="s">
        <v>128</v>
      </c>
      <c r="J28">
        <v>9760168</v>
      </c>
      <c r="K28" t="s">
        <v>170</v>
      </c>
      <c r="L28">
        <v>1</v>
      </c>
      <c r="M28">
        <v>6019207</v>
      </c>
      <c r="N28">
        <v>204</v>
      </c>
      <c r="O28" t="s">
        <v>156</v>
      </c>
      <c r="P28" t="s">
        <v>157</v>
      </c>
      <c r="Q28">
        <v>638</v>
      </c>
      <c r="R28">
        <v>2167</v>
      </c>
      <c r="S28" t="s">
        <v>128</v>
      </c>
      <c r="T28">
        <v>7600074</v>
      </c>
      <c r="U28" t="s">
        <v>158</v>
      </c>
      <c r="V28">
        <v>0</v>
      </c>
      <c r="AD28" s="171" t="s">
        <v>134</v>
      </c>
      <c r="AE28" t="s">
        <v>142</v>
      </c>
      <c r="AF28">
        <v>0</v>
      </c>
      <c r="AG28" s="4" t="s">
        <v>126</v>
      </c>
      <c r="AH28" s="2">
        <v>2</v>
      </c>
      <c r="AI28">
        <v>-2710</v>
      </c>
    </row>
    <row r="29" spans="1:35" x14ac:dyDescent="0.2">
      <c r="A29">
        <v>28</v>
      </c>
      <c r="B29">
        <v>0</v>
      </c>
      <c r="C29">
        <v>7863208</v>
      </c>
      <c r="D29">
        <v>207</v>
      </c>
      <c r="E29" t="s">
        <v>145</v>
      </c>
      <c r="F29" t="s">
        <v>146</v>
      </c>
      <c r="G29">
        <v>826</v>
      </c>
      <c r="H29">
        <v>2088</v>
      </c>
      <c r="I29" t="s">
        <v>128</v>
      </c>
      <c r="J29">
        <v>8780080</v>
      </c>
      <c r="K29" t="s">
        <v>147</v>
      </c>
      <c r="L29">
        <v>1</v>
      </c>
      <c r="M29">
        <v>9439752</v>
      </c>
      <c r="N29">
        <v>203</v>
      </c>
      <c r="O29" t="s">
        <v>159</v>
      </c>
      <c r="P29" t="s">
        <v>160</v>
      </c>
      <c r="Q29">
        <v>613</v>
      </c>
      <c r="R29">
        <v>2178</v>
      </c>
      <c r="S29" t="s">
        <v>128</v>
      </c>
      <c r="T29">
        <v>8940096</v>
      </c>
      <c r="U29" t="s">
        <v>161</v>
      </c>
      <c r="V29">
        <v>0</v>
      </c>
      <c r="AD29" s="171" t="s">
        <v>134</v>
      </c>
      <c r="AE29" t="s">
        <v>142</v>
      </c>
      <c r="AF29">
        <v>0</v>
      </c>
      <c r="AG29" s="4" t="s">
        <v>126</v>
      </c>
      <c r="AH29" s="2">
        <v>2</v>
      </c>
      <c r="AI29">
        <v>-2711</v>
      </c>
    </row>
    <row r="30" spans="1:35" x14ac:dyDescent="0.2">
      <c r="A30">
        <v>29</v>
      </c>
      <c r="B30">
        <v>0</v>
      </c>
      <c r="C30">
        <v>7631897</v>
      </c>
      <c r="D30">
        <v>205</v>
      </c>
      <c r="E30" t="s">
        <v>168</v>
      </c>
      <c r="F30" t="s">
        <v>169</v>
      </c>
      <c r="G30">
        <v>655</v>
      </c>
      <c r="H30">
        <v>2161</v>
      </c>
      <c r="I30" t="s">
        <v>128</v>
      </c>
      <c r="J30">
        <v>9760168</v>
      </c>
      <c r="K30" t="s">
        <v>170</v>
      </c>
      <c r="L30">
        <v>1</v>
      </c>
      <c r="M30">
        <v>7863208</v>
      </c>
      <c r="N30">
        <v>207</v>
      </c>
      <c r="O30" t="s">
        <v>145</v>
      </c>
      <c r="P30" t="s">
        <v>146</v>
      </c>
      <c r="Q30">
        <v>826</v>
      </c>
      <c r="R30">
        <v>2088</v>
      </c>
      <c r="S30" t="s">
        <v>128</v>
      </c>
      <c r="T30">
        <v>8780080</v>
      </c>
      <c r="U30" t="s">
        <v>147</v>
      </c>
      <c r="V30">
        <v>0</v>
      </c>
      <c r="AD30" s="171" t="s">
        <v>134</v>
      </c>
      <c r="AE30" t="s">
        <v>142</v>
      </c>
      <c r="AF30">
        <v>0</v>
      </c>
      <c r="AG30" s="4" t="s">
        <v>126</v>
      </c>
      <c r="AH30" s="2">
        <v>2</v>
      </c>
      <c r="AI30">
        <v>-2712</v>
      </c>
    </row>
    <row r="31" spans="1:35" x14ac:dyDescent="0.2">
      <c r="A31">
        <v>30</v>
      </c>
      <c r="B31">
        <v>0</v>
      </c>
      <c r="C31">
        <v>7631897</v>
      </c>
      <c r="D31">
        <v>205</v>
      </c>
      <c r="E31" t="s">
        <v>168</v>
      </c>
      <c r="F31" t="s">
        <v>169</v>
      </c>
      <c r="G31">
        <v>655</v>
      </c>
      <c r="H31">
        <v>2161</v>
      </c>
      <c r="I31" t="s">
        <v>128</v>
      </c>
      <c r="J31">
        <v>9760168</v>
      </c>
      <c r="K31" t="s">
        <v>170</v>
      </c>
      <c r="L31">
        <v>1</v>
      </c>
      <c r="M31">
        <v>8312102</v>
      </c>
      <c r="N31">
        <v>202</v>
      </c>
      <c r="O31" t="s">
        <v>180</v>
      </c>
      <c r="P31" t="s">
        <v>181</v>
      </c>
      <c r="Q31">
        <v>576</v>
      </c>
      <c r="R31">
        <v>2197</v>
      </c>
      <c r="S31" t="s">
        <v>128</v>
      </c>
      <c r="T31">
        <v>13830051</v>
      </c>
      <c r="U31" t="s">
        <v>182</v>
      </c>
      <c r="V31">
        <v>0</v>
      </c>
      <c r="AD31" s="171" t="s">
        <v>134</v>
      </c>
      <c r="AE31" t="s">
        <v>142</v>
      </c>
      <c r="AF31">
        <v>0</v>
      </c>
      <c r="AG31" s="4" t="s">
        <v>126</v>
      </c>
      <c r="AH31" s="2">
        <v>2</v>
      </c>
      <c r="AI31">
        <v>-2713</v>
      </c>
    </row>
    <row r="32" spans="1:35" x14ac:dyDescent="0.2">
      <c r="AG32" s="4"/>
    </row>
    <row r="33" spans="33:33" x14ac:dyDescent="0.2">
      <c r="AG33" s="4"/>
    </row>
    <row r="34" spans="33:33" x14ac:dyDescent="0.2">
      <c r="AG34" s="4"/>
    </row>
    <row r="35" spans="33:33" x14ac:dyDescent="0.2">
      <c r="AG35" s="4"/>
    </row>
    <row r="36" spans="33:33" x14ac:dyDescent="0.2">
      <c r="AG36" s="4"/>
    </row>
    <row r="37" spans="33:33" x14ac:dyDescent="0.2">
      <c r="AG37" s="4"/>
    </row>
    <row r="38" spans="33:33" x14ac:dyDescent="0.2">
      <c r="AG38" s="4"/>
    </row>
    <row r="39" spans="33:33" x14ac:dyDescent="0.2">
      <c r="AG39" s="4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3" sqref="B3"/>
    </sheetView>
  </sheetViews>
  <sheetFormatPr baseColWidth="10" defaultRowHeight="12.75" x14ac:dyDescent="0.2"/>
  <cols>
    <col min="2" max="2" width="23.140625" bestFit="1" customWidth="1"/>
  </cols>
  <sheetData>
    <row r="1" spans="1:2" x14ac:dyDescent="0.2">
      <c r="A1" t="s">
        <v>38</v>
      </c>
    </row>
    <row r="2" spans="1:2" x14ac:dyDescent="0.2">
      <c r="A2" t="s">
        <v>0</v>
      </c>
      <c r="B2" s="16" t="s">
        <v>185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3"/>
  <sheetViews>
    <sheetView workbookViewId="0">
      <selection activeCell="D40" sqref="D40"/>
    </sheetView>
  </sheetViews>
  <sheetFormatPr baseColWidth="10" defaultRowHeight="12.75" x14ac:dyDescent="0.2"/>
  <cols>
    <col min="1" max="1" width="10.5703125" style="100" customWidth="1"/>
    <col min="2" max="2" width="16.42578125" style="100" customWidth="1"/>
    <col min="3" max="3" width="8.85546875" style="100" bestFit="1" customWidth="1"/>
    <col min="4" max="5" width="13.85546875" style="100" customWidth="1"/>
    <col min="6" max="6" width="8.85546875" style="100" bestFit="1" customWidth="1"/>
    <col min="7" max="9" width="13.85546875" style="100" customWidth="1"/>
    <col min="10" max="10" width="13.5703125" style="100" customWidth="1"/>
  </cols>
  <sheetData>
    <row r="1" spans="1:10" ht="15" customHeight="1" thickBot="1" x14ac:dyDescent="0.25">
      <c r="A1" s="99" t="s">
        <v>60</v>
      </c>
      <c r="J1" s="124" t="s">
        <v>125</v>
      </c>
    </row>
    <row r="2" spans="1:10" ht="15" customHeight="1" thickBot="1" x14ac:dyDescent="0.25">
      <c r="A2" s="331" t="s">
        <v>61</v>
      </c>
      <c r="B2" s="329" t="s">
        <v>62</v>
      </c>
      <c r="C2" s="333" t="s">
        <v>63</v>
      </c>
      <c r="D2" s="334"/>
      <c r="E2" s="334"/>
      <c r="F2" s="335" t="s">
        <v>124</v>
      </c>
      <c r="G2" s="334"/>
      <c r="H2" s="334"/>
      <c r="I2" s="329" t="s">
        <v>64</v>
      </c>
      <c r="J2" s="329" t="s">
        <v>65</v>
      </c>
    </row>
    <row r="3" spans="1:10" ht="15" customHeight="1" thickBot="1" x14ac:dyDescent="0.25">
      <c r="A3" s="332"/>
      <c r="B3" s="330"/>
      <c r="C3" s="101" t="s">
        <v>122</v>
      </c>
      <c r="D3" s="102" t="s">
        <v>66</v>
      </c>
      <c r="E3" s="102" t="s">
        <v>67</v>
      </c>
      <c r="F3" s="101" t="s">
        <v>122</v>
      </c>
      <c r="G3" s="102" t="s">
        <v>68</v>
      </c>
      <c r="H3" s="102" t="s">
        <v>67</v>
      </c>
      <c r="I3" s="330"/>
      <c r="J3" s="330"/>
    </row>
    <row r="4" spans="1:10" ht="15" customHeight="1" x14ac:dyDescent="0.2">
      <c r="A4" s="103">
        <v>1</v>
      </c>
      <c r="B4" s="104" t="s">
        <v>69</v>
      </c>
      <c r="C4" s="105" t="s">
        <v>70</v>
      </c>
      <c r="D4" s="106">
        <v>1</v>
      </c>
      <c r="E4" s="106">
        <v>1</v>
      </c>
      <c r="F4" s="107" t="s">
        <v>70</v>
      </c>
      <c r="G4" s="106">
        <v>16</v>
      </c>
      <c r="H4" s="106">
        <v>16</v>
      </c>
      <c r="I4" s="108" t="s">
        <v>71</v>
      </c>
      <c r="J4" s="109" t="s">
        <v>71</v>
      </c>
    </row>
    <row r="5" spans="1:10" ht="15" customHeight="1" x14ac:dyDescent="0.2">
      <c r="A5" s="103">
        <v>2</v>
      </c>
      <c r="B5" s="104" t="s">
        <v>69</v>
      </c>
      <c r="C5" s="105" t="s">
        <v>70</v>
      </c>
      <c r="D5" s="110">
        <v>9</v>
      </c>
      <c r="E5" s="110">
        <v>9</v>
      </c>
      <c r="F5" s="107" t="s">
        <v>70</v>
      </c>
      <c r="G5" s="110">
        <v>8</v>
      </c>
      <c r="H5" s="110">
        <v>8</v>
      </c>
      <c r="I5" s="108" t="s">
        <v>71</v>
      </c>
      <c r="J5" s="109" t="s">
        <v>71</v>
      </c>
    </row>
    <row r="6" spans="1:10" ht="15" customHeight="1" x14ac:dyDescent="0.2">
      <c r="A6" s="103">
        <v>3</v>
      </c>
      <c r="B6" s="104" t="s">
        <v>69</v>
      </c>
      <c r="C6" s="105" t="s">
        <v>70</v>
      </c>
      <c r="D6" s="110">
        <v>5</v>
      </c>
      <c r="E6" s="110">
        <v>5</v>
      </c>
      <c r="F6" s="107" t="s">
        <v>70</v>
      </c>
      <c r="G6" s="110">
        <v>12</v>
      </c>
      <c r="H6" s="110">
        <v>12</v>
      </c>
      <c r="I6" s="108" t="s">
        <v>71</v>
      </c>
      <c r="J6" s="109" t="s">
        <v>71</v>
      </c>
    </row>
    <row r="7" spans="1:10" ht="15" customHeight="1" x14ac:dyDescent="0.2">
      <c r="A7" s="103">
        <v>4</v>
      </c>
      <c r="B7" s="104" t="s">
        <v>69</v>
      </c>
      <c r="C7" s="105" t="s">
        <v>70</v>
      </c>
      <c r="D7" s="110">
        <v>13</v>
      </c>
      <c r="E7" s="110">
        <v>13</v>
      </c>
      <c r="F7" s="107" t="s">
        <v>70</v>
      </c>
      <c r="G7" s="110">
        <v>4</v>
      </c>
      <c r="H7" s="110">
        <v>4</v>
      </c>
      <c r="I7" s="108" t="s">
        <v>71</v>
      </c>
      <c r="J7" s="109" t="s">
        <v>71</v>
      </c>
    </row>
    <row r="8" spans="1:10" ht="15" customHeight="1" x14ac:dyDescent="0.2">
      <c r="A8" s="103">
        <v>5</v>
      </c>
      <c r="B8" s="104" t="s">
        <v>69</v>
      </c>
      <c r="C8" s="105" t="s">
        <v>70</v>
      </c>
      <c r="D8" s="110">
        <v>3</v>
      </c>
      <c r="E8" s="110">
        <v>3</v>
      </c>
      <c r="F8" s="107" t="s">
        <v>70</v>
      </c>
      <c r="G8" s="110">
        <v>14</v>
      </c>
      <c r="H8" s="110">
        <v>14</v>
      </c>
      <c r="I8" s="108" t="s">
        <v>71</v>
      </c>
      <c r="J8" s="109" t="s">
        <v>71</v>
      </c>
    </row>
    <row r="9" spans="1:10" ht="15" customHeight="1" x14ac:dyDescent="0.2">
      <c r="A9" s="103">
        <v>6</v>
      </c>
      <c r="B9" s="104" t="s">
        <v>69</v>
      </c>
      <c r="C9" s="105" t="s">
        <v>70</v>
      </c>
      <c r="D9" s="110">
        <v>11</v>
      </c>
      <c r="E9" s="110">
        <v>11</v>
      </c>
      <c r="F9" s="107" t="s">
        <v>70</v>
      </c>
      <c r="G9" s="110">
        <v>6</v>
      </c>
      <c r="H9" s="110">
        <v>6</v>
      </c>
      <c r="I9" s="108" t="s">
        <v>71</v>
      </c>
      <c r="J9" s="109" t="s">
        <v>71</v>
      </c>
    </row>
    <row r="10" spans="1:10" ht="15" customHeight="1" x14ac:dyDescent="0.2">
      <c r="A10" s="103">
        <v>7</v>
      </c>
      <c r="B10" s="104" t="s">
        <v>69</v>
      </c>
      <c r="C10" s="105" t="s">
        <v>70</v>
      </c>
      <c r="D10" s="110">
        <v>7</v>
      </c>
      <c r="E10" s="110">
        <v>7</v>
      </c>
      <c r="F10" s="107" t="s">
        <v>70</v>
      </c>
      <c r="G10" s="110">
        <v>10</v>
      </c>
      <c r="H10" s="110">
        <v>10</v>
      </c>
      <c r="I10" s="108" t="s">
        <v>71</v>
      </c>
      <c r="J10" s="109" t="s">
        <v>71</v>
      </c>
    </row>
    <row r="11" spans="1:10" ht="15" customHeight="1" x14ac:dyDescent="0.2">
      <c r="A11" s="103">
        <v>8</v>
      </c>
      <c r="B11" s="104" t="s">
        <v>69</v>
      </c>
      <c r="C11" s="105" t="s">
        <v>70</v>
      </c>
      <c r="D11" s="110">
        <v>15</v>
      </c>
      <c r="E11" s="110">
        <v>15</v>
      </c>
      <c r="F11" s="107" t="s">
        <v>70</v>
      </c>
      <c r="G11" s="110">
        <v>2</v>
      </c>
      <c r="H11" s="110">
        <v>2</v>
      </c>
      <c r="I11" s="108" t="s">
        <v>71</v>
      </c>
      <c r="J11" s="109" t="s">
        <v>71</v>
      </c>
    </row>
    <row r="12" spans="1:10" ht="15" customHeight="1" x14ac:dyDescent="0.2">
      <c r="A12" s="103">
        <v>9</v>
      </c>
      <c r="B12" s="111" t="s">
        <v>72</v>
      </c>
      <c r="C12" s="112" t="s">
        <v>73</v>
      </c>
      <c r="D12" s="110"/>
      <c r="E12" s="110">
        <v>1</v>
      </c>
      <c r="F12" s="107" t="s">
        <v>74</v>
      </c>
      <c r="G12" s="110"/>
      <c r="H12" s="110">
        <v>8</v>
      </c>
      <c r="I12" s="108" t="s">
        <v>71</v>
      </c>
      <c r="J12" s="109" t="s">
        <v>71</v>
      </c>
    </row>
    <row r="13" spans="1:10" ht="15" customHeight="1" x14ac:dyDescent="0.2">
      <c r="A13" s="103">
        <v>10</v>
      </c>
      <c r="B13" s="111" t="s">
        <v>72</v>
      </c>
      <c r="C13" s="112" t="s">
        <v>75</v>
      </c>
      <c r="D13" s="110"/>
      <c r="E13" s="110">
        <v>5</v>
      </c>
      <c r="F13" s="107" t="s">
        <v>76</v>
      </c>
      <c r="G13" s="110"/>
      <c r="H13" s="110">
        <v>4</v>
      </c>
      <c r="I13" s="108" t="s">
        <v>71</v>
      </c>
      <c r="J13" s="109" t="s">
        <v>71</v>
      </c>
    </row>
    <row r="14" spans="1:10" ht="15" customHeight="1" x14ac:dyDescent="0.2">
      <c r="A14" s="103">
        <v>11</v>
      </c>
      <c r="B14" s="111" t="s">
        <v>72</v>
      </c>
      <c r="C14" s="112" t="s">
        <v>77</v>
      </c>
      <c r="D14" s="110"/>
      <c r="E14" s="110">
        <v>3</v>
      </c>
      <c r="F14" s="107" t="s">
        <v>78</v>
      </c>
      <c r="G14" s="110"/>
      <c r="H14" s="110">
        <v>6</v>
      </c>
      <c r="I14" s="108" t="s">
        <v>71</v>
      </c>
      <c r="J14" s="109" t="s">
        <v>71</v>
      </c>
    </row>
    <row r="15" spans="1:10" ht="15" customHeight="1" x14ac:dyDescent="0.2">
      <c r="A15" s="103">
        <v>12</v>
      </c>
      <c r="B15" s="111" t="s">
        <v>72</v>
      </c>
      <c r="C15" s="112" t="s">
        <v>79</v>
      </c>
      <c r="D15" s="110"/>
      <c r="E15" s="110">
        <v>7</v>
      </c>
      <c r="F15" s="107" t="s">
        <v>80</v>
      </c>
      <c r="G15" s="110"/>
      <c r="H15" s="110">
        <v>2</v>
      </c>
      <c r="I15" s="108" t="s">
        <v>71</v>
      </c>
      <c r="J15" s="109" t="s">
        <v>71</v>
      </c>
    </row>
    <row r="16" spans="1:10" ht="15" customHeight="1" x14ac:dyDescent="0.2">
      <c r="A16" s="103">
        <v>13</v>
      </c>
      <c r="B16" s="111" t="s">
        <v>81</v>
      </c>
      <c r="C16" s="112" t="s">
        <v>82</v>
      </c>
      <c r="D16" s="110"/>
      <c r="E16" s="110">
        <v>1</v>
      </c>
      <c r="F16" s="107" t="s">
        <v>83</v>
      </c>
      <c r="G16" s="110"/>
      <c r="H16" s="110">
        <v>4</v>
      </c>
      <c r="I16" s="108" t="s">
        <v>71</v>
      </c>
      <c r="J16" s="103" t="s">
        <v>71</v>
      </c>
    </row>
    <row r="17" spans="1:10" ht="15" customHeight="1" x14ac:dyDescent="0.2">
      <c r="A17" s="103">
        <v>14</v>
      </c>
      <c r="B17" s="111" t="s">
        <v>81</v>
      </c>
      <c r="C17" s="112" t="s">
        <v>84</v>
      </c>
      <c r="D17" s="110"/>
      <c r="E17" s="110">
        <v>3</v>
      </c>
      <c r="F17" s="107" t="s">
        <v>85</v>
      </c>
      <c r="G17" s="110"/>
      <c r="H17" s="110">
        <v>2</v>
      </c>
      <c r="I17" s="108" t="s">
        <v>71</v>
      </c>
      <c r="J17" s="103" t="s">
        <v>71</v>
      </c>
    </row>
    <row r="18" spans="1:10" ht="15" customHeight="1" x14ac:dyDescent="0.2">
      <c r="A18" s="103">
        <v>15</v>
      </c>
      <c r="B18" s="113" t="s">
        <v>59</v>
      </c>
      <c r="C18" s="112" t="s">
        <v>86</v>
      </c>
      <c r="D18" s="114"/>
      <c r="E18" s="114">
        <v>1</v>
      </c>
      <c r="F18" s="107" t="s">
        <v>87</v>
      </c>
      <c r="G18" s="114"/>
      <c r="H18" s="114">
        <v>2</v>
      </c>
      <c r="I18" s="108" t="s">
        <v>71</v>
      </c>
      <c r="J18" s="103" t="s">
        <v>71</v>
      </c>
    </row>
    <row r="19" spans="1:10" ht="15" customHeight="1" x14ac:dyDescent="0.2">
      <c r="A19" s="103">
        <v>16</v>
      </c>
      <c r="B19" s="113" t="s">
        <v>123</v>
      </c>
      <c r="C19" s="112" t="s">
        <v>88</v>
      </c>
      <c r="D19" s="114"/>
      <c r="E19" s="114">
        <v>1</v>
      </c>
      <c r="F19" s="107" t="s">
        <v>89</v>
      </c>
      <c r="G19" s="114"/>
      <c r="H19" s="114">
        <v>2</v>
      </c>
      <c r="I19" s="115">
        <v>1</v>
      </c>
      <c r="J19" s="116">
        <v>2</v>
      </c>
    </row>
    <row r="20" spans="1:10" ht="15" customHeight="1" x14ac:dyDescent="0.2">
      <c r="A20" s="103">
        <v>17</v>
      </c>
      <c r="B20" s="113" t="s">
        <v>90</v>
      </c>
      <c r="C20" s="112" t="s">
        <v>91</v>
      </c>
      <c r="D20" s="114"/>
      <c r="E20" s="114">
        <v>16</v>
      </c>
      <c r="F20" s="117" t="s">
        <v>92</v>
      </c>
      <c r="G20" s="114"/>
      <c r="H20" s="114">
        <v>9</v>
      </c>
      <c r="I20" s="115"/>
      <c r="J20" s="116">
        <v>13</v>
      </c>
    </row>
    <row r="21" spans="1:10" ht="15" customHeight="1" x14ac:dyDescent="0.2">
      <c r="A21" s="103">
        <v>18</v>
      </c>
      <c r="B21" s="113" t="s">
        <v>90</v>
      </c>
      <c r="C21" s="112" t="s">
        <v>93</v>
      </c>
      <c r="D21" s="114"/>
      <c r="E21" s="114">
        <v>12</v>
      </c>
      <c r="F21" s="117" t="s">
        <v>94</v>
      </c>
      <c r="G21" s="114"/>
      <c r="H21" s="114">
        <v>13</v>
      </c>
      <c r="I21" s="115"/>
      <c r="J21" s="116">
        <v>13</v>
      </c>
    </row>
    <row r="22" spans="1:10" ht="15" customHeight="1" x14ac:dyDescent="0.2">
      <c r="A22" s="103">
        <v>19</v>
      </c>
      <c r="B22" s="113" t="s">
        <v>90</v>
      </c>
      <c r="C22" s="112" t="s">
        <v>95</v>
      </c>
      <c r="D22" s="114"/>
      <c r="E22" s="114">
        <v>14</v>
      </c>
      <c r="F22" s="117" t="s">
        <v>96</v>
      </c>
      <c r="G22" s="114"/>
      <c r="H22" s="114">
        <v>11</v>
      </c>
      <c r="I22" s="115"/>
      <c r="J22" s="116">
        <v>13</v>
      </c>
    </row>
    <row r="23" spans="1:10" ht="15" customHeight="1" x14ac:dyDescent="0.2">
      <c r="A23" s="103">
        <v>20</v>
      </c>
      <c r="B23" s="113" t="s">
        <v>90</v>
      </c>
      <c r="C23" s="112" t="s">
        <v>97</v>
      </c>
      <c r="D23" s="114"/>
      <c r="E23" s="114">
        <v>10</v>
      </c>
      <c r="F23" s="117" t="s">
        <v>98</v>
      </c>
      <c r="G23" s="114"/>
      <c r="H23" s="114">
        <v>15</v>
      </c>
      <c r="I23" s="115"/>
      <c r="J23" s="116">
        <v>13</v>
      </c>
    </row>
    <row r="24" spans="1:10" ht="15" customHeight="1" x14ac:dyDescent="0.2">
      <c r="A24" s="103">
        <v>21</v>
      </c>
      <c r="B24" s="113" t="s">
        <v>99</v>
      </c>
      <c r="C24" s="112" t="s">
        <v>100</v>
      </c>
      <c r="D24" s="114"/>
      <c r="E24" s="114">
        <v>9</v>
      </c>
      <c r="F24" s="107" t="s">
        <v>101</v>
      </c>
      <c r="G24" s="114"/>
      <c r="H24" s="114">
        <v>6</v>
      </c>
      <c r="I24" s="115"/>
      <c r="J24" s="116">
        <v>9</v>
      </c>
    </row>
    <row r="25" spans="1:10" ht="15" customHeight="1" x14ac:dyDescent="0.2">
      <c r="A25" s="103">
        <v>22</v>
      </c>
      <c r="B25" s="113" t="s">
        <v>99</v>
      </c>
      <c r="C25" s="112" t="s">
        <v>102</v>
      </c>
      <c r="D25" s="114"/>
      <c r="E25" s="114">
        <v>12</v>
      </c>
      <c r="F25" s="107" t="s">
        <v>103</v>
      </c>
      <c r="G25" s="114"/>
      <c r="H25" s="114">
        <v>7</v>
      </c>
      <c r="I25" s="115"/>
      <c r="J25" s="116">
        <v>9</v>
      </c>
    </row>
    <row r="26" spans="1:10" ht="15" customHeight="1" x14ac:dyDescent="0.2">
      <c r="A26" s="103">
        <v>23</v>
      </c>
      <c r="B26" s="113" t="s">
        <v>99</v>
      </c>
      <c r="C26" s="112" t="s">
        <v>104</v>
      </c>
      <c r="D26" s="114"/>
      <c r="E26" s="114">
        <v>11</v>
      </c>
      <c r="F26" s="107" t="s">
        <v>105</v>
      </c>
      <c r="G26" s="114"/>
      <c r="H26" s="114">
        <v>8</v>
      </c>
      <c r="I26" s="115"/>
      <c r="J26" s="116">
        <v>9</v>
      </c>
    </row>
    <row r="27" spans="1:10" ht="15" customHeight="1" x14ac:dyDescent="0.2">
      <c r="A27" s="103">
        <v>24</v>
      </c>
      <c r="B27" s="113" t="s">
        <v>99</v>
      </c>
      <c r="C27" s="112" t="s">
        <v>106</v>
      </c>
      <c r="D27" s="114"/>
      <c r="E27" s="114">
        <v>10</v>
      </c>
      <c r="F27" s="107" t="s">
        <v>107</v>
      </c>
      <c r="G27" s="114"/>
      <c r="H27" s="114">
        <v>5</v>
      </c>
      <c r="I27" s="115"/>
      <c r="J27" s="116">
        <v>9</v>
      </c>
    </row>
    <row r="28" spans="1:10" ht="15" customHeight="1" x14ac:dyDescent="0.2">
      <c r="A28" s="103">
        <v>25</v>
      </c>
      <c r="B28" s="113" t="s">
        <v>108</v>
      </c>
      <c r="C28" s="112" t="s">
        <v>109</v>
      </c>
      <c r="D28" s="114"/>
      <c r="E28" s="114">
        <v>6</v>
      </c>
      <c r="F28" s="117" t="s">
        <v>110</v>
      </c>
      <c r="G28" s="114"/>
      <c r="H28" s="114">
        <v>7</v>
      </c>
      <c r="I28" s="115"/>
      <c r="J28" s="116">
        <v>7</v>
      </c>
    </row>
    <row r="29" spans="1:10" ht="15" customHeight="1" x14ac:dyDescent="0.2">
      <c r="A29" s="103">
        <v>26</v>
      </c>
      <c r="B29" s="113" t="s">
        <v>108</v>
      </c>
      <c r="C29" s="112" t="s">
        <v>111</v>
      </c>
      <c r="D29" s="114"/>
      <c r="E29" s="114">
        <v>8</v>
      </c>
      <c r="F29" s="117" t="s">
        <v>112</v>
      </c>
      <c r="G29" s="114"/>
      <c r="H29" s="114">
        <v>5</v>
      </c>
      <c r="I29" s="115"/>
      <c r="J29" s="116">
        <v>7</v>
      </c>
    </row>
    <row r="30" spans="1:10" ht="15" customHeight="1" x14ac:dyDescent="0.2">
      <c r="A30" s="103">
        <v>27</v>
      </c>
      <c r="B30" s="113" t="s">
        <v>113</v>
      </c>
      <c r="C30" s="112" t="s">
        <v>114</v>
      </c>
      <c r="D30" s="114"/>
      <c r="E30" s="114">
        <v>6</v>
      </c>
      <c r="F30" s="107" t="s">
        <v>115</v>
      </c>
      <c r="G30" s="114"/>
      <c r="H30" s="114">
        <v>4</v>
      </c>
      <c r="I30" s="115"/>
      <c r="J30" s="116">
        <v>5</v>
      </c>
    </row>
    <row r="31" spans="1:10" ht="15" customHeight="1" x14ac:dyDescent="0.2">
      <c r="A31" s="103">
        <v>28</v>
      </c>
      <c r="B31" s="113" t="s">
        <v>113</v>
      </c>
      <c r="C31" s="112" t="s">
        <v>116</v>
      </c>
      <c r="D31" s="114"/>
      <c r="E31" s="114">
        <v>5</v>
      </c>
      <c r="F31" s="107" t="s">
        <v>117</v>
      </c>
      <c r="G31" s="114"/>
      <c r="H31" s="114">
        <v>3</v>
      </c>
      <c r="I31" s="115"/>
      <c r="J31" s="116">
        <v>5</v>
      </c>
    </row>
    <row r="32" spans="1:10" ht="15" customHeight="1" x14ac:dyDescent="0.2">
      <c r="A32" s="103">
        <v>29</v>
      </c>
      <c r="B32" s="113" t="s">
        <v>45</v>
      </c>
      <c r="C32" s="112" t="s">
        <v>118</v>
      </c>
      <c r="D32" s="114"/>
      <c r="E32" s="114">
        <v>4</v>
      </c>
      <c r="F32" s="117" t="s">
        <v>119</v>
      </c>
      <c r="G32" s="114"/>
      <c r="H32" s="114">
        <v>3</v>
      </c>
      <c r="I32" s="115"/>
      <c r="J32" s="116">
        <v>4</v>
      </c>
    </row>
    <row r="33" spans="1:10" ht="15" customHeight="1" thickBot="1" x14ac:dyDescent="0.25">
      <c r="A33" s="118">
        <v>30</v>
      </c>
      <c r="B33" s="119" t="s">
        <v>46</v>
      </c>
      <c r="C33" s="120" t="s">
        <v>120</v>
      </c>
      <c r="D33" s="121"/>
      <c r="E33" s="121">
        <v>3</v>
      </c>
      <c r="F33" s="122" t="s">
        <v>121</v>
      </c>
      <c r="G33" s="121"/>
      <c r="H33" s="121">
        <v>2</v>
      </c>
      <c r="I33" s="123"/>
      <c r="J33" s="118">
        <v>3</v>
      </c>
    </row>
  </sheetData>
  <mergeCells count="6">
    <mergeCell ref="J2:J3"/>
    <mergeCell ref="A2:A3"/>
    <mergeCell ref="B2:B3"/>
    <mergeCell ref="C2:E2"/>
    <mergeCell ref="F2:H2"/>
    <mergeCell ref="I2:I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2">
    <pageSetUpPr fitToPage="1"/>
  </sheetPr>
  <dimension ref="A1:AX341"/>
  <sheetViews>
    <sheetView showGridLines="0" tabSelected="1" zoomScale="80" zoomScaleNormal="80" workbookViewId="0">
      <pane ySplit="3" topLeftCell="A4" activePane="bottomLeft" state="frozen"/>
      <selection activeCell="AI54" sqref="AI54"/>
      <selection pane="bottomLeft" activeCell="AH29" sqref="AH29:AI31"/>
    </sheetView>
  </sheetViews>
  <sheetFormatPr baseColWidth="10" defaultColWidth="11.42578125" defaultRowHeight="18" x14ac:dyDescent="0.25"/>
  <cols>
    <col min="1" max="1" width="3.7109375" style="22" customWidth="1"/>
    <col min="2" max="2" width="6" style="96" customWidth="1"/>
    <col min="3" max="4" width="3.7109375" style="78" customWidth="1"/>
    <col min="5" max="5" width="3.7109375" style="79" customWidth="1"/>
    <col min="6" max="6" width="3.7109375" style="78" customWidth="1"/>
    <col min="7" max="7" width="3.7109375" style="80" customWidth="1"/>
    <col min="8" max="8" width="3.7109375" style="79" customWidth="1"/>
    <col min="9" max="9" width="3.7109375" style="78" customWidth="1"/>
    <col min="10" max="10" width="5.7109375" style="22" customWidth="1"/>
    <col min="11" max="12" width="3.7109375" style="78" customWidth="1"/>
    <col min="13" max="13" width="3.7109375" style="79" customWidth="1"/>
    <col min="14" max="15" width="3.7109375" style="78" customWidth="1"/>
    <col min="16" max="16" width="3.7109375" style="79" customWidth="1"/>
    <col min="17" max="17" width="3.7109375" style="78" customWidth="1"/>
    <col min="18" max="18" width="5.7109375" style="22" customWidth="1"/>
    <col min="19" max="20" width="3.7109375" style="78" customWidth="1"/>
    <col min="21" max="21" width="3.7109375" style="79" customWidth="1"/>
    <col min="22" max="23" width="3.7109375" style="78" customWidth="1"/>
    <col min="24" max="24" width="3.7109375" style="79" customWidth="1"/>
    <col min="25" max="25" width="3.7109375" style="78" customWidth="1"/>
    <col min="26" max="26" width="5.7109375" style="22" customWidth="1"/>
    <col min="27" max="28" width="3.7109375" style="78" customWidth="1"/>
    <col min="29" max="29" width="3.7109375" style="79" customWidth="1"/>
    <col min="30" max="31" width="3.7109375" style="78" customWidth="1"/>
    <col min="32" max="32" width="3.7109375" style="79" customWidth="1"/>
    <col min="33" max="33" width="3.7109375" style="78" customWidth="1"/>
    <col min="34" max="34" width="5.28515625" style="22" customWidth="1"/>
    <col min="35" max="41" width="3.7109375" style="78" customWidth="1"/>
    <col min="42" max="42" width="5.7109375" style="22" customWidth="1"/>
    <col min="43" max="50" width="3.7109375" style="78" customWidth="1"/>
    <col min="51" max="16384" width="11.42578125" style="78"/>
  </cols>
  <sheetData>
    <row r="1" spans="1:42" s="21" customFormat="1" x14ac:dyDescent="0.25">
      <c r="A1" s="17"/>
      <c r="B1" s="292"/>
      <c r="C1" s="293"/>
      <c r="D1" s="293"/>
      <c r="E1" s="293"/>
      <c r="F1" s="293"/>
      <c r="G1" s="294"/>
      <c r="H1" s="293"/>
      <c r="I1" s="295"/>
      <c r="J1" s="296"/>
      <c r="K1" s="293"/>
      <c r="L1" s="293"/>
      <c r="M1" s="293"/>
      <c r="N1" s="293"/>
      <c r="O1" s="293"/>
      <c r="P1" s="293"/>
      <c r="Q1" s="295"/>
      <c r="R1" s="18"/>
      <c r="S1" s="19"/>
      <c r="T1" s="19"/>
      <c r="U1" s="19"/>
      <c r="V1" s="19"/>
      <c r="W1" s="19"/>
      <c r="X1" s="19"/>
      <c r="Y1" s="20"/>
      <c r="Z1" s="18"/>
      <c r="AA1" s="19"/>
      <c r="AB1" s="19"/>
      <c r="AC1" s="19"/>
      <c r="AD1" s="19"/>
      <c r="AE1" s="19"/>
      <c r="AF1" s="19"/>
      <c r="AG1" s="20"/>
      <c r="AH1" s="309"/>
      <c r="AI1" s="160"/>
      <c r="AJ1" s="160"/>
      <c r="AK1" s="160"/>
      <c r="AL1" s="160"/>
      <c r="AM1" s="160"/>
      <c r="AN1" s="160"/>
      <c r="AO1" s="160"/>
    </row>
    <row r="2" spans="1:42" s="22" customFormat="1" x14ac:dyDescent="0.25">
      <c r="B2" s="93" t="s">
        <v>56</v>
      </c>
      <c r="C2" s="23"/>
      <c r="D2" s="23"/>
      <c r="E2" s="23"/>
      <c r="F2" s="23"/>
      <c r="G2" s="24"/>
      <c r="H2" s="23"/>
      <c r="I2" s="23"/>
      <c r="J2" s="23" t="s">
        <v>57</v>
      </c>
      <c r="K2" s="23"/>
      <c r="L2" s="23"/>
      <c r="M2" s="23"/>
      <c r="N2" s="23"/>
      <c r="O2" s="23"/>
      <c r="P2" s="23"/>
      <c r="Q2" s="23"/>
      <c r="R2" s="23" t="s">
        <v>58</v>
      </c>
      <c r="S2" s="23"/>
      <c r="T2" s="23"/>
      <c r="U2" s="23"/>
      <c r="V2" s="23"/>
      <c r="W2" s="23"/>
      <c r="X2" s="23"/>
      <c r="Y2" s="23"/>
      <c r="Z2" s="336" t="s">
        <v>59</v>
      </c>
      <c r="AA2" s="336"/>
      <c r="AB2" s="336"/>
      <c r="AC2" s="336"/>
      <c r="AD2" s="336"/>
      <c r="AE2" s="336"/>
      <c r="AF2" s="336"/>
      <c r="AG2" s="336"/>
      <c r="AH2" s="162"/>
      <c r="AI2" s="162"/>
      <c r="AJ2" s="162"/>
      <c r="AK2" s="162"/>
      <c r="AL2" s="162"/>
      <c r="AM2" s="162"/>
      <c r="AN2" s="162"/>
      <c r="AO2" s="162"/>
    </row>
    <row r="3" spans="1:42" s="29" customFormat="1" ht="12" customHeight="1" x14ac:dyDescent="0.2">
      <c r="A3" s="25"/>
      <c r="B3" s="94"/>
      <c r="C3" s="26"/>
      <c r="D3" s="26"/>
      <c r="E3" s="27"/>
      <c r="F3" s="26"/>
      <c r="G3" s="28"/>
      <c r="H3" s="27"/>
      <c r="I3" s="26"/>
      <c r="J3" s="26"/>
      <c r="K3" s="26"/>
      <c r="L3" s="26"/>
      <c r="M3" s="27"/>
      <c r="N3" s="26"/>
      <c r="O3" s="26"/>
      <c r="P3" s="27"/>
      <c r="Q3" s="26"/>
      <c r="R3" s="26"/>
      <c r="S3" s="26"/>
      <c r="T3" s="26"/>
      <c r="U3" s="27"/>
      <c r="V3" s="26"/>
      <c r="W3" s="26"/>
      <c r="X3" s="27"/>
      <c r="Y3" s="26"/>
      <c r="Z3" s="26"/>
      <c r="AA3" s="26"/>
      <c r="AB3" s="26"/>
      <c r="AC3" s="27"/>
      <c r="AD3" s="26"/>
      <c r="AE3" s="26"/>
      <c r="AF3" s="27"/>
      <c r="AG3" s="26"/>
      <c r="AH3" s="26"/>
      <c r="AI3" s="26"/>
      <c r="AJ3" s="26"/>
      <c r="AK3" s="26"/>
      <c r="AL3" s="26"/>
      <c r="AM3" s="26"/>
      <c r="AN3" s="26"/>
      <c r="AO3" s="26"/>
      <c r="AP3" s="25"/>
    </row>
    <row r="4" spans="1:42" s="29" customFormat="1" ht="12" customHeight="1" thickBot="1" x14ac:dyDescent="0.25">
      <c r="A4" s="25"/>
      <c r="B4" s="94"/>
      <c r="C4" s="25"/>
      <c r="D4" s="25"/>
      <c r="E4" s="30"/>
      <c r="F4" s="25"/>
      <c r="G4" s="31"/>
      <c r="H4" s="30"/>
      <c r="I4" s="25"/>
      <c r="J4" s="25"/>
      <c r="M4" s="32"/>
      <c r="P4" s="32"/>
      <c r="R4" s="25"/>
      <c r="U4" s="32"/>
      <c r="X4" s="32"/>
      <c r="Z4" s="25"/>
    </row>
    <row r="5" spans="1:42" s="29" customFormat="1" ht="12" customHeight="1" x14ac:dyDescent="0.2">
      <c r="A5" s="299">
        <v>1</v>
      </c>
      <c r="B5" s="127">
        <f>IF(VLOOKUP(B7,NP,4,FALSE)=0,"",VLOOKUP(B7,NP,4,FALSE))</f>
        <v>201</v>
      </c>
      <c r="C5" s="35" t="str">
        <f>IF(B5="","",CONCATENATE(VLOOKUP(B7,NP,5,FALSE),"  ",VLOOKUP(B7,NP,6,FALSE)))</f>
        <v>LEBRUN  Felix</v>
      </c>
      <c r="D5" s="35"/>
      <c r="E5" s="36"/>
      <c r="F5" s="35"/>
      <c r="G5" s="37"/>
      <c r="H5" s="36"/>
      <c r="I5" s="35"/>
      <c r="J5" s="25"/>
      <c r="M5" s="32"/>
      <c r="P5" s="32"/>
      <c r="R5" s="25"/>
      <c r="U5" s="32"/>
      <c r="X5" s="32"/>
      <c r="Z5" s="25"/>
      <c r="AA5" s="62"/>
      <c r="AB5" s="5"/>
      <c r="AC5" s="63"/>
      <c r="AD5" s="64"/>
      <c r="AE5" s="64"/>
      <c r="AF5" s="63"/>
      <c r="AG5" s="64"/>
      <c r="AH5" s="5"/>
      <c r="AI5" s="64"/>
      <c r="AJ5" s="64"/>
      <c r="AK5" s="64"/>
      <c r="AL5" s="6"/>
      <c r="AM5" s="6"/>
      <c r="AN5" s="6"/>
      <c r="AO5" s="6"/>
      <c r="AP5" s="7"/>
    </row>
    <row r="6" spans="1:42" s="29" customFormat="1" ht="12" customHeight="1" x14ac:dyDescent="0.2">
      <c r="A6" s="298"/>
      <c r="B6" s="81">
        <f>IF(OR(B5="",VLOOKUP(B7,NP,10,FALSE)=0),"",IF(LEN(VLOOKUP(B7,NP,10,FALSE))=7,VLOOKUP(B7,NP,10,FALSE),VLOOKUP(B7,NP,10,FALSE)))</f>
        <v>11340010</v>
      </c>
      <c r="C6" s="307" t="str">
        <f>IF(B5="","",CONCATENATE(VLOOKUP(B7,NP,8,FALSE)," pts - ",VLOOKUP(B7,NP,11,FALSE)))</f>
        <v>2224 pts - MONTPELLIER TT</v>
      </c>
      <c r="D6" s="39"/>
      <c r="E6" s="40"/>
      <c r="F6" s="39"/>
      <c r="G6" s="41"/>
      <c r="H6" s="40"/>
      <c r="I6" s="54"/>
      <c r="J6" s="30">
        <v>1</v>
      </c>
      <c r="M6" s="32"/>
      <c r="P6" s="32"/>
      <c r="R6" s="25"/>
      <c r="U6" s="32"/>
      <c r="X6" s="32"/>
      <c r="Z6" s="25"/>
      <c r="AA6" s="66" t="s">
        <v>0</v>
      </c>
      <c r="AB6" s="3"/>
      <c r="AC6" s="67"/>
      <c r="AD6" s="68"/>
      <c r="AE6" s="317" t="str">
        <f>IF('Liste des parties'!$AH$3&lt;10000,'Date Tournoi'!$B$2,'Liste des parties'!$AH$3)</f>
        <v>14/11/2024</v>
      </c>
      <c r="AF6" s="317"/>
      <c r="AG6" s="317"/>
      <c r="AH6" s="317"/>
      <c r="AI6" s="317"/>
      <c r="AJ6" s="317"/>
      <c r="AK6" s="317"/>
      <c r="AL6" s="317"/>
      <c r="AM6" s="317"/>
      <c r="AN6" s="317"/>
      <c r="AO6" s="317"/>
      <c r="AP6" s="318"/>
    </row>
    <row r="7" spans="1:42" s="29" customFormat="1" ht="12" customHeight="1" thickBot="1" x14ac:dyDescent="0.25">
      <c r="A7" s="298"/>
      <c r="B7" s="291">
        <v>1</v>
      </c>
      <c r="C7" s="43" t="s">
        <v>33</v>
      </c>
      <c r="D7" s="43"/>
      <c r="E7" s="44" t="str">
        <f>IF(VLOOKUP(B7,NP,32,FALSE)="","",IF(VLOOKUP(B7,NP,32,FALSE)=0,"",VLOOKUP(B7,NP,32,FALSE)))</f>
        <v/>
      </c>
      <c r="F7" s="45" t="str">
        <f>IF(VLOOKUP(B7,NP,33,FALSE)="","",IF(VLOOKUP(B7,NP,34,FALSE)=2,"",VLOOKUP(B7,NP,34,FALSE)))</f>
        <v/>
      </c>
      <c r="G7" s="46"/>
      <c r="H7" s="47" t="str">
        <f>IF(VLOOKUP(B7,NP,33,FALSE)="","",IF(VLOOKUP(B7,NP,33,FALSE)=0,"",VLOOKUP(B7,NP,33,FALSE)))</f>
        <v xml:space="preserve"> </v>
      </c>
      <c r="I7" s="83"/>
      <c r="J7" s="82">
        <f>IF(VLOOKUP(J10,NP,4,FALSE)=0,"",VLOOKUP(J10,NP,4,FALSE))</f>
        <v>201</v>
      </c>
      <c r="K7" s="35" t="str">
        <f>IF(J7="","",CONCATENATE(VLOOKUP(J10,NP,5,FALSE),"  ",VLOOKUP(J10,NP,6,FALSE)))</f>
        <v>LEBRUN  Felix</v>
      </c>
      <c r="L7" s="35"/>
      <c r="M7" s="36"/>
      <c r="N7" s="35"/>
      <c r="O7" s="35"/>
      <c r="P7" s="36"/>
      <c r="Q7" s="35"/>
      <c r="R7" s="25"/>
      <c r="U7" s="32"/>
      <c r="X7" s="32"/>
      <c r="Z7" s="25"/>
      <c r="AA7" s="51"/>
      <c r="AB7" s="3"/>
      <c r="AC7" s="67"/>
      <c r="AD7" s="8"/>
      <c r="AE7" s="8"/>
      <c r="AF7" s="15"/>
      <c r="AG7" s="8"/>
      <c r="AH7" s="9"/>
      <c r="AI7" s="69"/>
      <c r="AJ7" s="69"/>
      <c r="AK7" s="69"/>
      <c r="AL7" s="10"/>
      <c r="AM7" s="10"/>
      <c r="AN7" s="10"/>
      <c r="AO7" s="10"/>
      <c r="AP7" s="11"/>
    </row>
    <row r="8" spans="1:42" s="29" customFormat="1" ht="12" customHeight="1" x14ac:dyDescent="0.2">
      <c r="A8" s="298"/>
      <c r="B8" s="97"/>
      <c r="E8" s="32"/>
      <c r="G8" s="50"/>
      <c r="H8" s="32"/>
      <c r="I8" s="59"/>
      <c r="K8" s="306" t="str">
        <f>IF(J7="","",CONCATENATE(VLOOKUP(J10,NP,8,FALSE)," pts - ",VLOOKUP(J10,NP,11,FALSE)))</f>
        <v>2224 pts - MONTPELLIER TT</v>
      </c>
      <c r="L8" s="52"/>
      <c r="M8" s="53"/>
      <c r="N8" s="52"/>
      <c r="O8" s="52"/>
      <c r="P8" s="53"/>
      <c r="Q8" s="54"/>
      <c r="R8" s="55"/>
      <c r="U8" s="32"/>
      <c r="X8" s="32"/>
      <c r="Z8" s="25"/>
      <c r="AA8" s="71" t="s">
        <v>36</v>
      </c>
      <c r="AB8" s="3"/>
      <c r="AC8" s="67"/>
      <c r="AD8" s="8"/>
      <c r="AE8" s="319" t="str">
        <f>'Liste des parties'!$AD$2</f>
        <v>SPIDD V2</v>
      </c>
      <c r="AF8" s="319"/>
      <c r="AG8" s="319"/>
      <c r="AH8" s="319"/>
      <c r="AI8" s="319"/>
      <c r="AJ8" s="319"/>
      <c r="AK8" s="319"/>
      <c r="AL8" s="319"/>
      <c r="AM8" s="319"/>
      <c r="AN8" s="319"/>
      <c r="AO8" s="319"/>
      <c r="AP8" s="320"/>
    </row>
    <row r="9" spans="1:42" s="29" customFormat="1" ht="12" customHeight="1" x14ac:dyDescent="0.2">
      <c r="A9" s="302">
        <v>2</v>
      </c>
      <c r="B9" s="127">
        <f>IF(VLOOKUP(B7,NP,14,FALSE)=0,"",VLOOKUP(B7,NP,14,FALSE))</f>
        <v>213</v>
      </c>
      <c r="C9" s="35" t="str">
        <f>IF(B9="","",CONCATENATE(VLOOKUP(B7,NP,15,FALSE),"  ",VLOOKUP(B7,NP,16,FALSE)))</f>
        <v>BATIX  Ylane</v>
      </c>
      <c r="D9" s="35"/>
      <c r="E9" s="36"/>
      <c r="F9" s="35"/>
      <c r="G9" s="37"/>
      <c r="H9" s="36"/>
      <c r="I9" s="58"/>
      <c r="J9" s="25"/>
      <c r="K9" s="39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39"/>
      <c r="M9" s="40"/>
      <c r="N9" s="39"/>
      <c r="O9" s="39"/>
      <c r="P9" s="40"/>
      <c r="Q9" s="56"/>
      <c r="R9" s="42">
        <v>1</v>
      </c>
      <c r="U9" s="32"/>
      <c r="X9" s="32"/>
      <c r="Z9" s="25"/>
      <c r="AA9" s="66"/>
      <c r="AB9" s="3"/>
      <c r="AC9" s="67"/>
      <c r="AD9" s="72"/>
      <c r="AE9" s="72"/>
      <c r="AF9" s="67"/>
      <c r="AG9" s="72"/>
      <c r="AH9" s="9"/>
      <c r="AI9" s="72"/>
      <c r="AJ9" s="72"/>
      <c r="AK9" s="72"/>
      <c r="AL9" s="8"/>
      <c r="AM9" s="8"/>
      <c r="AN9" s="8"/>
      <c r="AO9" s="8"/>
      <c r="AP9" s="11"/>
    </row>
    <row r="10" spans="1:42" s="29" customFormat="1" ht="12" customHeight="1" thickBot="1" x14ac:dyDescent="0.25">
      <c r="A10" s="298"/>
      <c r="B10" s="81">
        <f>IF(OR(B9="",VLOOKUP(B7,NP,20,FALSE)=0),"",IF(LEN(VLOOKUP(B7,NP,20,FALSE))=7,VLOOKUP(B7,NP,20,FALSE),VLOOKUP(B7,NP,20,FALSE)))</f>
        <v>11340010</v>
      </c>
      <c r="C10" s="307" t="str">
        <f>IF(B9="","",CONCATENATE(VLOOKUP(B7,NP,18,FALSE)," pts - ",VLOOKUP(B7,NP,21,FALSE)))</f>
        <v>1957 pts - MONTPELLIER TT</v>
      </c>
      <c r="D10" s="39"/>
      <c r="E10" s="40"/>
      <c r="F10" s="39"/>
      <c r="G10" s="41"/>
      <c r="H10" s="40"/>
      <c r="I10" s="39"/>
      <c r="J10" s="275">
        <v>9</v>
      </c>
      <c r="K10" s="43" t="s">
        <v>33</v>
      </c>
      <c r="L10" s="43"/>
      <c r="M10" s="44" t="str">
        <f>IF(VLOOKUP(J10,NP,32,FALSE)="","",IF(VLOOKUP(J10,NP,32,FALSE)=0,"",VLOOKUP(J10,NP,32,FALSE)))</f>
        <v/>
      </c>
      <c r="N10" s="45" t="str">
        <f>IF(VLOOKUP(J10,NP,33,FALSE)="","",IF(VLOOKUP(J10,NP,34,FALSE)=2,"",VLOOKUP(J10,NP,34,FALSE)))</f>
        <v/>
      </c>
      <c r="O10" s="45"/>
      <c r="P10" s="47" t="str">
        <f>IF(VLOOKUP(J10,NP,33,FALSE)="","",IF(VLOOKUP(J10,NP,33,FALSE)=0,"",VLOOKUP(J10,NP,33,FALSE)))</f>
        <v xml:space="preserve"> </v>
      </c>
      <c r="Q10" s="48"/>
      <c r="R10" s="49">
        <f>IF(VLOOKUP(R16,NP,4,FALSE)=0,"",VLOOKUP(R16,NP,4,FALSE))</f>
        <v>201</v>
      </c>
      <c r="S10" s="35" t="str">
        <f>IF(R10="","",CONCATENATE(VLOOKUP(R16,NP,5,FALSE),"  ",VLOOKUP(R16,NP,6,FALSE)))</f>
        <v>LEBRUN  Felix</v>
      </c>
      <c r="T10" s="35"/>
      <c r="U10" s="36"/>
      <c r="V10" s="35"/>
      <c r="W10" s="35"/>
      <c r="X10" s="36"/>
      <c r="Y10" s="35"/>
      <c r="Z10" s="25"/>
      <c r="AA10" s="66" t="s">
        <v>37</v>
      </c>
      <c r="AB10" s="9"/>
      <c r="AC10" s="73"/>
      <c r="AD10" s="10"/>
      <c r="AE10" s="319" t="str">
        <f>'Liste des parties'!$AE$2</f>
        <v>14_16DKO-16J-DKO-TED</v>
      </c>
      <c r="AF10" s="319"/>
      <c r="AG10" s="319"/>
      <c r="AH10" s="319"/>
      <c r="AI10" s="319"/>
      <c r="AJ10" s="319"/>
      <c r="AK10" s="319"/>
      <c r="AL10" s="319"/>
      <c r="AM10" s="319"/>
      <c r="AN10" s="319"/>
      <c r="AO10" s="319"/>
      <c r="AP10" s="320"/>
    </row>
    <row r="11" spans="1:42" s="29" customFormat="1" ht="12" customHeight="1" thickBot="1" x14ac:dyDescent="0.25">
      <c r="A11" s="302">
        <v>3</v>
      </c>
      <c r="B11" s="127">
        <f>IF(VLOOKUP(B13,NP,4,FALSE)=0,"",VLOOKUP(B13,NP,4,FALSE))</f>
        <v>211</v>
      </c>
      <c r="C11" s="35" t="str">
        <f>IF(B11="","",CONCATENATE(VLOOKUP(B13,NP,5,FALSE),"  ",VLOOKUP(B13,NP,6,FALSE)))</f>
        <v>BECOURT  Noah</v>
      </c>
      <c r="D11" s="35"/>
      <c r="E11" s="36"/>
      <c r="F11" s="35"/>
      <c r="G11" s="37"/>
      <c r="H11" s="36"/>
      <c r="I11" s="35"/>
      <c r="J11" s="89" t="s">
        <v>188</v>
      </c>
      <c r="K11" s="60" t="s">
        <v>48</v>
      </c>
      <c r="M11" s="32"/>
      <c r="P11" s="32"/>
      <c r="R11" s="51"/>
      <c r="S11" s="306" t="str">
        <f>IF(R10="","",CONCATENATE(VLOOKUP(R16,NP,8,FALSE)," pts - ",VLOOKUP(R16,NP,11,FALSE)))</f>
        <v>2224 pts - MONTPELLIER TT</v>
      </c>
      <c r="T11" s="52"/>
      <c r="U11" s="53"/>
      <c r="V11" s="52"/>
      <c r="W11" s="52"/>
      <c r="X11" s="53"/>
      <c r="Y11" s="54"/>
      <c r="Z11" s="55"/>
      <c r="AA11" s="75"/>
      <c r="AB11" s="12"/>
      <c r="AC11" s="76"/>
      <c r="AD11" s="77"/>
      <c r="AE11" s="77"/>
      <c r="AF11" s="76"/>
      <c r="AG11" s="77"/>
      <c r="AH11" s="12"/>
      <c r="AI11" s="77"/>
      <c r="AJ11" s="77"/>
      <c r="AK11" s="77"/>
      <c r="AL11" s="13"/>
      <c r="AM11" s="13"/>
      <c r="AN11" s="13"/>
      <c r="AO11" s="13"/>
      <c r="AP11" s="14"/>
    </row>
    <row r="12" spans="1:42" s="29" customFormat="1" ht="12" customHeight="1" x14ac:dyDescent="0.2">
      <c r="A12" s="298"/>
      <c r="B12" s="81">
        <f>IF(OR(B11="",VLOOKUP(B13,NP,10,FALSE)=0),"",IF(LEN(VLOOKUP(B13,NP,10,FALSE))=7,VLOOKUP(B13,NP,10,FALSE),VLOOKUP(B13,NP,10,FALSE)))</f>
        <v>7620067</v>
      </c>
      <c r="C12" s="307" t="str">
        <f>IF(B11="","",CONCATENATE(VLOOKUP(B13,NP,8,FALSE)," pts - ",VLOOKUP(B13,NP,11,FALSE)))</f>
        <v>1988 pts - BETHUNE-B ASTT</v>
      </c>
      <c r="D12" s="39"/>
      <c r="E12" s="40"/>
      <c r="F12" s="39"/>
      <c r="G12" s="41"/>
      <c r="H12" s="40"/>
      <c r="I12" s="39"/>
      <c r="J12" s="55"/>
      <c r="M12" s="32"/>
      <c r="P12" s="32"/>
      <c r="R12" s="55"/>
      <c r="S12" s="39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39"/>
      <c r="U12" s="40"/>
      <c r="V12" s="39"/>
      <c r="W12" s="39"/>
      <c r="X12" s="40"/>
      <c r="Y12" s="39"/>
      <c r="Z12" s="55"/>
      <c r="AC12" s="32"/>
      <c r="AF12" s="32"/>
      <c r="AH12" s="25"/>
      <c r="AP12" s="25"/>
    </row>
    <row r="13" spans="1:42" s="29" customFormat="1" ht="12" customHeight="1" thickBot="1" x14ac:dyDescent="0.25">
      <c r="A13" s="298"/>
      <c r="B13" s="291">
        <v>2</v>
      </c>
      <c r="C13" s="43" t="s">
        <v>33</v>
      </c>
      <c r="D13" s="43"/>
      <c r="E13" s="44" t="str">
        <f>IF(VLOOKUP(B13,NP,32,FALSE)="","",IF(VLOOKUP(B13,NP,32,FALSE)=0,"",VLOOKUP(B13,NP,32,FALSE)))</f>
        <v/>
      </c>
      <c r="F13" s="45" t="str">
        <f>IF(VLOOKUP(B13,NP,33,FALSE)="","",IF(VLOOKUP(B13,NP,34,FALSE)=2,"",VLOOKUP(B13,NP,34,FALSE)))</f>
        <v/>
      </c>
      <c r="G13" s="46"/>
      <c r="H13" s="47" t="str">
        <f>IF(VLOOKUP(B13,NP,33,FALSE)="","",IF(VLOOKUP(B13,NP,33,FALSE)=0,"",VLOOKUP(B13,NP,33,FALSE)))</f>
        <v xml:space="preserve"> </v>
      </c>
      <c r="I13" s="48"/>
      <c r="J13" s="49">
        <f>IF(VLOOKUP(J10,NP,14,FALSE)=0,"",VLOOKUP(J10,NP,14,FALSE))</f>
        <v>207</v>
      </c>
      <c r="K13" s="35" t="str">
        <f>IF(J13="","",CONCATENATE(VLOOKUP(J10,NP,15,FALSE),"  ",VLOOKUP(J10,NP,16,FALSE)))</f>
        <v>ZEMMAL  Elian</v>
      </c>
      <c r="L13" s="35"/>
      <c r="M13" s="36"/>
      <c r="N13" s="35"/>
      <c r="O13" s="35"/>
      <c r="P13" s="36"/>
      <c r="Q13" s="58"/>
      <c r="R13" s="55"/>
      <c r="U13" s="32"/>
      <c r="X13" s="32"/>
      <c r="Y13" s="59"/>
      <c r="Z13" s="25"/>
      <c r="AC13" s="32"/>
      <c r="AF13" s="32"/>
      <c r="AH13" s="25"/>
    </row>
    <row r="14" spans="1:42" s="29" customFormat="1" ht="12" customHeight="1" x14ac:dyDescent="0.2">
      <c r="A14" s="298"/>
      <c r="B14" s="97"/>
      <c r="E14" s="32"/>
      <c r="G14" s="50"/>
      <c r="H14" s="32"/>
      <c r="J14" s="42">
        <v>4</v>
      </c>
      <c r="K14" s="306" t="str">
        <f>IF(J13="","",CONCATENATE(VLOOKUP(J10,NP,18,FALSE)," pts - ",VLOOKUP(J10,NP,21,FALSE)))</f>
        <v>2088 pts - CHESNAY 78 AS</v>
      </c>
      <c r="L14" s="52"/>
      <c r="M14" s="53"/>
      <c r="N14" s="52"/>
      <c r="O14" s="52"/>
      <c r="P14" s="53"/>
      <c r="Q14" s="52"/>
      <c r="R14" s="25"/>
      <c r="U14" s="32"/>
      <c r="X14" s="32"/>
      <c r="Y14" s="59"/>
      <c r="Z14" s="25"/>
      <c r="AC14" s="32"/>
      <c r="AF14" s="32"/>
      <c r="AH14" s="25"/>
    </row>
    <row r="15" spans="1:42" s="29" customFormat="1" ht="12" customHeight="1" x14ac:dyDescent="0.2">
      <c r="A15" s="301">
        <v>4</v>
      </c>
      <c r="B15" s="127">
        <f>IF(VLOOKUP(B13,NP,14,FALSE)=0,"",VLOOKUP(B13,NP,14,FALSE))</f>
        <v>207</v>
      </c>
      <c r="C15" s="35" t="str">
        <f>IF(B15="","",CONCATENATE(VLOOKUP(B13,NP,15,FALSE),"  ",VLOOKUP(B13,NP,16,FALSE)))</f>
        <v>ZEMMAL  Elian</v>
      </c>
      <c r="D15" s="35"/>
      <c r="E15" s="36"/>
      <c r="F15" s="35"/>
      <c r="G15" s="37"/>
      <c r="H15" s="36"/>
      <c r="I15" s="35"/>
      <c r="J15" s="55"/>
      <c r="K15" s="39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39"/>
      <c r="M15" s="40"/>
      <c r="N15" s="39"/>
      <c r="O15" s="39"/>
      <c r="P15" s="40"/>
      <c r="Q15" s="39"/>
      <c r="R15" s="25"/>
      <c r="U15" s="32"/>
      <c r="X15" s="32"/>
      <c r="Y15" s="59"/>
      <c r="Z15" s="42">
        <v>1</v>
      </c>
      <c r="AC15" s="32"/>
      <c r="AF15" s="32"/>
      <c r="AH15" s="25"/>
    </row>
    <row r="16" spans="1:42" s="29" customFormat="1" ht="12" customHeight="1" thickBot="1" x14ac:dyDescent="0.25">
      <c r="A16" s="298"/>
      <c r="B16" s="81">
        <f>IF(OR(B15="",VLOOKUP(B13,NP,20,FALSE)=0),"",IF(LEN(VLOOKUP(B13,NP,20,FALSE))=7,VLOOKUP(B13,NP,20,FALSE),VLOOKUP(B13,NP,20,FALSE)))</f>
        <v>8780080</v>
      </c>
      <c r="C16" s="39" t="str">
        <f>IF(B15="","",CONCATENATE(VLOOKUP(B13,NP,18,FALSE)," pts - ",VLOOKUP(B13,NP,21,FALSE)))</f>
        <v>2088 pts - CHESNAY 78 AS</v>
      </c>
      <c r="D16" s="39"/>
      <c r="E16" s="40"/>
      <c r="F16" s="39"/>
      <c r="G16" s="41"/>
      <c r="H16" s="40"/>
      <c r="I16" s="39"/>
      <c r="J16" s="25"/>
      <c r="M16" s="32"/>
      <c r="P16" s="32"/>
      <c r="R16" s="275">
        <v>13</v>
      </c>
      <c r="S16" s="43" t="s">
        <v>33</v>
      </c>
      <c r="T16" s="43"/>
      <c r="U16" s="44" t="str">
        <f>IF(VLOOKUP(R16,NP,32,FALSE)="","",IF(VLOOKUP(R16,NP,32,FALSE)=0,"",VLOOKUP(R16,NP,32,FALSE)))</f>
        <v/>
      </c>
      <c r="V16" s="45" t="str">
        <f>IF(VLOOKUP(R16,NP,33,FALSE)="","",IF(VLOOKUP(R16,NP,34,FALSE)=2,"",VLOOKUP(R16,NP,34,FALSE)))</f>
        <v/>
      </c>
      <c r="W16" s="45"/>
      <c r="X16" s="47" t="str">
        <f>IF(VLOOKUP(R16,NP,33,FALSE)="","",IF(VLOOKUP(R16,NP,33,FALSE)=0,"",VLOOKUP(R16,NP,33,FALSE)))</f>
        <v xml:space="preserve"> </v>
      </c>
      <c r="Y16" s="48"/>
      <c r="Z16" s="49">
        <f>IF(VLOOKUP(Z28,NP,4,FALSE)=0,"",VLOOKUP(Z28,NP,4,FALSE))</f>
        <v>201</v>
      </c>
      <c r="AA16" s="35" t="str">
        <f>IF(Z16="","",CONCATENATE(VLOOKUP(Z28,NP,5,FALSE),"  ",VLOOKUP(Z28,NP,6,FALSE)))</f>
        <v>LEBRUN  Felix</v>
      </c>
      <c r="AB16" s="35"/>
      <c r="AC16" s="36"/>
      <c r="AD16" s="35"/>
      <c r="AE16" s="35"/>
      <c r="AF16" s="36"/>
      <c r="AG16" s="35"/>
      <c r="AH16" s="25"/>
    </row>
    <row r="17" spans="1:50" s="29" customFormat="1" ht="12" customHeight="1" x14ac:dyDescent="0.2">
      <c r="A17" s="301">
        <v>5</v>
      </c>
      <c r="B17" s="127">
        <f>IF(VLOOKUP(B19,NP,4,FALSE)=0,"",VLOOKUP(B19,NP,4,FALSE))</f>
        <v>206</v>
      </c>
      <c r="C17" s="35" t="str">
        <f>IF(B17="","",CONCATENATE(VLOOKUP(B19,NP,5,FALSE),"  ",VLOOKUP(B19,NP,6,FALSE)))</f>
        <v>BIKINDOU  Thomas</v>
      </c>
      <c r="D17" s="35"/>
      <c r="E17" s="36"/>
      <c r="F17" s="35"/>
      <c r="G17" s="37"/>
      <c r="H17" s="36"/>
      <c r="I17" s="35"/>
      <c r="J17" s="25"/>
      <c r="M17" s="32"/>
      <c r="P17" s="32"/>
      <c r="R17" s="89" t="s">
        <v>188</v>
      </c>
      <c r="S17" s="60" t="s">
        <v>52</v>
      </c>
      <c r="U17" s="32"/>
      <c r="X17" s="32"/>
      <c r="Y17" s="59"/>
      <c r="Z17" s="51"/>
      <c r="AA17" s="306" t="str">
        <f>IF(Z16="","",CONCATENATE(VLOOKUP(Z28,NP,8,FALSE)," pts - ",VLOOKUP(Z28,NP,11,FALSE)))</f>
        <v>2224 pts - MONTPELLIER TT</v>
      </c>
      <c r="AB17" s="52"/>
      <c r="AC17" s="53"/>
      <c r="AD17" s="52"/>
      <c r="AE17" s="52"/>
      <c r="AF17" s="53"/>
      <c r="AG17" s="54"/>
      <c r="AH17" s="55"/>
    </row>
    <row r="18" spans="1:50" s="29" customFormat="1" ht="12" customHeight="1" x14ac:dyDescent="0.2">
      <c r="A18" s="298"/>
      <c r="B18" s="81">
        <f>IF(OR(B17="",VLOOKUP(B19,NP,10,FALSE)=0),"",IF(LEN(VLOOKUP(B19,NP,10,FALSE))=7,VLOOKUP(B19,NP,10,FALSE),VLOOKUP(B19,NP,10,FALSE)))</f>
        <v>10790235</v>
      </c>
      <c r="C18" s="307" t="str">
        <f>IF(B17="","",CONCATENATE(VLOOKUP(B19,NP,8,FALSE)," pts - ",VLOOKUP(B19,NP,11,FALSE)))</f>
        <v>2148 pts - Niort T.T.</v>
      </c>
      <c r="D18" s="39"/>
      <c r="E18" s="40"/>
      <c r="F18" s="39"/>
      <c r="G18" s="41"/>
      <c r="H18" s="40"/>
      <c r="I18" s="39"/>
      <c r="J18" s="42">
        <v>5</v>
      </c>
      <c r="M18" s="32"/>
      <c r="P18" s="32"/>
      <c r="R18" s="25"/>
      <c r="U18" s="32"/>
      <c r="X18" s="32"/>
      <c r="Y18" s="59"/>
      <c r="Z18" s="55"/>
      <c r="AA18" s="39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39"/>
      <c r="AC18" s="40"/>
      <c r="AD18" s="39"/>
      <c r="AE18" s="39"/>
      <c r="AF18" s="40"/>
      <c r="AG18" s="39"/>
      <c r="AH18" s="55"/>
    </row>
    <row r="19" spans="1:50" s="29" customFormat="1" ht="12" customHeight="1" thickBot="1" x14ac:dyDescent="0.25">
      <c r="A19" s="298"/>
      <c r="B19" s="291">
        <v>3</v>
      </c>
      <c r="C19" s="43" t="s">
        <v>33</v>
      </c>
      <c r="D19" s="43"/>
      <c r="E19" s="44" t="str">
        <f>IF(VLOOKUP(B19,NP,32,FALSE)="","",IF(VLOOKUP(B19,NP,32,FALSE)=0,"",VLOOKUP(B19,NP,32,FALSE)))</f>
        <v/>
      </c>
      <c r="F19" s="45" t="str">
        <f>IF(VLOOKUP(B19,NP,33,FALSE)="","",IF(VLOOKUP(B19,NP,34,FALSE)=2,"",VLOOKUP(B19,NP,34,FALSE)))</f>
        <v/>
      </c>
      <c r="G19" s="46"/>
      <c r="H19" s="47" t="str">
        <f>IF(VLOOKUP(B19,NP,33,FALSE)="","",IF(VLOOKUP(B19,NP,33,FALSE)=0,"",VLOOKUP(B19,NP,33,FALSE)))</f>
        <v xml:space="preserve"> </v>
      </c>
      <c r="I19" s="48"/>
      <c r="J19" s="49">
        <f>IF(VLOOKUP(J22,NP,4,FALSE)=0,"",VLOOKUP(J22,NP,4,FALSE))</f>
        <v>206</v>
      </c>
      <c r="K19" s="35" t="str">
        <f>IF(J19="","",CONCATENATE(VLOOKUP(J22,NP,5,FALSE),"  ",VLOOKUP(J22,NP,6,FALSE)))</f>
        <v>BIKINDOU  Thomas</v>
      </c>
      <c r="L19" s="35"/>
      <c r="M19" s="36"/>
      <c r="N19" s="35"/>
      <c r="O19" s="35"/>
      <c r="P19" s="36"/>
      <c r="Q19" s="35"/>
      <c r="R19" s="25"/>
      <c r="U19" s="32"/>
      <c r="X19" s="32"/>
      <c r="Y19" s="59"/>
      <c r="Z19" s="25"/>
      <c r="AC19" s="32"/>
      <c r="AF19" s="32"/>
      <c r="AG19" s="59"/>
      <c r="AH19" s="25"/>
    </row>
    <row r="20" spans="1:50" s="29" customFormat="1" ht="12" customHeight="1" x14ac:dyDescent="0.2">
      <c r="A20" s="298"/>
      <c r="B20" s="97"/>
      <c r="E20" s="32"/>
      <c r="G20" s="50"/>
      <c r="H20" s="32"/>
      <c r="J20" s="51"/>
      <c r="K20" s="306" t="str">
        <f>IF(J19="","",CONCATENATE(VLOOKUP(J22,NP,8,FALSE)," pts - ",VLOOKUP(J22,NP,11,FALSE)))</f>
        <v>2148 pts - Niort T.T.</v>
      </c>
      <c r="L20" s="52"/>
      <c r="M20" s="53"/>
      <c r="N20" s="52"/>
      <c r="O20" s="52"/>
      <c r="P20" s="53"/>
      <c r="Q20" s="54"/>
      <c r="R20" s="55"/>
      <c r="U20" s="32"/>
      <c r="X20" s="32"/>
      <c r="Y20" s="59"/>
      <c r="Z20" s="25"/>
      <c r="AC20" s="32"/>
      <c r="AF20" s="32"/>
      <c r="AG20" s="59"/>
      <c r="AH20" s="25"/>
      <c r="AP20" s="78"/>
      <c r="AQ20" s="78"/>
      <c r="AR20" s="78"/>
      <c r="AS20" s="78"/>
      <c r="AT20" s="78"/>
      <c r="AU20" s="78"/>
      <c r="AV20" s="78"/>
      <c r="AW20" s="78"/>
      <c r="AX20" s="78"/>
    </row>
    <row r="21" spans="1:50" s="29" customFormat="1" ht="12" customHeight="1" x14ac:dyDescent="0.2">
      <c r="A21" s="302">
        <v>6</v>
      </c>
      <c r="B21" s="127">
        <f>IF(VLOOKUP(B19,NP,14,FALSE)=0,"",VLOOKUP(B19,NP,14,FALSE))</f>
        <v>210</v>
      </c>
      <c r="C21" s="35" t="str">
        <f>IF(B21="","",CONCATENATE(VLOOKUP(B19,NP,15,FALSE),"  ",VLOOKUP(B19,NP,16,FALSE)))</f>
        <v>BESNIER  Célian</v>
      </c>
      <c r="D21" s="35"/>
      <c r="E21" s="36"/>
      <c r="F21" s="35"/>
      <c r="G21" s="37"/>
      <c r="H21" s="36"/>
      <c r="I21" s="35"/>
      <c r="J21" s="55"/>
      <c r="K21" s="39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39"/>
      <c r="M21" s="40"/>
      <c r="N21" s="39"/>
      <c r="O21" s="39"/>
      <c r="P21" s="40"/>
      <c r="Q21" s="39"/>
      <c r="R21" s="55"/>
      <c r="S21" s="26"/>
      <c r="T21" s="26"/>
      <c r="U21" s="27"/>
      <c r="V21" s="26"/>
      <c r="W21" s="26"/>
      <c r="X21" s="27"/>
      <c r="Y21" s="59"/>
      <c r="Z21" s="25"/>
      <c r="AC21" s="32"/>
      <c r="AF21" s="32"/>
      <c r="AG21" s="59"/>
      <c r="AH21" s="25"/>
      <c r="AP21" s="78"/>
      <c r="AQ21" s="78"/>
      <c r="AR21" s="78"/>
      <c r="AS21" s="78"/>
      <c r="AT21" s="78"/>
      <c r="AU21" s="78"/>
      <c r="AV21" s="78"/>
      <c r="AW21" s="78"/>
      <c r="AX21" s="78"/>
    </row>
    <row r="22" spans="1:50" s="29" customFormat="1" ht="12" customHeight="1" thickBot="1" x14ac:dyDescent="0.25">
      <c r="A22" s="298"/>
      <c r="B22" s="81">
        <f>IF(OR(B21="",VLOOKUP(B19,NP,20,FALSE)=0),"",IF(LEN(VLOOKUP(B19,NP,20,FALSE))=7,VLOOKUP(B19,NP,20,FALSE),VLOOKUP(B19,NP,20,FALSE)))</f>
        <v>6680105</v>
      </c>
      <c r="C22" s="307" t="str">
        <f>IF(B21="","",CONCATENATE(VLOOKUP(B19,NP,18,FALSE)," pts - ",VLOOKUP(B19,NP,21,FALSE)))</f>
        <v>2029 pts - MULHOUSE TT</v>
      </c>
      <c r="D22" s="39"/>
      <c r="E22" s="40"/>
      <c r="F22" s="39"/>
      <c r="G22" s="41"/>
      <c r="H22" s="40"/>
      <c r="I22" s="39"/>
      <c r="J22" s="275">
        <v>10</v>
      </c>
      <c r="K22" s="43" t="s">
        <v>33</v>
      </c>
      <c r="L22" s="43"/>
      <c r="M22" s="44" t="str">
        <f>IF(VLOOKUP(J22,NP,32,FALSE)="","",IF(VLOOKUP(J22,NP,32,FALSE)=0,"",VLOOKUP(J22,NP,32,FALSE)))</f>
        <v/>
      </c>
      <c r="N22" s="45" t="str">
        <f>IF(VLOOKUP(J22,NP,33,FALSE)="","",IF(VLOOKUP(J22,NP,34,FALSE)=2,"",VLOOKUP(J22,NP,34,FALSE)))</f>
        <v/>
      </c>
      <c r="O22" s="45"/>
      <c r="P22" s="47" t="str">
        <f>IF(VLOOKUP(J22,NP,33,FALSE)="","",IF(VLOOKUP(J22,NP,33,FALSE)=0,"",VLOOKUP(J22,NP,33,FALSE)))</f>
        <v xml:space="preserve"> </v>
      </c>
      <c r="Q22" s="48"/>
      <c r="R22" s="49">
        <f>IF(VLOOKUP(R16,NP,14,FALSE)=0,"",VLOOKUP(R16,NP,14,FALSE))</f>
        <v>204</v>
      </c>
      <c r="S22" s="35" t="str">
        <f>IF(R22="","",CONCATENATE(VLOOKUP(R16,NP,15,FALSE),"  ",VLOOKUP(R16,NP,16,FALSE)))</f>
        <v>FARDEL  Kylian</v>
      </c>
      <c r="T22" s="35"/>
      <c r="U22" s="36"/>
      <c r="V22" s="35"/>
      <c r="W22" s="35"/>
      <c r="X22" s="36"/>
      <c r="Y22" s="58"/>
      <c r="Z22" s="55"/>
      <c r="AC22" s="32"/>
      <c r="AF22" s="32"/>
      <c r="AG22" s="59"/>
      <c r="AH22" s="25"/>
      <c r="AP22" s="78"/>
      <c r="AQ22" s="78"/>
      <c r="AR22" s="78"/>
      <c r="AS22" s="78"/>
      <c r="AT22" s="78"/>
      <c r="AU22" s="78"/>
      <c r="AV22" s="78"/>
      <c r="AW22" s="78"/>
      <c r="AX22" s="78"/>
    </row>
    <row r="23" spans="1:50" s="29" customFormat="1" ht="12" customHeight="1" x14ac:dyDescent="0.2">
      <c r="A23" s="302">
        <v>7</v>
      </c>
      <c r="B23" s="127">
        <f>IF(VLOOKUP(B25,NP,4,FALSE)=0,"",VLOOKUP(B25,NP,4,FALSE))</f>
        <v>216</v>
      </c>
      <c r="C23" s="35" t="str">
        <f>IF(B23="","",CONCATENATE(VLOOKUP(B25,NP,5,FALSE),"  ",VLOOKUP(B25,NP,6,FALSE)))</f>
        <v>BARABAN  Roman</v>
      </c>
      <c r="D23" s="35"/>
      <c r="E23" s="36"/>
      <c r="F23" s="35"/>
      <c r="G23" s="37"/>
      <c r="H23" s="36"/>
      <c r="I23" s="35"/>
      <c r="J23" s="89" t="s">
        <v>188</v>
      </c>
      <c r="K23" s="60" t="s">
        <v>49</v>
      </c>
      <c r="M23" s="32"/>
      <c r="P23" s="32"/>
      <c r="R23" s="42">
        <v>8</v>
      </c>
      <c r="S23" s="306" t="str">
        <f>IF(R22="","",CONCATENATE(VLOOKUP(R16,NP,18,FALSE)," pts - ",VLOOKUP(R16,NP,21,FALSE)))</f>
        <v>2167 pts - BRETEUIL WG TT</v>
      </c>
      <c r="T23" s="52"/>
      <c r="U23" s="53"/>
      <c r="V23" s="52"/>
      <c r="W23" s="52"/>
      <c r="X23" s="53"/>
      <c r="Y23" s="52"/>
      <c r="Z23" s="25"/>
      <c r="AC23" s="32"/>
      <c r="AF23" s="32"/>
      <c r="AG23" s="59"/>
      <c r="AH23" s="25"/>
      <c r="AP23" s="78"/>
      <c r="AQ23" s="78"/>
      <c r="AR23" s="78"/>
      <c r="AS23" s="78"/>
      <c r="AT23" s="78"/>
      <c r="AU23" s="78"/>
      <c r="AV23" s="78"/>
      <c r="AW23" s="78"/>
      <c r="AX23" s="78"/>
    </row>
    <row r="24" spans="1:50" s="29" customFormat="1" ht="12" customHeight="1" x14ac:dyDescent="0.2">
      <c r="A24" s="298"/>
      <c r="B24" s="81">
        <f>IF(OR(B23="",VLOOKUP(B25,NP,10,FALSE)=0),"",IF(LEN(VLOOKUP(B25,NP,10,FALSE))=7,VLOOKUP(B25,NP,10,FALSE),VLOOKUP(B25,NP,10,FALSE)))</f>
        <v>6570140</v>
      </c>
      <c r="C24" s="307" t="str">
        <f>IF(B23="","",CONCATENATE(VLOOKUP(B25,NP,8,FALSE)," pts - ",VLOOKUP(B25,NP,11,FALSE)))</f>
        <v>1928 pts - STE MARIE AUX C</v>
      </c>
      <c r="D24" s="39"/>
      <c r="E24" s="40"/>
      <c r="F24" s="39"/>
      <c r="G24" s="41"/>
      <c r="H24" s="40"/>
      <c r="I24" s="54"/>
      <c r="J24" s="25"/>
      <c r="M24" s="32"/>
      <c r="P24" s="32"/>
      <c r="R24" s="55"/>
      <c r="S24" s="39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39"/>
      <c r="U24" s="40"/>
      <c r="V24" s="39"/>
      <c r="W24" s="39"/>
      <c r="X24" s="40"/>
      <c r="Y24" s="39"/>
      <c r="Z24" s="25"/>
      <c r="AC24" s="32"/>
      <c r="AF24" s="32"/>
      <c r="AG24" s="59"/>
      <c r="AH24" s="25"/>
      <c r="AP24" s="78"/>
      <c r="AQ24" s="78"/>
      <c r="AR24" s="78"/>
      <c r="AS24" s="78"/>
      <c r="AT24" s="78"/>
      <c r="AU24" s="78"/>
      <c r="AV24" s="78"/>
      <c r="AW24" s="78"/>
      <c r="AX24" s="78"/>
    </row>
    <row r="25" spans="1:50" s="29" customFormat="1" ht="12" customHeight="1" thickBot="1" x14ac:dyDescent="0.25">
      <c r="A25" s="298"/>
      <c r="B25" s="291">
        <v>4</v>
      </c>
      <c r="C25" s="43" t="s">
        <v>33</v>
      </c>
      <c r="D25" s="43"/>
      <c r="E25" s="44" t="str">
        <f>IF(VLOOKUP(B25,NP,32,FALSE)="","",IF(VLOOKUP(B25,NP,32,FALSE)=0,"",VLOOKUP(B25,NP,32,FALSE)))</f>
        <v/>
      </c>
      <c r="F25" s="45" t="str">
        <f>IF(VLOOKUP(B25,NP,33,FALSE)="","",IF(VLOOKUP(B25,NP,34,FALSE)=2,"",VLOOKUP(B25,NP,34,FALSE)))</f>
        <v/>
      </c>
      <c r="G25" s="46"/>
      <c r="H25" s="47" t="str">
        <f>IF(VLOOKUP(B25,NP,33,FALSE)="","",IF(VLOOKUP(B25,NP,33,FALSE)=0,"",VLOOKUP(B25,NP,33,FALSE)))</f>
        <v xml:space="preserve"> </v>
      </c>
      <c r="I25" s="83"/>
      <c r="J25" s="82">
        <f>IF(VLOOKUP(J22,NP,14,FALSE)=0,"",VLOOKUP(J22,NP,14,FALSE))</f>
        <v>204</v>
      </c>
      <c r="K25" s="35" t="str">
        <f>IF(J25="","",CONCATENATE(VLOOKUP(J22,NP,15,FALSE),"  ",VLOOKUP(J22,NP,16,FALSE)))</f>
        <v>FARDEL  Kylian</v>
      </c>
      <c r="L25" s="35"/>
      <c r="M25" s="36"/>
      <c r="N25" s="35"/>
      <c r="O25" s="35"/>
      <c r="P25" s="36"/>
      <c r="Q25" s="58"/>
      <c r="R25" s="55"/>
      <c r="U25" s="32"/>
      <c r="X25" s="32"/>
      <c r="Z25" s="25"/>
      <c r="AC25" s="32"/>
      <c r="AF25" s="32"/>
      <c r="AG25" s="59"/>
      <c r="AH25" s="25"/>
      <c r="AP25" s="78"/>
      <c r="AQ25" s="78"/>
      <c r="AR25" s="78"/>
      <c r="AS25" s="78"/>
      <c r="AT25" s="78"/>
      <c r="AU25" s="78"/>
      <c r="AV25" s="78"/>
      <c r="AW25" s="78"/>
      <c r="AX25" s="78"/>
    </row>
    <row r="26" spans="1:50" s="29" customFormat="1" ht="12" customHeight="1" x14ac:dyDescent="0.2">
      <c r="A26" s="298"/>
      <c r="B26" s="97"/>
      <c r="E26" s="32"/>
      <c r="G26" s="50"/>
      <c r="H26" s="32"/>
      <c r="I26" s="59"/>
      <c r="J26" s="30">
        <v>8</v>
      </c>
      <c r="K26" s="306" t="str">
        <f>IF(J25="","",CONCATENATE(VLOOKUP(J22,NP,18,FALSE)," pts - ",VLOOKUP(J22,NP,21,FALSE)))</f>
        <v>2167 pts - BRETEUIL WG TT</v>
      </c>
      <c r="L26" s="52"/>
      <c r="M26" s="53"/>
      <c r="N26" s="52"/>
      <c r="O26" s="52"/>
      <c r="P26" s="53"/>
      <c r="Q26" s="52"/>
      <c r="R26" s="25"/>
      <c r="U26" s="32"/>
      <c r="X26" s="32"/>
      <c r="Z26" s="25"/>
      <c r="AC26" s="32"/>
      <c r="AF26" s="32"/>
      <c r="AG26" s="59"/>
      <c r="AH26" s="25"/>
      <c r="AP26" s="78"/>
      <c r="AQ26" s="78"/>
      <c r="AR26" s="78"/>
      <c r="AS26" s="78"/>
      <c r="AT26" s="78"/>
      <c r="AU26" s="78"/>
      <c r="AV26" s="78"/>
      <c r="AW26" s="78"/>
      <c r="AX26" s="78"/>
    </row>
    <row r="27" spans="1:50" s="29" customFormat="1" ht="12" customHeight="1" x14ac:dyDescent="0.2">
      <c r="A27" s="300">
        <v>8</v>
      </c>
      <c r="B27" s="127">
        <f>IF(VLOOKUP(B25,NP,14,FALSE)=0,"",VLOOKUP(B25,NP,14,FALSE))</f>
        <v>204</v>
      </c>
      <c r="C27" s="35" t="str">
        <f>IF(B27="","",CONCATENATE(VLOOKUP(B25,NP,15,FALSE),"  ",VLOOKUP(B25,NP,16,FALSE)))</f>
        <v>FARDEL  Kylian</v>
      </c>
      <c r="D27" s="35"/>
      <c r="E27" s="36"/>
      <c r="F27" s="35"/>
      <c r="G27" s="37"/>
      <c r="H27" s="36"/>
      <c r="I27" s="58"/>
      <c r="J27" s="25"/>
      <c r="K27" s="39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39"/>
      <c r="M27" s="40"/>
      <c r="N27" s="39"/>
      <c r="O27" s="39"/>
      <c r="P27" s="40"/>
      <c r="Q27" s="39"/>
      <c r="R27" s="25"/>
      <c r="U27" s="32"/>
      <c r="X27" s="32"/>
      <c r="Z27" s="25"/>
      <c r="AC27" s="32"/>
      <c r="AF27" s="32"/>
      <c r="AG27" s="59"/>
      <c r="AH27" s="25"/>
      <c r="AP27" s="78"/>
      <c r="AQ27" s="78"/>
      <c r="AR27" s="78"/>
      <c r="AS27" s="78"/>
      <c r="AT27" s="78"/>
      <c r="AU27" s="78"/>
      <c r="AV27" s="78"/>
      <c r="AW27" s="78"/>
      <c r="AX27" s="78"/>
    </row>
    <row r="28" spans="1:50" s="29" customFormat="1" ht="12" customHeight="1" x14ac:dyDescent="0.2">
      <c r="A28" s="298"/>
      <c r="B28" s="81">
        <f>IF(OR(B27="",VLOOKUP(B25,NP,20,FALSE)=0),"",IF(LEN(VLOOKUP(B25,NP,20,FALSE))=7,VLOOKUP(B25,NP,20,FALSE),VLOOKUP(B25,NP,20,FALSE)))</f>
        <v>10790235</v>
      </c>
      <c r="C28" s="307" t="str">
        <f>IF(B27="","",CONCATENATE(VLOOKUP(B25,NP,18,FALSE)," pts - ",VLOOKUP(B25,NP,21,FALSE)))</f>
        <v>2167 pts - Niort T.T.</v>
      </c>
      <c r="D28" s="39"/>
      <c r="E28" s="40"/>
      <c r="F28" s="39"/>
      <c r="G28" s="41"/>
      <c r="H28" s="40"/>
      <c r="I28" s="39"/>
      <c r="J28" s="25"/>
      <c r="M28" s="32"/>
      <c r="P28" s="32"/>
      <c r="R28" s="25"/>
      <c r="S28" s="30"/>
      <c r="T28" s="30"/>
      <c r="U28" s="30"/>
      <c r="V28" s="30"/>
      <c r="W28" s="30"/>
      <c r="X28" s="30"/>
      <c r="Z28" s="275">
        <v>15</v>
      </c>
      <c r="AA28" s="43" t="s">
        <v>33</v>
      </c>
      <c r="AB28" s="43"/>
      <c r="AC28" s="44" t="str">
        <f>IF(VLOOKUP(Z28,NP,32,FALSE)="","",IF(VLOOKUP(Z28,NP,32,FALSE)=0,"",VLOOKUP(Z28,NP,32,FALSE)))</f>
        <v/>
      </c>
      <c r="AD28" s="45" t="str">
        <f>IF(VLOOKUP(Z28,NP,33,FALSE)="","",IF(VLOOKUP(Z28,NP,34,FALSE)=2,"",VLOOKUP(Z28,NP,34,FALSE)))</f>
        <v/>
      </c>
      <c r="AE28" s="45"/>
      <c r="AF28" s="47" t="str">
        <f>IF(VLOOKUP(Z28,NP,33,FALSE)="","",IF(VLOOKUP(Z28,NP,33,FALSE)=0,"",VLOOKUP(Z28,NP,33,FALSE)))</f>
        <v xml:space="preserve"> </v>
      </c>
      <c r="AG28" s="48"/>
      <c r="AH28" s="42"/>
      <c r="AK28" s="32"/>
      <c r="AN28" s="32"/>
      <c r="AP28" s="78"/>
      <c r="AQ28" s="78"/>
      <c r="AR28" s="78"/>
      <c r="AS28" s="78"/>
      <c r="AT28" s="78"/>
      <c r="AU28" s="78"/>
      <c r="AV28" s="78"/>
      <c r="AW28" s="78"/>
      <c r="AX28" s="78"/>
    </row>
    <row r="29" spans="1:50" s="29" customFormat="1" ht="12" customHeight="1" thickBot="1" x14ac:dyDescent="0.25">
      <c r="A29" s="300">
        <v>9</v>
      </c>
      <c r="B29" s="127">
        <f>IF(VLOOKUP(B31,NP,4,FALSE)=0,"",VLOOKUP(B31,NP,4,FALSE))</f>
        <v>203</v>
      </c>
      <c r="C29" s="35" t="str">
        <f>IF(B29="","",CONCATENATE(VLOOKUP(B31,NP,5,FALSE),"  ",VLOOKUP(B31,NP,6,FALSE)))</f>
        <v>KOURAICHI  Alexis</v>
      </c>
      <c r="D29" s="35"/>
      <c r="E29" s="36"/>
      <c r="F29" s="35"/>
      <c r="G29" s="37"/>
      <c r="H29" s="36"/>
      <c r="I29" s="35"/>
      <c r="J29" s="25"/>
      <c r="M29" s="32"/>
      <c r="P29" s="32"/>
      <c r="R29" s="25"/>
      <c r="U29" s="32"/>
      <c r="X29" s="32"/>
      <c r="Z29" s="89"/>
      <c r="AA29" s="60"/>
      <c r="AC29" s="32"/>
      <c r="AF29" s="32"/>
      <c r="AG29" s="59"/>
      <c r="AH29" s="49">
        <f>IF(VLOOKUP(Z28,NP,12,FALSE)=1,VLOOKUP(Z28,NP,4,FALSE),IF(VLOOKUP(Z28,NP,22,FALSE)=1,VLOOKUP(Z28,NP,14,FALSE),""))</f>
        <v>201</v>
      </c>
      <c r="AI29" s="125" t="str">
        <f>IF(AH29="","",IF(VLOOKUP(Z28,NP,12,FALSE)=1,CONCATENATE(VLOOKUP(Z28,NP,5,FALSE),"  ",VLOOKUP(Z28,NP,6,FALSE)),IF(VLOOKUP(Z28,NP,22,FALSE)=1,CONCATENATE(VLOOKUP(Z28,NP,15,FALSE),"  ",VLOOKUP(Z28,NP,16,FALSE)),"")))</f>
        <v>LEBRUN  Felix</v>
      </c>
      <c r="AJ29" s="35"/>
      <c r="AK29" s="36"/>
      <c r="AL29" s="35"/>
      <c r="AM29" s="35"/>
      <c r="AN29" s="36"/>
      <c r="AO29" s="35"/>
      <c r="AP29" s="305" t="s">
        <v>32</v>
      </c>
      <c r="AR29" s="78"/>
      <c r="AS29" s="78"/>
      <c r="AT29" s="78"/>
      <c r="AU29" s="78"/>
      <c r="AV29" s="78"/>
      <c r="AW29" s="78"/>
      <c r="AX29" s="78"/>
    </row>
    <row r="30" spans="1:50" s="29" customFormat="1" ht="12" customHeight="1" x14ac:dyDescent="0.2">
      <c r="A30" s="298"/>
      <c r="B30" s="81">
        <f>IF(OR(B29="",VLOOKUP(B31,NP,10,FALSE)=0),"",IF(LEN(VLOOKUP(B31,NP,10,FALSE))=7,VLOOKUP(B31,NP,10,FALSE),VLOOKUP(B31,NP,10,FALSE)))</f>
        <v>8940096</v>
      </c>
      <c r="C30" s="307" t="str">
        <f>IF(B29="","",CONCATENATE(VLOOKUP(B31,NP,8,FALSE)," pts - ",VLOOKUP(B31,NP,11,FALSE)))</f>
        <v>2178 pts - TT VINCENNOIS</v>
      </c>
      <c r="D30" s="39"/>
      <c r="E30" s="40"/>
      <c r="F30" s="39"/>
      <c r="G30" s="41"/>
      <c r="H30" s="40"/>
      <c r="I30" s="54"/>
      <c r="J30" s="30">
        <v>9</v>
      </c>
      <c r="M30" s="32"/>
      <c r="P30" s="32"/>
      <c r="R30" s="25"/>
      <c r="U30" s="32"/>
      <c r="X30" s="32"/>
      <c r="Z30" s="25"/>
      <c r="AC30" s="32"/>
      <c r="AF30" s="32"/>
      <c r="AG30" s="59"/>
      <c r="AH30" s="51"/>
      <c r="AI30" s="308" t="str">
        <f>IF(AH29="","",IF(VLOOKUP(Z28,NP,12,FALSE)=1,CONCATENATE(VLOOKUP(Z28,NP,8,FALSE)," pts - ",VLOOKUP(Z28,NP,11,FALSE)),IF(VLOOKUP(Z28,NP,22,FALSE)=1,CONCATENATE(VLOOKUP(Z28,NP,18,FALSE)," pts - ",VLOOKUP(Z28,NP,21,FALSE)),"")))</f>
        <v>2224 pts - MONTPELLIER TT</v>
      </c>
      <c r="AJ30" s="85"/>
      <c r="AK30" s="86"/>
      <c r="AL30" s="85"/>
      <c r="AM30" s="85"/>
      <c r="AN30" s="86"/>
      <c r="AO30" s="85"/>
      <c r="AP30" s="25"/>
      <c r="AQ30" s="78"/>
      <c r="AR30" s="78"/>
      <c r="AS30" s="78"/>
      <c r="AT30" s="78"/>
      <c r="AU30" s="78"/>
      <c r="AV30" s="78"/>
      <c r="AW30" s="78"/>
      <c r="AX30" s="78"/>
    </row>
    <row r="31" spans="1:50" s="29" customFormat="1" ht="12" customHeight="1" thickBot="1" x14ac:dyDescent="0.25">
      <c r="A31" s="298"/>
      <c r="B31" s="291">
        <v>5</v>
      </c>
      <c r="C31" s="43" t="s">
        <v>33</v>
      </c>
      <c r="D31" s="43"/>
      <c r="E31" s="44" t="str">
        <f>IF(VLOOKUP(B31,NP,32,FALSE)="","",IF(VLOOKUP(B31,NP,32,FALSE)=0,"",VLOOKUP(B31,NP,32,FALSE)))</f>
        <v/>
      </c>
      <c r="F31" s="45" t="str">
        <f>IF(VLOOKUP(B31,NP,33,FALSE)="","",IF(VLOOKUP(B31,NP,34,FALSE)=2,"",VLOOKUP(B31,NP,34,FALSE)))</f>
        <v/>
      </c>
      <c r="G31" s="46"/>
      <c r="H31" s="47" t="str">
        <f>IF(VLOOKUP(B31,NP,33,FALSE)="","",IF(VLOOKUP(B31,NP,33,FALSE)=0,"",VLOOKUP(B31,NP,33,FALSE)))</f>
        <v xml:space="preserve"> </v>
      </c>
      <c r="I31" s="83"/>
      <c r="J31" s="82">
        <f>IF(VLOOKUP(J34,NP,4,FALSE)=0,"",VLOOKUP(J34,NP,4,FALSE))</f>
        <v>203</v>
      </c>
      <c r="K31" s="35" t="str">
        <f>IF(J31="","",CONCATENATE(VLOOKUP(J34,NP,5,FALSE),"  ",VLOOKUP(J34,NP,6,FALSE)))</f>
        <v>KOURAICHI  Alexis</v>
      </c>
      <c r="L31" s="35"/>
      <c r="M31" s="36"/>
      <c r="N31" s="35"/>
      <c r="O31" s="35"/>
      <c r="P31" s="36"/>
      <c r="Q31" s="35"/>
      <c r="R31" s="25"/>
      <c r="U31" s="32"/>
      <c r="X31" s="32"/>
      <c r="Z31" s="25"/>
      <c r="AC31" s="32"/>
      <c r="AF31" s="32"/>
      <c r="AG31" s="59"/>
      <c r="AH31" s="55"/>
      <c r="AI31" s="39" t="str">
        <f>IF(AH29="","",CONCATENATE(IF(VLOOKUP(Z28,NP,23,FALSE)="","",IF(VLOOKUP(Z28,NP,12,FALSE)=1,VLOOKUP(Z28,NP,23,FALSE),-VLOOKUP(Z28,NP,23,FALSE))),IF(VLOOKUP(Z28,NP,24,FALSE)="","",CONCATENATE("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1" s="87"/>
      <c r="AK31" s="88"/>
      <c r="AL31" s="87"/>
      <c r="AM31" s="87"/>
      <c r="AN31" s="88"/>
      <c r="AP31" s="78"/>
      <c r="AQ31" s="78"/>
      <c r="AR31" s="78"/>
      <c r="AS31" s="78"/>
      <c r="AT31" s="78"/>
      <c r="AU31" s="78"/>
      <c r="AV31" s="78"/>
      <c r="AW31" s="78"/>
      <c r="AX31" s="78"/>
    </row>
    <row r="32" spans="1:50" s="29" customFormat="1" ht="12" customHeight="1" x14ac:dyDescent="0.2">
      <c r="A32" s="298"/>
      <c r="B32" s="97"/>
      <c r="E32" s="32"/>
      <c r="G32" s="50"/>
      <c r="H32" s="32"/>
      <c r="I32" s="59"/>
      <c r="K32" s="306" t="str">
        <f>IF(J31="","",CONCATENATE(VLOOKUP(J34,NP,8,FALSE)," pts - ",VLOOKUP(J34,NP,11,FALSE)))</f>
        <v>2178 pts - TT VINCENNOIS</v>
      </c>
      <c r="L32" s="52"/>
      <c r="M32" s="53"/>
      <c r="N32" s="52"/>
      <c r="O32" s="52"/>
      <c r="P32" s="53"/>
      <c r="Q32" s="54"/>
      <c r="R32" s="55"/>
      <c r="U32" s="32"/>
      <c r="X32" s="32"/>
      <c r="Z32" s="25"/>
      <c r="AC32" s="32"/>
      <c r="AF32" s="32"/>
      <c r="AG32" s="59"/>
      <c r="AH32" s="25"/>
      <c r="AK32" s="32"/>
      <c r="AN32" s="32"/>
      <c r="AP32" s="78"/>
      <c r="AQ32" s="78"/>
      <c r="AR32" s="78"/>
      <c r="AS32" s="78"/>
      <c r="AT32" s="78"/>
      <c r="AU32" s="78"/>
      <c r="AV32" s="78"/>
      <c r="AW32" s="78"/>
      <c r="AX32" s="78"/>
    </row>
    <row r="33" spans="1:50" s="29" customFormat="1" ht="12" customHeight="1" x14ac:dyDescent="0.2">
      <c r="A33" s="302">
        <v>10</v>
      </c>
      <c r="B33" s="127">
        <f>IF(VLOOKUP(B31,NP,14,FALSE)=0,"",VLOOKUP(B31,NP,14,FALSE))</f>
        <v>215</v>
      </c>
      <c r="C33" s="35" t="str">
        <f>IF(B33="","",CONCATENATE(VLOOKUP(B31,NP,15,FALSE),"  ",VLOOKUP(B31,NP,16,FALSE)))</f>
        <v>COTON  Adrien</v>
      </c>
      <c r="D33" s="35"/>
      <c r="E33" s="36"/>
      <c r="F33" s="35"/>
      <c r="G33" s="37"/>
      <c r="H33" s="36"/>
      <c r="I33" s="58"/>
      <c r="J33" s="25"/>
      <c r="K33" s="39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39"/>
      <c r="M33" s="40"/>
      <c r="N33" s="39"/>
      <c r="O33" s="39"/>
      <c r="P33" s="40"/>
      <c r="Q33" s="39"/>
      <c r="R33" s="42">
        <v>9</v>
      </c>
      <c r="S33" s="26"/>
      <c r="T33" s="26"/>
      <c r="U33" s="27"/>
      <c r="V33" s="26"/>
      <c r="W33" s="26"/>
      <c r="X33" s="27"/>
      <c r="Z33" s="25"/>
      <c r="AC33" s="32"/>
      <c r="AF33" s="32"/>
      <c r="AG33" s="59"/>
      <c r="AH33" s="25"/>
      <c r="AK33" s="32"/>
      <c r="AN33" s="32"/>
      <c r="AP33" s="78"/>
      <c r="AQ33" s="78"/>
      <c r="AR33" s="78"/>
      <c r="AS33" s="78"/>
      <c r="AT33" s="78"/>
      <c r="AU33" s="78"/>
      <c r="AV33" s="78"/>
      <c r="AW33" s="78"/>
      <c r="AX33" s="78"/>
    </row>
    <row r="34" spans="1:50" s="29" customFormat="1" ht="12" customHeight="1" thickBot="1" x14ac:dyDescent="0.25">
      <c r="A34" s="298"/>
      <c r="B34" s="81">
        <f>IF(OR(B33="",VLOOKUP(B31,NP,20,FALSE)=0),"",IF(LEN(VLOOKUP(B31,NP,20,FALSE))=7,VLOOKUP(B31,NP,20,FALSE),VLOOKUP(B31,NP,20,FALSE)))</f>
        <v>7590231</v>
      </c>
      <c r="C34" s="307" t="str">
        <f>IF(B33="","",CONCATENATE(VLOOKUP(B31,NP,18,FALSE)," pts - ",VLOOKUP(B31,NP,21,FALSE)))</f>
        <v>1936 pts - BRUILLE CTT</v>
      </c>
      <c r="D34" s="39"/>
      <c r="E34" s="40"/>
      <c r="F34" s="39"/>
      <c r="G34" s="41"/>
      <c r="H34" s="40"/>
      <c r="I34" s="39"/>
      <c r="J34" s="275">
        <v>11</v>
      </c>
      <c r="K34" s="43" t="s">
        <v>33</v>
      </c>
      <c r="L34" s="43"/>
      <c r="M34" s="44" t="str">
        <f>IF(VLOOKUP(J34,NP,32,FALSE)="","",IF(VLOOKUP(J34,NP,32,FALSE)=0,"",VLOOKUP(J34,NP,32,FALSE)))</f>
        <v/>
      </c>
      <c r="N34" s="45" t="str">
        <f>IF(VLOOKUP(J34,NP,33,FALSE)="","",IF(VLOOKUP(J34,NP,34,FALSE)=2,"",VLOOKUP(J34,NP,34,FALSE)))</f>
        <v/>
      </c>
      <c r="O34" s="45"/>
      <c r="P34" s="47" t="str">
        <f>IF(VLOOKUP(J34,NP,33,FALSE)="","",IF(VLOOKUP(J34,NP,33,FALSE)=0,"",VLOOKUP(J34,NP,33,FALSE)))</f>
        <v xml:space="preserve"> </v>
      </c>
      <c r="Q34" s="48"/>
      <c r="R34" s="49">
        <f>IF(VLOOKUP(R40,NP,4,FALSE)=0,"",VLOOKUP(R40,NP,4,FALSE))</f>
        <v>203</v>
      </c>
      <c r="S34" s="35" t="str">
        <f>IF(R34="","",CONCATENATE(VLOOKUP(R40,NP,5,FALSE),"  ",VLOOKUP(R40,NP,6,FALSE)))</f>
        <v>KOURAICHI  Alexis</v>
      </c>
      <c r="T34" s="35"/>
      <c r="U34" s="36"/>
      <c r="V34" s="35"/>
      <c r="W34" s="35"/>
      <c r="X34" s="36"/>
      <c r="Y34" s="35"/>
      <c r="Z34" s="25"/>
      <c r="AC34" s="32"/>
      <c r="AF34" s="32"/>
      <c r="AG34" s="59"/>
      <c r="AH34" s="25"/>
      <c r="AK34" s="32"/>
      <c r="AN34" s="32"/>
      <c r="AP34" s="78"/>
      <c r="AQ34" s="78"/>
      <c r="AR34" s="78"/>
      <c r="AS34" s="78"/>
      <c r="AT34" s="78"/>
      <c r="AU34" s="78"/>
      <c r="AV34" s="78"/>
      <c r="AW34" s="78"/>
      <c r="AX34" s="78"/>
    </row>
    <row r="35" spans="1:50" s="29" customFormat="1" ht="12" customHeight="1" x14ac:dyDescent="0.2">
      <c r="A35" s="302">
        <v>11</v>
      </c>
      <c r="B35" s="127">
        <f>IF(VLOOKUP(B37,NP,4,FALSE)=0,"",VLOOKUP(B37,NP,4,FALSE))</f>
        <v>209</v>
      </c>
      <c r="C35" s="35" t="str">
        <f>IF(B35="","",CONCATENATE(VLOOKUP(B37,NP,5,FALSE),"  ",VLOOKUP(B37,NP,6,FALSE)))</f>
        <v>JELLOULI  Milhane</v>
      </c>
      <c r="D35" s="35"/>
      <c r="E35" s="36"/>
      <c r="F35" s="35"/>
      <c r="G35" s="37"/>
      <c r="H35" s="36"/>
      <c r="I35" s="35"/>
      <c r="J35" s="89" t="s">
        <v>188</v>
      </c>
      <c r="K35" s="60" t="s">
        <v>50</v>
      </c>
      <c r="M35" s="32"/>
      <c r="P35" s="32"/>
      <c r="R35" s="51"/>
      <c r="S35" s="306" t="str">
        <f>IF(R34="","",CONCATENATE(VLOOKUP(R40,NP,8,FALSE)," pts - ",VLOOKUP(R40,NP,11,FALSE)))</f>
        <v>2178 pts - TT VINCENNOIS</v>
      </c>
      <c r="T35" s="52"/>
      <c r="U35" s="53"/>
      <c r="V35" s="52"/>
      <c r="W35" s="52"/>
      <c r="X35" s="53"/>
      <c r="Y35" s="54"/>
      <c r="Z35" s="55"/>
      <c r="AC35" s="32"/>
      <c r="AF35" s="32"/>
      <c r="AG35" s="59"/>
      <c r="AH35" s="55"/>
      <c r="AK35" s="32"/>
      <c r="AN35" s="32"/>
      <c r="AP35" s="78"/>
      <c r="AQ35" s="78"/>
      <c r="AR35" s="78"/>
      <c r="AS35" s="78"/>
      <c r="AT35" s="78"/>
      <c r="AU35" s="78"/>
      <c r="AV35" s="78"/>
      <c r="AW35" s="78"/>
      <c r="AX35" s="78"/>
    </row>
    <row r="36" spans="1:50" s="29" customFormat="1" ht="12" customHeight="1" x14ac:dyDescent="0.2">
      <c r="A36" s="298"/>
      <c r="B36" s="81">
        <f>IF(OR(B35="",VLOOKUP(B37,NP,10,FALSE)=0),"",IF(LEN(VLOOKUP(B37,NP,10,FALSE))=7,VLOOKUP(B37,NP,10,FALSE),VLOOKUP(B37,NP,10,FALSE)))</f>
        <v>8920111</v>
      </c>
      <c r="C36" s="307" t="str">
        <f>IF(B35="","",CONCATENATE(VLOOKUP(B37,NP,8,FALSE)," pts - ",VLOOKUP(B37,NP,11,FALSE)))</f>
        <v>2083 pts - CLAMART CSM</v>
      </c>
      <c r="D36" s="39"/>
      <c r="E36" s="40"/>
      <c r="F36" s="39"/>
      <c r="G36" s="41"/>
      <c r="H36" s="40"/>
      <c r="I36" s="39"/>
      <c r="J36" s="55"/>
      <c r="M36" s="32"/>
      <c r="P36" s="32"/>
      <c r="R36" s="55"/>
      <c r="S36" s="39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39"/>
      <c r="U36" s="40"/>
      <c r="V36" s="39"/>
      <c r="W36" s="39"/>
      <c r="X36" s="40"/>
      <c r="Y36" s="39"/>
      <c r="Z36" s="55"/>
      <c r="AC36" s="32"/>
      <c r="AF36" s="32"/>
      <c r="AG36" s="59"/>
      <c r="AH36" s="25"/>
      <c r="AK36" s="32"/>
      <c r="AN36" s="32"/>
      <c r="AP36" s="78"/>
      <c r="AQ36" s="78"/>
      <c r="AR36" s="78"/>
      <c r="AS36" s="78"/>
      <c r="AT36" s="78"/>
      <c r="AU36" s="78"/>
      <c r="AV36" s="78"/>
      <c r="AW36" s="78"/>
      <c r="AX36" s="78"/>
    </row>
    <row r="37" spans="1:50" s="29" customFormat="1" ht="12" customHeight="1" thickBot="1" x14ac:dyDescent="0.25">
      <c r="A37" s="298"/>
      <c r="B37" s="291">
        <v>6</v>
      </c>
      <c r="C37" s="43" t="s">
        <v>33</v>
      </c>
      <c r="D37" s="43"/>
      <c r="E37" s="44" t="str">
        <f>IF(VLOOKUP(B37,NP,32,FALSE)="","",IF(VLOOKUP(B37,NP,32,FALSE)=0,"",VLOOKUP(B37,NP,32,FALSE)))</f>
        <v/>
      </c>
      <c r="F37" s="45" t="str">
        <f>IF(VLOOKUP(B37,NP,33,FALSE)="","",IF(VLOOKUP(B37,NP,34,FALSE)=2,"",VLOOKUP(B37,NP,34,FALSE)))</f>
        <v/>
      </c>
      <c r="G37" s="46"/>
      <c r="H37" s="47" t="str">
        <f>IF(VLOOKUP(B37,NP,33,FALSE)="","",IF(VLOOKUP(B37,NP,33,FALSE)=0,"",VLOOKUP(B37,NP,33,FALSE)))</f>
        <v xml:space="preserve"> </v>
      </c>
      <c r="I37" s="48"/>
      <c r="J37" s="49">
        <f>IF(VLOOKUP(J34,NP,14,FALSE)=0,"",VLOOKUP(J34,NP,14,FALSE))</f>
        <v>205</v>
      </c>
      <c r="K37" s="35" t="str">
        <f>IF(J37="","",CONCATENATE(VLOOKUP(J34,NP,15,FALSE),"  ",VLOOKUP(J34,NP,16,FALSE)))</f>
        <v>PORET  Thibault</v>
      </c>
      <c r="L37" s="35"/>
      <c r="M37" s="36"/>
      <c r="N37" s="35"/>
      <c r="O37" s="35"/>
      <c r="P37" s="36"/>
      <c r="Q37" s="58"/>
      <c r="R37" s="55"/>
      <c r="U37" s="32"/>
      <c r="X37" s="32"/>
      <c r="Y37" s="59"/>
      <c r="Z37" s="25"/>
      <c r="AC37" s="32"/>
      <c r="AF37" s="32"/>
      <c r="AG37" s="59"/>
      <c r="AH37" s="25"/>
      <c r="AK37" s="32"/>
      <c r="AN37" s="32"/>
      <c r="AP37" s="78"/>
      <c r="AQ37" s="78"/>
      <c r="AR37" s="78"/>
      <c r="AS37" s="78"/>
      <c r="AT37" s="78"/>
      <c r="AU37" s="78"/>
      <c r="AV37" s="78"/>
      <c r="AW37" s="78"/>
      <c r="AX37" s="78"/>
    </row>
    <row r="38" spans="1:50" s="29" customFormat="1" ht="12" customHeight="1" x14ac:dyDescent="0.2">
      <c r="A38" s="298"/>
      <c r="B38" s="97"/>
      <c r="E38" s="32"/>
      <c r="G38" s="50"/>
      <c r="H38" s="32"/>
      <c r="J38" s="42">
        <v>12</v>
      </c>
      <c r="K38" s="306" t="str">
        <f>IF(J37="","",CONCATENATE(VLOOKUP(J34,NP,18,FALSE)," pts - ",VLOOKUP(J34,NP,21,FALSE)))</f>
        <v>2161 pts - ENT ST PIERRE</v>
      </c>
      <c r="L38" s="52"/>
      <c r="M38" s="53"/>
      <c r="N38" s="52"/>
      <c r="O38" s="52"/>
      <c r="P38" s="53"/>
      <c r="Q38" s="52"/>
      <c r="R38" s="25"/>
      <c r="U38" s="32"/>
      <c r="X38" s="32"/>
      <c r="Y38" s="59"/>
      <c r="Z38" s="25"/>
      <c r="AC38" s="32"/>
      <c r="AF38" s="32"/>
      <c r="AG38" s="59"/>
      <c r="AH38" s="25"/>
      <c r="AK38" s="32"/>
      <c r="AN38" s="32"/>
      <c r="AP38" s="78"/>
      <c r="AQ38" s="78"/>
      <c r="AR38" s="78"/>
      <c r="AS38" s="78"/>
      <c r="AT38" s="78"/>
      <c r="AU38" s="78"/>
      <c r="AV38" s="78"/>
      <c r="AW38" s="78"/>
      <c r="AX38" s="78"/>
    </row>
    <row r="39" spans="1:50" s="29" customFormat="1" ht="12" customHeight="1" x14ac:dyDescent="0.2">
      <c r="A39" s="301">
        <v>12</v>
      </c>
      <c r="B39" s="127">
        <f>IF(VLOOKUP(B37,NP,14,FALSE)=0,"",VLOOKUP(B37,NP,14,FALSE))</f>
        <v>205</v>
      </c>
      <c r="C39" s="35" t="str">
        <f>IF(B39="","",CONCATENATE(VLOOKUP(B37,NP,15,FALSE),"  ",VLOOKUP(B37,NP,16,FALSE)))</f>
        <v>PORET  Thibault</v>
      </c>
      <c r="D39" s="35"/>
      <c r="E39" s="36"/>
      <c r="F39" s="35"/>
      <c r="G39" s="37"/>
      <c r="H39" s="36"/>
      <c r="I39" s="35"/>
      <c r="J39" s="55"/>
      <c r="K39" s="39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39"/>
      <c r="M39" s="40"/>
      <c r="N39" s="39"/>
      <c r="O39" s="39"/>
      <c r="P39" s="40"/>
      <c r="Q39" s="39"/>
      <c r="R39" s="25"/>
      <c r="U39" s="32"/>
      <c r="X39" s="32"/>
      <c r="Y39" s="59"/>
      <c r="Z39" s="25"/>
      <c r="AA39" s="26"/>
      <c r="AB39" s="26"/>
      <c r="AC39" s="27"/>
      <c r="AD39" s="26"/>
      <c r="AE39" s="26"/>
      <c r="AF39" s="27"/>
      <c r="AG39" s="59"/>
      <c r="AH39" s="25"/>
      <c r="AK39" s="32"/>
      <c r="AN39" s="32"/>
      <c r="AP39" s="78"/>
      <c r="AQ39" s="78"/>
      <c r="AR39" s="78"/>
      <c r="AS39" s="78"/>
      <c r="AT39" s="78"/>
      <c r="AU39" s="78"/>
      <c r="AV39" s="78"/>
      <c r="AW39" s="78"/>
      <c r="AX39" s="78"/>
    </row>
    <row r="40" spans="1:50" s="29" customFormat="1" ht="12" customHeight="1" thickBot="1" x14ac:dyDescent="0.25">
      <c r="A40" s="298"/>
      <c r="B40" s="81">
        <f>IF(OR(B39="",VLOOKUP(B37,NP,20,FALSE)=0),"",IF(LEN(VLOOKUP(B37,NP,20,FALSE))=7,VLOOKUP(B37,NP,20,FALSE),VLOOKUP(B37,NP,20,FALSE)))</f>
        <v>9760168</v>
      </c>
      <c r="C40" s="307" t="str">
        <f>IF(B39="","",CONCATENATE(VLOOKUP(B37,NP,18,FALSE)," pts - ",VLOOKUP(B37,NP,21,FALSE)))</f>
        <v>2161 pts - ENT ST PIERRE</v>
      </c>
      <c r="D40" s="39"/>
      <c r="E40" s="40"/>
      <c r="F40" s="39"/>
      <c r="G40" s="41"/>
      <c r="H40" s="40"/>
      <c r="I40" s="39"/>
      <c r="J40" s="25"/>
      <c r="M40" s="32"/>
      <c r="P40" s="32"/>
      <c r="R40" s="275">
        <v>14</v>
      </c>
      <c r="S40" s="43" t="s">
        <v>33</v>
      </c>
      <c r="T40" s="43"/>
      <c r="U40" s="44" t="str">
        <f>IF(VLOOKUP(R40,NP,32,FALSE)="","",IF(VLOOKUP(R40,NP,32,FALSE)=0,"",VLOOKUP(R40,NP,32,FALSE)))</f>
        <v/>
      </c>
      <c r="V40" s="45" t="str">
        <f>IF(VLOOKUP(R40,NP,33,FALSE)="","",IF(VLOOKUP(R40,NP,34,FALSE)=2,"",VLOOKUP(R40,NP,34,FALSE)))</f>
        <v/>
      </c>
      <c r="W40" s="45"/>
      <c r="X40" s="47" t="str">
        <f>IF(VLOOKUP(R40,NP,33,FALSE)="","",IF(VLOOKUP(R40,NP,33,FALSE)=0,"",VLOOKUP(R40,NP,33,FALSE)))</f>
        <v xml:space="preserve"> </v>
      </c>
      <c r="Y40" s="48"/>
      <c r="Z40" s="49">
        <f>IF(VLOOKUP(Z28,NP,14,FALSE)=0,"",VLOOKUP(Z28,NP,14,FALSE))</f>
        <v>202</v>
      </c>
      <c r="AA40" s="35" t="str">
        <f>IF(Z40="","",CONCATENATE(VLOOKUP(Z28,NP,15,FALSE),"  ",VLOOKUP(Z28,NP,16,FALSE)))</f>
        <v>DESCHAMPS  Hugo</v>
      </c>
      <c r="AB40" s="35"/>
      <c r="AC40" s="36"/>
      <c r="AD40" s="35"/>
      <c r="AE40" s="35"/>
      <c r="AF40" s="36"/>
      <c r="AG40" s="58"/>
      <c r="AH40" s="25"/>
      <c r="AK40" s="32"/>
      <c r="AN40" s="32"/>
      <c r="AP40" s="30"/>
      <c r="AS40" s="32"/>
      <c r="AV40" s="32"/>
      <c r="AX40" s="78"/>
    </row>
    <row r="41" spans="1:50" s="29" customFormat="1" ht="12" customHeight="1" x14ac:dyDescent="0.2">
      <c r="A41" s="301">
        <v>13</v>
      </c>
      <c r="B41" s="127">
        <f>IF(VLOOKUP(B43,NP,4,FALSE)=0,"",VLOOKUP(B43,NP,4,FALSE))</f>
        <v>208</v>
      </c>
      <c r="C41" s="35" t="str">
        <f>IF(B41="","",CONCATENATE(VLOOKUP(B43,NP,5,FALSE),"  ",VLOOKUP(B43,NP,6,FALSE)))</f>
        <v>LEFEVRE  Paul</v>
      </c>
      <c r="D41" s="35"/>
      <c r="E41" s="36"/>
      <c r="F41" s="35"/>
      <c r="G41" s="37"/>
      <c r="H41" s="36"/>
      <c r="I41" s="35"/>
      <c r="J41" s="25"/>
      <c r="M41" s="32"/>
      <c r="P41" s="32"/>
      <c r="R41" s="89" t="s">
        <v>188</v>
      </c>
      <c r="S41" s="60" t="s">
        <v>53</v>
      </c>
      <c r="U41" s="32"/>
      <c r="X41" s="32"/>
      <c r="Y41" s="59"/>
      <c r="Z41" s="42">
        <v>16</v>
      </c>
      <c r="AA41" s="306" t="str">
        <f>IF(Z40="","",CONCATENATE(VLOOKUP(Z28,NP,18,FALSE)," pts - ",VLOOKUP(Z28,NP,21,FALSE)))</f>
        <v>2197 pts - T.T. SIX FOURS</v>
      </c>
      <c r="AB41" s="52"/>
      <c r="AC41" s="53"/>
      <c r="AD41" s="52"/>
      <c r="AE41" s="52"/>
      <c r="AF41" s="53"/>
      <c r="AG41" s="52"/>
      <c r="AH41" s="275"/>
      <c r="AI41" s="43"/>
      <c r="AJ41" s="43"/>
      <c r="AK41" s="303"/>
      <c r="AL41" s="45"/>
      <c r="AM41" s="45"/>
      <c r="AN41" s="310"/>
      <c r="AO41" s="310"/>
      <c r="AP41" s="179"/>
      <c r="AQ41" s="148"/>
      <c r="AR41" s="148"/>
      <c r="AS41" s="148"/>
      <c r="AT41" s="148"/>
      <c r="AU41" s="148"/>
      <c r="AV41" s="148"/>
      <c r="AW41" s="148"/>
      <c r="AX41" s="60"/>
    </row>
    <row r="42" spans="1:50" s="29" customFormat="1" ht="12" customHeight="1" x14ac:dyDescent="0.2">
      <c r="A42" s="298"/>
      <c r="B42" s="81">
        <f>IF(OR(B41="",VLOOKUP(B43,NP,10,FALSE)=0),"",IF(LEN(VLOOKUP(B43,NP,10,FALSE))=7,VLOOKUP(B43,NP,10,FALSE),VLOOKUP(B43,NP,10,FALSE)))</f>
        <v>9140156</v>
      </c>
      <c r="C42" s="307" t="str">
        <f>IF(B41="","",CONCATENATE(VLOOKUP(B43,NP,8,FALSE)," pts - ",VLOOKUP(B43,NP,11,FALSE)))</f>
        <v>2086 pts - CAEN TTC</v>
      </c>
      <c r="D42" s="39"/>
      <c r="E42" s="40"/>
      <c r="F42" s="39"/>
      <c r="G42" s="41"/>
      <c r="H42" s="40"/>
      <c r="I42" s="39"/>
      <c r="J42" s="42">
        <v>13</v>
      </c>
      <c r="M42" s="32"/>
      <c r="P42" s="32"/>
      <c r="R42" s="25"/>
      <c r="U42" s="32"/>
      <c r="X42" s="32"/>
      <c r="Y42" s="59"/>
      <c r="Z42" s="55"/>
      <c r="AA42" s="39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39"/>
      <c r="AC42" s="40"/>
      <c r="AD42" s="39"/>
      <c r="AE42" s="39"/>
      <c r="AF42" s="40"/>
      <c r="AG42" s="39"/>
      <c r="AH42" s="89"/>
      <c r="AI42" s="60"/>
      <c r="AK42" s="32"/>
      <c r="AN42" s="32"/>
      <c r="AP42" s="184"/>
      <c r="AQ42" s="126"/>
      <c r="AR42" s="126"/>
      <c r="AS42" s="126"/>
      <c r="AT42" s="126"/>
      <c r="AU42" s="126"/>
      <c r="AV42" s="126"/>
      <c r="AW42" s="126"/>
      <c r="AX42" s="78"/>
    </row>
    <row r="43" spans="1:50" s="29" customFormat="1" ht="12" customHeight="1" thickBot="1" x14ac:dyDescent="0.25">
      <c r="A43" s="298"/>
      <c r="B43" s="291">
        <v>7</v>
      </c>
      <c r="C43" s="43" t="s">
        <v>33</v>
      </c>
      <c r="D43" s="43"/>
      <c r="E43" s="44" t="str">
        <f>IF(VLOOKUP(B43,NP,32,FALSE)="","",IF(VLOOKUP(B43,NP,32,FALSE)=0,"",VLOOKUP(B43,NP,32,FALSE)))</f>
        <v/>
      </c>
      <c r="F43" s="45" t="str">
        <f>IF(VLOOKUP(B43,NP,33,FALSE)="","",IF(VLOOKUP(B43,NP,34,FALSE)=2,"",VLOOKUP(B43,NP,34,FALSE)))</f>
        <v/>
      </c>
      <c r="G43" s="46"/>
      <c r="H43" s="47" t="str">
        <f>IF(VLOOKUP(B43,NP,33,FALSE)="","",IF(VLOOKUP(B43,NP,33,FALSE)=0,"",VLOOKUP(B43,NP,33,FALSE)))</f>
        <v xml:space="preserve"> </v>
      </c>
      <c r="I43" s="48"/>
      <c r="J43" s="49">
        <f>IF(VLOOKUP(J46,NP,4,FALSE)=0,"",VLOOKUP(J46,NP,4,FALSE))</f>
        <v>208</v>
      </c>
      <c r="K43" s="35" t="str">
        <f>IF(J43="","",CONCATENATE(VLOOKUP(J46,NP,5,FALSE),"  ",VLOOKUP(J46,NP,6,FALSE)))</f>
        <v>LEFEVRE  Paul</v>
      </c>
      <c r="L43" s="35"/>
      <c r="M43" s="36"/>
      <c r="N43" s="35"/>
      <c r="O43" s="35"/>
      <c r="P43" s="36"/>
      <c r="Q43" s="35"/>
      <c r="R43" s="25"/>
      <c r="U43" s="32"/>
      <c r="X43" s="32"/>
      <c r="Y43" s="59"/>
      <c r="Z43" s="25"/>
      <c r="AA43" s="260"/>
      <c r="AB43" s="261"/>
      <c r="AC43" s="262"/>
      <c r="AD43" s="261"/>
      <c r="AE43" s="261"/>
      <c r="AF43" s="262"/>
      <c r="AG43" s="263"/>
      <c r="AH43" s="127">
        <f>IF(AND(VLOOKUP(Z28,NP,12,FALSE)=0,VLOOKUP(Z28,NP,22,FALSE)=0),"",IF(VLOOKUP(Z28,NP,12,FALSE)=0,VLOOKUP(Z28,NP,4,FALSE),IF(VLOOKUP(Z28,NP,22,FALSE)=0,VLOOKUP(Z28,NP,14,FALSE),"")))</f>
        <v>202</v>
      </c>
      <c r="AI43" s="125" t="str">
        <f>IF(AH43="","",IF(VLOOKUP(Z28,NP,12,FALSE)=0,CONCATENATE(VLOOKUP(Z28,NP,5,FALSE),"  ",VLOOKUP(Z28,NP,6,FALSE)),IF(VLOOKUP(Z28,NP,22,FALSE)=0,CONCATENATE(VLOOKUP(Z28,NP,15,FALSE),"  ",VLOOKUP(Z28,NP,16,FALSE)),"")))</f>
        <v>DESCHAMPS  Hugo</v>
      </c>
      <c r="AJ43" s="125"/>
      <c r="AK43" s="125"/>
      <c r="AL43" s="125"/>
      <c r="AM43" s="125"/>
      <c r="AN43" s="125"/>
      <c r="AO43" s="125"/>
      <c r="AP43" s="186" t="s">
        <v>132</v>
      </c>
      <c r="AQ43" s="126"/>
      <c r="AR43" s="126"/>
      <c r="AS43" s="126"/>
      <c r="AT43" s="126"/>
      <c r="AU43" s="126"/>
      <c r="AV43" s="126"/>
      <c r="AW43" s="126"/>
      <c r="AX43" s="78"/>
    </row>
    <row r="44" spans="1:50" s="29" customFormat="1" ht="12" customHeight="1" x14ac:dyDescent="0.2">
      <c r="A44" s="298"/>
      <c r="B44" s="97"/>
      <c r="E44" s="32"/>
      <c r="G44" s="50"/>
      <c r="H44" s="32"/>
      <c r="J44" s="51"/>
      <c r="K44" s="306" t="str">
        <f>IF(J43="","",CONCATENATE(VLOOKUP(J46,NP,8,FALSE)," pts - ",VLOOKUP(J46,NP,11,FALSE)))</f>
        <v>2086 pts - CAEN TTC</v>
      </c>
      <c r="L44" s="52"/>
      <c r="M44" s="53"/>
      <c r="N44" s="52"/>
      <c r="O44" s="52"/>
      <c r="P44" s="53"/>
      <c r="Q44" s="54"/>
      <c r="R44" s="55"/>
      <c r="U44" s="32"/>
      <c r="X44" s="32"/>
      <c r="Y44" s="59"/>
      <c r="Z44" s="25"/>
      <c r="AC44" s="32"/>
      <c r="AF44" s="32"/>
      <c r="AH44" s="25"/>
      <c r="AI44" s="308" t="str">
        <f>IF(AH43="","",IF(VLOOKUP(Z28,NP,12,FALSE)=0,CONCATENATE(VLOOKUP(Z28,NP,8,FALSE)," pts - ",VLOOKUP(Z28,NP,11,FALSE)),IF(VLOOKUP(Z28,NP,22,FALSE)=0,CONCATENATE(VLOOKUP(Z28,NP,18,FALSE)," pts - ",VLOOKUP(Z28,NP,21,FALSE)),"")))</f>
        <v>2197 pts - T.T. SIX FOURS</v>
      </c>
      <c r="AK44" s="32"/>
      <c r="AN44" s="32"/>
      <c r="AP44" s="78"/>
      <c r="AQ44" s="78"/>
      <c r="AR44" s="78"/>
      <c r="AS44" s="78"/>
      <c r="AT44" s="78"/>
      <c r="AU44" s="78"/>
      <c r="AV44" s="78"/>
      <c r="AW44" s="78"/>
      <c r="AX44" s="78"/>
    </row>
    <row r="45" spans="1:50" s="29" customFormat="1" ht="12" customHeight="1" x14ac:dyDescent="0.2">
      <c r="A45" s="302">
        <v>14</v>
      </c>
      <c r="B45" s="127">
        <f>IF(VLOOKUP(B43,NP,14,FALSE)=0,"",VLOOKUP(B43,NP,14,FALSE))</f>
        <v>212</v>
      </c>
      <c r="C45" s="35" t="str">
        <f>IF(B45="","",CONCATENATE(VLOOKUP(B43,NP,15,FALSE),"  ",VLOOKUP(B43,NP,16,FALSE)))</f>
        <v>TELO  Evan</v>
      </c>
      <c r="D45" s="35"/>
      <c r="E45" s="36"/>
      <c r="F45" s="35"/>
      <c r="G45" s="37"/>
      <c r="H45" s="36"/>
      <c r="I45" s="35"/>
      <c r="J45" s="55"/>
      <c r="K45" s="39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39"/>
      <c r="M45" s="40"/>
      <c r="N45" s="39"/>
      <c r="O45" s="39"/>
      <c r="P45" s="40"/>
      <c r="Q45" s="39"/>
      <c r="R45" s="55"/>
      <c r="S45" s="26"/>
      <c r="T45" s="26"/>
      <c r="U45" s="27"/>
      <c r="V45" s="26"/>
      <c r="W45" s="26"/>
      <c r="X45" s="27"/>
      <c r="Y45" s="59"/>
      <c r="Z45" s="25"/>
      <c r="AH45" s="25"/>
      <c r="AK45" s="32"/>
      <c r="AN45" s="32"/>
      <c r="AP45" s="78"/>
      <c r="AQ45" s="78"/>
      <c r="AR45" s="78"/>
      <c r="AS45" s="78"/>
      <c r="AT45" s="78"/>
      <c r="AU45" s="78"/>
      <c r="AV45" s="78"/>
      <c r="AW45" s="78"/>
      <c r="AX45" s="78"/>
    </row>
    <row r="46" spans="1:50" s="29" customFormat="1" ht="12" customHeight="1" thickBot="1" x14ac:dyDescent="0.25">
      <c r="A46" s="298"/>
      <c r="B46" s="81">
        <f>IF(OR(B45="",VLOOKUP(B43,NP,20,FALSE)=0),"",IF(LEN(VLOOKUP(B43,NP,20,FALSE))=7,VLOOKUP(B43,NP,20,FALSE),VLOOKUP(B43,NP,20,FALSE)))</f>
        <v>13060007</v>
      </c>
      <c r="C46" s="307" t="str">
        <f>IF(B45="","",CONCATENATE(VLOOKUP(B43,NP,18,FALSE)," pts - ",VLOOKUP(B43,NP,21,FALSE)))</f>
        <v>1965 pts - A.S. MONACO</v>
      </c>
      <c r="D46" s="39"/>
      <c r="E46" s="40"/>
      <c r="F46" s="39"/>
      <c r="G46" s="41"/>
      <c r="H46" s="39"/>
      <c r="I46" s="39"/>
      <c r="J46" s="275">
        <v>12</v>
      </c>
      <c r="K46" s="43" t="s">
        <v>33</v>
      </c>
      <c r="L46" s="43"/>
      <c r="M46" s="44" t="str">
        <f>IF(VLOOKUP(J46,NP,32,FALSE)="","",IF(VLOOKUP(J46,NP,32,FALSE)=0,"",VLOOKUP(J46,NP,32,FALSE)))</f>
        <v/>
      </c>
      <c r="N46" s="45" t="str">
        <f>IF(VLOOKUP(J46,NP,33,FALSE)="","",IF(VLOOKUP(J46,NP,34,FALSE)=2,"",VLOOKUP(J46,NP,34,FALSE)))</f>
        <v/>
      </c>
      <c r="O46" s="45"/>
      <c r="P46" s="47" t="str">
        <f>IF(VLOOKUP(J46,NP,33,FALSE)="","",IF(VLOOKUP(J46,NP,33,FALSE)=0,"",VLOOKUP(J46,NP,33,FALSE)))</f>
        <v xml:space="preserve"> </v>
      </c>
      <c r="Q46" s="48"/>
      <c r="R46" s="49">
        <f>IF(VLOOKUP(R40,NP,14,FALSE)=0,"",VLOOKUP(R40,NP,14,FALSE))</f>
        <v>202</v>
      </c>
      <c r="S46" s="35" t="str">
        <f>IF(R46="","",CONCATENATE(VLOOKUP(R40,NP,15,FALSE),"  ",VLOOKUP(R40,NP,16,FALSE)))</f>
        <v>DESCHAMPS  Hugo</v>
      </c>
      <c r="T46" s="35"/>
      <c r="U46" s="36"/>
      <c r="V46" s="35"/>
      <c r="W46" s="35"/>
      <c r="X46" s="36"/>
      <c r="Y46" s="58"/>
      <c r="Z46" s="55"/>
      <c r="AH46" s="25"/>
      <c r="AK46" s="32"/>
      <c r="AN46" s="32"/>
      <c r="AP46" s="78"/>
      <c r="AQ46" s="78"/>
      <c r="AR46" s="78"/>
      <c r="AS46" s="78"/>
      <c r="AT46" s="78"/>
      <c r="AU46" s="78"/>
      <c r="AV46" s="78"/>
      <c r="AW46" s="78"/>
      <c r="AX46" s="78"/>
    </row>
    <row r="47" spans="1:50" s="29" customFormat="1" ht="12" customHeight="1" x14ac:dyDescent="0.2">
      <c r="A47" s="302">
        <v>15</v>
      </c>
      <c r="B47" s="127">
        <f>IF(VLOOKUP(B49,NP,4,FALSE)=0,"",VLOOKUP(B49,NP,4,FALSE))</f>
        <v>214</v>
      </c>
      <c r="C47" s="35" t="str">
        <f>IF(B47="","",CONCATENATE(VLOOKUP(B49,NP,5,FALSE),"  ",VLOOKUP(B49,NP,6,FALSE)))</f>
        <v>DENECHERE  Nathan</v>
      </c>
      <c r="D47" s="35"/>
      <c r="E47" s="36"/>
      <c r="F47" s="35"/>
      <c r="G47" s="37"/>
      <c r="H47" s="36"/>
      <c r="I47" s="35"/>
      <c r="J47" s="89" t="s">
        <v>188</v>
      </c>
      <c r="K47" s="60" t="s">
        <v>51</v>
      </c>
      <c r="M47" s="32"/>
      <c r="P47" s="32"/>
      <c r="R47" s="42">
        <v>16</v>
      </c>
      <c r="S47" s="306" t="str">
        <f>IF(R46="","",CONCATENATE(VLOOKUP(R40,NP,18,FALSE)," pts - ",VLOOKUP(R40,NP,21,FALSE)))</f>
        <v>2197 pts - T.T. SIX FOURS</v>
      </c>
      <c r="T47" s="52"/>
      <c r="U47" s="53"/>
      <c r="V47" s="52"/>
      <c r="W47" s="52"/>
      <c r="X47" s="53"/>
      <c r="Y47" s="52"/>
      <c r="Z47" s="25"/>
      <c r="AH47" s="25"/>
      <c r="AK47" s="32"/>
      <c r="AN47" s="32"/>
      <c r="AP47" s="78"/>
      <c r="AQ47" s="78"/>
      <c r="AR47" s="78"/>
      <c r="AS47" s="78"/>
      <c r="AT47" s="78"/>
      <c r="AU47" s="78"/>
      <c r="AV47" s="78"/>
      <c r="AW47" s="78"/>
      <c r="AX47" s="78"/>
    </row>
    <row r="48" spans="1:50" s="29" customFormat="1" ht="12" customHeight="1" x14ac:dyDescent="0.2">
      <c r="A48" s="298"/>
      <c r="B48" s="81">
        <f>IF(OR(B47="",VLOOKUP(B49,NP,10,FALSE)=0),"",IF(LEN(VLOOKUP(B49,NP,10,FALSE))=7,VLOOKUP(B49,NP,10,FALSE),VLOOKUP(B49,NP,10,FALSE)))</f>
        <v>12490073</v>
      </c>
      <c r="C48" s="307" t="str">
        <f>IF(B47="","",CONCATENATE(VLOOKUP(B49,NP,8,FALSE)," pts- ",VLOOKUP(B49,NP,11,FALSE)))</f>
        <v>1952 pts- ANG VAILLANTE</v>
      </c>
      <c r="D48" s="39"/>
      <c r="E48" s="40"/>
      <c r="F48" s="39"/>
      <c r="G48" s="41"/>
      <c r="H48" s="40"/>
      <c r="I48" s="54"/>
      <c r="J48" s="25"/>
      <c r="M48" s="32"/>
      <c r="P48" s="32"/>
      <c r="R48" s="55"/>
      <c r="S48" s="39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39"/>
      <c r="U48" s="40"/>
      <c r="V48" s="39"/>
      <c r="W48" s="39"/>
      <c r="X48" s="40"/>
      <c r="Y48" s="39"/>
      <c r="Z48" s="25"/>
      <c r="AH48" s="25"/>
      <c r="AK48" s="32"/>
      <c r="AN48" s="32"/>
      <c r="AP48" s="78"/>
      <c r="AQ48" s="78"/>
      <c r="AR48" s="78"/>
      <c r="AS48" s="78"/>
      <c r="AT48" s="78"/>
      <c r="AU48" s="78"/>
      <c r="AV48" s="78"/>
      <c r="AW48" s="78"/>
      <c r="AX48" s="78"/>
    </row>
    <row r="49" spans="1:50" s="29" customFormat="1" ht="12" customHeight="1" thickBot="1" x14ac:dyDescent="0.25">
      <c r="A49" s="298"/>
      <c r="B49" s="291">
        <v>8</v>
      </c>
      <c r="C49" s="43" t="s">
        <v>33</v>
      </c>
      <c r="D49" s="43"/>
      <c r="E49" s="44" t="str">
        <f>IF(VLOOKUP(B49,NP,32,FALSE)="","",IF(VLOOKUP(B49,NP,32,FALSE)=0,"",VLOOKUP(B49,NP,32,FALSE)))</f>
        <v/>
      </c>
      <c r="F49" s="45" t="str">
        <f>IF(VLOOKUP(B49,NP,33,FALSE)="","",IF(VLOOKUP(B49,NP,34,FALSE)=2,"",VLOOKUP(B49,NP,34,FALSE)))</f>
        <v/>
      </c>
      <c r="G49" s="46"/>
      <c r="H49" s="47" t="str">
        <f>IF(VLOOKUP(B49,NP,33,FALSE)="","",IF(VLOOKUP(B49,NP,33,FALSE)=0,"",VLOOKUP(B49,NP,33,FALSE)))</f>
        <v xml:space="preserve"> </v>
      </c>
      <c r="I49" s="83"/>
      <c r="J49" s="82">
        <f>IF(VLOOKUP(J46,NP,14,FALSE)=0,"",VLOOKUP(J46,NP,14,FALSE))</f>
        <v>202</v>
      </c>
      <c r="K49" s="35" t="str">
        <f>IF(J49="","",CONCATENATE(VLOOKUP(J46,NP,15,FALSE),"  ",VLOOKUP(J46,NP,16,FALSE)))</f>
        <v>DESCHAMPS  Hugo</v>
      </c>
      <c r="L49" s="35"/>
      <c r="M49" s="36"/>
      <c r="N49" s="35"/>
      <c r="O49" s="35"/>
      <c r="P49" s="36"/>
      <c r="Q49" s="58"/>
      <c r="R49" s="55"/>
      <c r="U49" s="32"/>
      <c r="X49" s="32"/>
      <c r="Z49" s="25"/>
      <c r="AH49" s="25"/>
      <c r="AK49" s="32"/>
      <c r="AN49" s="32"/>
      <c r="AP49" s="78"/>
      <c r="AQ49" s="78"/>
      <c r="AR49" s="78"/>
      <c r="AS49" s="78"/>
      <c r="AT49" s="78"/>
      <c r="AU49" s="78"/>
      <c r="AV49" s="78"/>
      <c r="AW49" s="78"/>
      <c r="AX49" s="78"/>
    </row>
    <row r="50" spans="1:50" s="29" customFormat="1" ht="12" customHeight="1" x14ac:dyDescent="0.2">
      <c r="A50" s="298"/>
      <c r="B50" s="95"/>
      <c r="E50" s="32"/>
      <c r="G50" s="50"/>
      <c r="H50" s="32"/>
      <c r="I50" s="59"/>
      <c r="J50" s="30">
        <v>16</v>
      </c>
      <c r="K50" s="306" t="str">
        <f>IF(J49="","",CONCATENATE(VLOOKUP(J46,NP,18,FALSE)," pts - ",VLOOKUP(J46,NP,21,FALSE)))</f>
        <v>2197 pts - T.T. SIX FOURS</v>
      </c>
      <c r="L50" s="52"/>
      <c r="M50" s="53"/>
      <c r="N50" s="52"/>
      <c r="O50" s="52"/>
      <c r="P50" s="53"/>
      <c r="Q50" s="52"/>
      <c r="R50" s="25"/>
      <c r="U50" s="32"/>
      <c r="X50" s="32"/>
      <c r="Z50" s="25"/>
      <c r="AH50" s="25"/>
      <c r="AK50" s="32"/>
      <c r="AN50" s="32"/>
      <c r="AP50" s="78"/>
      <c r="AQ50" s="78"/>
      <c r="AR50" s="78"/>
      <c r="AS50" s="78"/>
      <c r="AT50" s="78"/>
      <c r="AU50" s="78"/>
      <c r="AV50" s="78"/>
      <c r="AW50" s="78"/>
      <c r="AX50" s="78"/>
    </row>
    <row r="51" spans="1:50" s="29" customFormat="1" ht="12" customHeight="1" x14ac:dyDescent="0.2">
      <c r="A51" s="299">
        <v>16</v>
      </c>
      <c r="B51" s="127">
        <f>IF(VLOOKUP(B49,NP,14,FALSE)=0,"",VLOOKUP(B49,NP,14,FALSE))</f>
        <v>202</v>
      </c>
      <c r="C51" s="35" t="str">
        <f>IF(B51="","",CONCATENATE(VLOOKUP(B49,NP,15,FALSE),"  ",VLOOKUP(B49,NP,16,FALSE)))</f>
        <v>DESCHAMPS  Hugo</v>
      </c>
      <c r="D51" s="35"/>
      <c r="E51" s="36"/>
      <c r="F51" s="35"/>
      <c r="G51" s="37"/>
      <c r="H51" s="36"/>
      <c r="I51" s="58"/>
      <c r="J51" s="25"/>
      <c r="K51" s="39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39"/>
      <c r="M51" s="40"/>
      <c r="N51" s="39"/>
      <c r="O51" s="39"/>
      <c r="P51" s="40"/>
      <c r="Q51" s="39"/>
      <c r="R51" s="25"/>
      <c r="U51" s="32"/>
      <c r="X51" s="32"/>
      <c r="Z51" s="25"/>
      <c r="AH51" s="25"/>
      <c r="AK51" s="32"/>
      <c r="AN51" s="32"/>
      <c r="AP51" s="78"/>
      <c r="AQ51" s="78"/>
      <c r="AR51" s="78"/>
      <c r="AS51" s="78"/>
      <c r="AT51" s="78"/>
      <c r="AU51" s="78"/>
      <c r="AV51" s="78"/>
      <c r="AW51" s="78"/>
      <c r="AX51" s="78"/>
    </row>
    <row r="52" spans="1:50" s="29" customFormat="1" ht="12" customHeight="1" x14ac:dyDescent="0.2">
      <c r="A52" s="57"/>
      <c r="B52" s="81">
        <f>IF(OR(B51="",VLOOKUP(B49,NP,20,FALSE)=0),"",IF(LEN(VLOOKUP(B49,NP,20,FALSE))=7,VLOOKUP(B49,NP,20,FALSE),VLOOKUP(B49,NP,20,FALSE)))</f>
        <v>13830051</v>
      </c>
      <c r="C52" s="307" t="str">
        <f>IF(B51="","",CONCATENATE(VLOOKUP(B49,NP,18,FALSE)," pts - ",VLOOKUP(B49,NP,21,FALSE)))</f>
        <v>2197 pts - T.T. SIX FOURS</v>
      </c>
      <c r="D52" s="39"/>
      <c r="E52" s="40"/>
      <c r="F52" s="39"/>
      <c r="G52" s="41"/>
      <c r="H52" s="40"/>
      <c r="I52" s="39"/>
      <c r="J52" s="25"/>
      <c r="M52" s="32"/>
      <c r="P52" s="32"/>
      <c r="R52" s="25"/>
      <c r="U52" s="32"/>
      <c r="X52" s="32"/>
      <c r="Z52" s="25"/>
      <c r="AC52" s="32"/>
      <c r="AF52" s="32"/>
      <c r="AH52" s="25"/>
      <c r="AI52" s="26"/>
      <c r="AJ52" s="26"/>
      <c r="AK52" s="27"/>
      <c r="AL52" s="26"/>
      <c r="AM52" s="26"/>
      <c r="AN52" s="27"/>
      <c r="AP52" s="78"/>
      <c r="AQ52" s="78"/>
      <c r="AR52" s="78"/>
      <c r="AS52" s="78"/>
      <c r="AT52" s="78"/>
      <c r="AU52" s="78"/>
      <c r="AV52" s="78"/>
      <c r="AW52" s="78"/>
      <c r="AX52" s="78"/>
    </row>
    <row r="53" spans="1:50" s="29" customFormat="1" ht="15" customHeight="1" x14ac:dyDescent="0.25">
      <c r="A53" s="21"/>
      <c r="B53" s="96"/>
      <c r="C53" s="78"/>
      <c r="D53" s="78"/>
      <c r="E53" s="79"/>
      <c r="F53" s="78"/>
      <c r="G53" s="80"/>
      <c r="H53" s="79"/>
      <c r="I53" s="78"/>
      <c r="J53" s="22"/>
      <c r="K53" s="78"/>
      <c r="L53" s="78"/>
      <c r="M53" s="79"/>
      <c r="N53" s="78"/>
      <c r="O53" s="78"/>
      <c r="P53" s="79"/>
      <c r="Q53" s="78"/>
      <c r="R53" s="22"/>
      <c r="S53" s="78"/>
      <c r="T53" s="78"/>
      <c r="U53" s="79"/>
      <c r="V53" s="78"/>
      <c r="W53" s="78"/>
      <c r="X53" s="79"/>
      <c r="Y53" s="78"/>
      <c r="Z53" s="22"/>
      <c r="AA53" s="78"/>
      <c r="AB53" s="78"/>
      <c r="AC53" s="79"/>
      <c r="AD53" s="78"/>
      <c r="AE53" s="78"/>
      <c r="AF53" s="90"/>
      <c r="AG53" s="78"/>
      <c r="AH53" s="25"/>
      <c r="AI53" s="61"/>
      <c r="AJ53" s="61"/>
      <c r="AK53" s="304"/>
      <c r="AL53" s="61"/>
      <c r="AM53" s="61"/>
      <c r="AN53" s="304"/>
      <c r="AO53" s="61"/>
      <c r="AP53" s="78"/>
      <c r="AQ53" s="78"/>
      <c r="AR53" s="78"/>
      <c r="AS53" s="78"/>
      <c r="AT53" s="78"/>
      <c r="AU53" s="78"/>
      <c r="AV53" s="78"/>
      <c r="AW53" s="78"/>
      <c r="AX53" s="78"/>
    </row>
    <row r="54" spans="1:50" s="29" customFormat="1" ht="12" customHeight="1" x14ac:dyDescent="0.25">
      <c r="A54" s="21"/>
      <c r="B54" s="96"/>
      <c r="C54" s="78"/>
      <c r="D54" s="78"/>
      <c r="E54" s="79"/>
      <c r="F54" s="78"/>
      <c r="G54" s="80"/>
      <c r="H54" s="79"/>
      <c r="I54" s="78"/>
      <c r="J54" s="22"/>
      <c r="K54" s="78"/>
      <c r="L54" s="78"/>
      <c r="M54" s="79"/>
      <c r="N54" s="78"/>
      <c r="O54" s="78"/>
      <c r="P54" s="79"/>
      <c r="Q54" s="78"/>
      <c r="R54" s="22"/>
      <c r="S54" s="78"/>
      <c r="T54" s="78"/>
      <c r="U54" s="79"/>
      <c r="V54" s="78"/>
      <c r="W54" s="78"/>
      <c r="X54" s="79"/>
      <c r="Y54" s="78"/>
      <c r="Z54" s="22"/>
      <c r="AA54" s="78"/>
      <c r="AB54" s="78"/>
      <c r="AC54" s="79"/>
      <c r="AD54" s="78"/>
      <c r="AE54" s="78"/>
      <c r="AF54" s="79"/>
      <c r="AG54" s="78"/>
      <c r="AH54" s="30"/>
      <c r="AI54" s="87"/>
      <c r="AJ54" s="87"/>
      <c r="AK54" s="88"/>
      <c r="AL54" s="87"/>
      <c r="AM54" s="87"/>
      <c r="AN54" s="88"/>
      <c r="AO54" s="87"/>
      <c r="AP54" s="78"/>
      <c r="AQ54" s="78"/>
      <c r="AR54" s="78"/>
      <c r="AS54" s="78"/>
      <c r="AT54" s="78"/>
      <c r="AU54" s="78"/>
      <c r="AV54" s="78"/>
      <c r="AW54" s="78"/>
      <c r="AX54" s="78"/>
    </row>
    <row r="55" spans="1:50" s="29" customFormat="1" ht="12" customHeight="1" x14ac:dyDescent="0.25">
      <c r="A55" s="21"/>
      <c r="B55" s="96"/>
      <c r="C55" s="78"/>
      <c r="D55" s="78"/>
      <c r="E55" s="79"/>
      <c r="F55" s="78"/>
      <c r="G55" s="80"/>
      <c r="H55" s="79"/>
      <c r="I55" s="78"/>
      <c r="J55" s="22"/>
      <c r="K55" s="78"/>
      <c r="L55" s="78"/>
      <c r="M55" s="79"/>
      <c r="N55" s="78"/>
      <c r="O55" s="78"/>
      <c r="P55" s="79"/>
      <c r="Q55" s="78"/>
      <c r="R55" s="22"/>
      <c r="S55" s="78"/>
      <c r="T55" s="78"/>
      <c r="U55" s="79"/>
      <c r="V55" s="78"/>
      <c r="W55" s="78"/>
      <c r="X55" s="79"/>
      <c r="Y55" s="78"/>
      <c r="Z55" s="22"/>
      <c r="AA55" s="78"/>
      <c r="AB55" s="78"/>
      <c r="AC55" s="79"/>
      <c r="AD55" s="78"/>
      <c r="AE55" s="78"/>
      <c r="AF55" s="79"/>
      <c r="AG55" s="78"/>
      <c r="AH55" s="22"/>
      <c r="AI55" s="78"/>
      <c r="AJ55" s="78"/>
      <c r="AK55" s="78"/>
      <c r="AL55" s="78"/>
      <c r="AM55" s="78"/>
      <c r="AN55" s="78"/>
      <c r="AO55" s="78"/>
      <c r="AP55" s="22"/>
      <c r="AQ55" s="78"/>
    </row>
    <row r="56" spans="1:50" s="29" customFormat="1" ht="12" customHeight="1" x14ac:dyDescent="0.25">
      <c r="A56" s="21"/>
      <c r="B56" s="96"/>
      <c r="C56" s="78"/>
      <c r="D56" s="78"/>
      <c r="E56" s="79"/>
      <c r="F56" s="78"/>
      <c r="G56" s="80"/>
      <c r="H56" s="79"/>
      <c r="I56" s="78"/>
      <c r="J56" s="22"/>
      <c r="K56" s="78"/>
      <c r="L56" s="78"/>
      <c r="M56" s="79"/>
      <c r="N56" s="78"/>
      <c r="O56" s="78"/>
      <c r="P56" s="79"/>
      <c r="Q56" s="78"/>
      <c r="R56" s="22"/>
      <c r="S56" s="78"/>
      <c r="T56" s="78"/>
      <c r="U56" s="79"/>
      <c r="V56" s="78"/>
      <c r="W56" s="78"/>
      <c r="X56" s="79"/>
      <c r="Y56" s="78"/>
      <c r="Z56" s="22"/>
      <c r="AA56" s="78"/>
      <c r="AB56" s="78"/>
      <c r="AC56" s="79"/>
      <c r="AD56" s="78"/>
      <c r="AE56" s="78"/>
      <c r="AF56" s="79"/>
      <c r="AG56" s="78"/>
      <c r="AH56" s="22"/>
      <c r="AI56" s="78"/>
      <c r="AJ56" s="78"/>
      <c r="AK56" s="78"/>
      <c r="AL56" s="78"/>
      <c r="AM56" s="78"/>
      <c r="AN56" s="78"/>
      <c r="AO56" s="78"/>
      <c r="AP56" s="22"/>
      <c r="AQ56" s="78"/>
    </row>
    <row r="57" spans="1:50" s="29" customFormat="1" ht="12" customHeight="1" x14ac:dyDescent="0.25">
      <c r="A57" s="21"/>
      <c r="B57" s="96"/>
      <c r="C57" s="78"/>
      <c r="D57" s="78"/>
      <c r="E57" s="79"/>
      <c r="F57" s="78"/>
      <c r="G57" s="80"/>
      <c r="H57" s="79"/>
      <c r="I57" s="78"/>
      <c r="J57" s="22"/>
      <c r="K57" s="78"/>
      <c r="L57" s="78"/>
      <c r="M57" s="79"/>
      <c r="N57" s="78"/>
      <c r="O57" s="78"/>
      <c r="P57" s="79"/>
      <c r="Q57" s="78"/>
      <c r="R57" s="22"/>
      <c r="S57" s="78"/>
      <c r="T57" s="78"/>
      <c r="U57" s="79"/>
      <c r="V57" s="78"/>
      <c r="W57" s="78"/>
      <c r="X57" s="79"/>
      <c r="Y57" s="78"/>
      <c r="Z57" s="22"/>
      <c r="AA57" s="78"/>
      <c r="AB57" s="78"/>
      <c r="AC57" s="79"/>
      <c r="AD57" s="78"/>
      <c r="AE57" s="78"/>
      <c r="AF57" s="79"/>
      <c r="AG57" s="78"/>
      <c r="AH57" s="22"/>
      <c r="AI57" s="78"/>
      <c r="AJ57" s="78"/>
      <c r="AK57" s="78"/>
      <c r="AL57" s="78"/>
      <c r="AM57" s="78"/>
      <c r="AN57" s="78"/>
      <c r="AO57" s="78"/>
      <c r="AP57" s="22"/>
      <c r="AQ57" s="78"/>
    </row>
    <row r="58" spans="1:50" s="29" customFormat="1" ht="12" customHeight="1" x14ac:dyDescent="0.25">
      <c r="A58" s="21"/>
      <c r="B58" s="96"/>
      <c r="C58" s="78"/>
      <c r="D58" s="78"/>
      <c r="E58" s="79"/>
      <c r="F58" s="78"/>
      <c r="G58" s="80"/>
      <c r="H58" s="79"/>
      <c r="I58" s="78"/>
      <c r="J58" s="22"/>
      <c r="K58" s="78"/>
      <c r="L58" s="78"/>
      <c r="M58" s="79"/>
      <c r="N58" s="78"/>
      <c r="O58" s="78"/>
      <c r="P58" s="79"/>
      <c r="Q58" s="78"/>
      <c r="R58" s="22"/>
      <c r="S58" s="78"/>
      <c r="T58" s="78"/>
      <c r="U58" s="79"/>
      <c r="V58" s="78"/>
      <c r="W58" s="78"/>
      <c r="X58" s="79"/>
      <c r="Y58" s="78"/>
      <c r="Z58" s="22"/>
      <c r="AA58" s="78"/>
      <c r="AB58" s="78"/>
      <c r="AC58" s="79"/>
      <c r="AD58" s="78"/>
      <c r="AE58" s="78"/>
      <c r="AF58" s="79"/>
      <c r="AG58" s="78"/>
      <c r="AH58" s="22"/>
      <c r="AI58" s="78"/>
      <c r="AJ58" s="78"/>
      <c r="AK58" s="78"/>
      <c r="AL58" s="78"/>
      <c r="AM58" s="78"/>
      <c r="AN58" s="78"/>
      <c r="AO58" s="78"/>
      <c r="AP58" s="22"/>
      <c r="AQ58" s="78"/>
    </row>
    <row r="59" spans="1:50" s="29" customFormat="1" ht="12" customHeight="1" x14ac:dyDescent="0.25">
      <c r="A59" s="21"/>
      <c r="B59" s="96"/>
      <c r="C59" s="78"/>
      <c r="D59" s="78"/>
      <c r="E59" s="79"/>
      <c r="F59" s="78"/>
      <c r="G59" s="80"/>
      <c r="H59" s="79"/>
      <c r="I59" s="78"/>
      <c r="J59" s="22"/>
      <c r="K59" s="78"/>
      <c r="L59" s="78"/>
      <c r="M59" s="79"/>
      <c r="N59" s="78"/>
      <c r="O59" s="78"/>
      <c r="P59" s="79"/>
      <c r="Q59" s="78"/>
      <c r="R59" s="22"/>
      <c r="S59" s="78"/>
      <c r="T59" s="78"/>
      <c r="U59" s="79"/>
      <c r="V59" s="78"/>
      <c r="W59" s="78"/>
      <c r="X59" s="79"/>
      <c r="Y59" s="78"/>
      <c r="Z59" s="22"/>
      <c r="AA59" s="78"/>
      <c r="AB59" s="78"/>
      <c r="AC59" s="79"/>
      <c r="AD59" s="78"/>
      <c r="AE59" s="78"/>
      <c r="AF59" s="79"/>
      <c r="AG59" s="78"/>
      <c r="AH59" s="22"/>
      <c r="AI59" s="78"/>
      <c r="AJ59" s="78"/>
      <c r="AK59" s="78"/>
      <c r="AL59" s="78"/>
      <c r="AM59" s="78"/>
      <c r="AN59" s="78"/>
      <c r="AO59" s="78"/>
      <c r="AP59" s="22"/>
      <c r="AQ59" s="78"/>
    </row>
    <row r="60" spans="1:50" s="29" customFormat="1" ht="12" customHeight="1" x14ac:dyDescent="0.25">
      <c r="A60" s="21"/>
      <c r="B60" s="96"/>
      <c r="C60" s="78"/>
      <c r="D60" s="78"/>
      <c r="E60" s="79"/>
      <c r="F60" s="78"/>
      <c r="G60" s="80"/>
      <c r="H60" s="79"/>
      <c r="I60" s="78"/>
      <c r="J60" s="22"/>
      <c r="K60" s="78"/>
      <c r="L60" s="78"/>
      <c r="M60" s="79"/>
      <c r="N60" s="78"/>
      <c r="O60" s="78"/>
      <c r="P60" s="79"/>
      <c r="Q60" s="78"/>
      <c r="R60" s="22"/>
      <c r="S60" s="78"/>
      <c r="T60" s="78"/>
      <c r="U60" s="79"/>
      <c r="V60" s="78"/>
      <c r="W60" s="78"/>
      <c r="X60" s="79"/>
      <c r="Y60" s="78"/>
      <c r="Z60" s="22"/>
      <c r="AA60" s="78"/>
      <c r="AB60" s="78"/>
      <c r="AC60" s="79"/>
      <c r="AD60" s="78"/>
      <c r="AE60" s="78"/>
      <c r="AF60" s="79"/>
      <c r="AG60" s="78"/>
      <c r="AH60" s="22"/>
      <c r="AI60" s="78"/>
      <c r="AJ60" s="78"/>
      <c r="AK60" s="78"/>
      <c r="AL60" s="78"/>
      <c r="AM60" s="78"/>
      <c r="AN60" s="78"/>
      <c r="AO60" s="78"/>
      <c r="AP60" s="22"/>
      <c r="AQ60" s="78"/>
    </row>
    <row r="61" spans="1:50" s="29" customFormat="1" ht="12" customHeight="1" x14ac:dyDescent="0.25">
      <c r="A61" s="21"/>
      <c r="B61" s="96"/>
      <c r="C61" s="78"/>
      <c r="D61" s="78"/>
      <c r="E61" s="79"/>
      <c r="F61" s="78"/>
      <c r="G61" s="80"/>
      <c r="H61" s="79"/>
      <c r="I61" s="78"/>
      <c r="J61" s="22"/>
      <c r="K61" s="78"/>
      <c r="L61" s="78"/>
      <c r="M61" s="79"/>
      <c r="N61" s="78"/>
      <c r="O61" s="78"/>
      <c r="P61" s="79"/>
      <c r="Q61" s="78"/>
      <c r="R61" s="22"/>
      <c r="S61" s="78"/>
      <c r="T61" s="78"/>
      <c r="U61" s="79"/>
      <c r="V61" s="78"/>
      <c r="W61" s="78"/>
      <c r="X61" s="79"/>
      <c r="Y61" s="78"/>
      <c r="Z61" s="22"/>
      <c r="AA61" s="78"/>
      <c r="AB61" s="78"/>
      <c r="AC61" s="79"/>
      <c r="AD61" s="78"/>
      <c r="AE61" s="78"/>
      <c r="AF61" s="79"/>
      <c r="AG61" s="78"/>
      <c r="AH61" s="22"/>
      <c r="AI61" s="78"/>
      <c r="AJ61" s="78"/>
      <c r="AK61" s="78"/>
      <c r="AL61" s="78"/>
      <c r="AM61" s="78"/>
      <c r="AN61" s="78"/>
      <c r="AO61" s="78"/>
      <c r="AP61" s="22"/>
      <c r="AQ61" s="78"/>
    </row>
    <row r="62" spans="1:50" s="29" customFormat="1" ht="12" customHeight="1" x14ac:dyDescent="0.25">
      <c r="A62" s="21"/>
      <c r="B62" s="96"/>
      <c r="C62" s="78"/>
      <c r="D62" s="78"/>
      <c r="E62" s="79"/>
      <c r="F62" s="78"/>
      <c r="G62" s="80"/>
      <c r="H62" s="79"/>
      <c r="I62" s="78"/>
      <c r="J62" s="22"/>
      <c r="K62" s="78"/>
      <c r="L62" s="78"/>
      <c r="M62" s="79"/>
      <c r="N62" s="78"/>
      <c r="O62" s="78"/>
      <c r="P62" s="79"/>
      <c r="Q62" s="78"/>
      <c r="R62" s="22"/>
      <c r="S62" s="78"/>
      <c r="T62" s="78"/>
      <c r="U62" s="79"/>
      <c r="V62" s="78"/>
      <c r="W62" s="78"/>
      <c r="X62" s="79"/>
      <c r="Y62" s="78"/>
      <c r="Z62" s="22"/>
      <c r="AA62" s="78"/>
      <c r="AB62" s="78"/>
      <c r="AC62" s="79"/>
      <c r="AD62" s="78"/>
      <c r="AE62" s="78"/>
      <c r="AF62" s="79"/>
      <c r="AG62" s="78"/>
      <c r="AH62" s="22"/>
      <c r="AI62" s="78"/>
      <c r="AJ62" s="78"/>
      <c r="AK62" s="78"/>
      <c r="AL62" s="78"/>
      <c r="AM62" s="78"/>
      <c r="AN62" s="78"/>
      <c r="AO62" s="78"/>
      <c r="AP62" s="22"/>
      <c r="AQ62" s="78"/>
    </row>
    <row r="63" spans="1:50" s="29" customFormat="1" ht="12" customHeight="1" x14ac:dyDescent="0.25">
      <c r="A63" s="21"/>
      <c r="B63" s="96"/>
      <c r="C63" s="78"/>
      <c r="D63" s="78"/>
      <c r="E63" s="79"/>
      <c r="F63" s="78"/>
      <c r="G63" s="80"/>
      <c r="H63" s="79"/>
      <c r="I63" s="78"/>
      <c r="J63" s="22"/>
      <c r="K63" s="78"/>
      <c r="L63" s="78"/>
      <c r="M63" s="79"/>
      <c r="N63" s="78"/>
      <c r="O63" s="78"/>
      <c r="P63" s="79"/>
      <c r="Q63" s="78"/>
      <c r="R63" s="22"/>
      <c r="S63" s="78"/>
      <c r="T63" s="78"/>
      <c r="U63" s="79"/>
      <c r="V63" s="78"/>
      <c r="W63" s="78"/>
      <c r="X63" s="79"/>
      <c r="Y63" s="78"/>
      <c r="Z63" s="22"/>
      <c r="AA63" s="78"/>
      <c r="AB63" s="78"/>
      <c r="AC63" s="79"/>
      <c r="AD63" s="78"/>
      <c r="AE63" s="78"/>
      <c r="AF63" s="79"/>
      <c r="AG63" s="78"/>
      <c r="AH63" s="22"/>
      <c r="AI63" s="78"/>
      <c r="AJ63" s="78"/>
      <c r="AK63" s="78"/>
      <c r="AL63" s="78"/>
      <c r="AM63" s="78"/>
      <c r="AN63" s="78"/>
      <c r="AO63" s="78"/>
      <c r="AP63" s="22"/>
      <c r="AQ63" s="78"/>
    </row>
    <row r="64" spans="1:50" s="29" customFormat="1" ht="12" customHeight="1" x14ac:dyDescent="0.25">
      <c r="A64" s="21"/>
      <c r="B64" s="96"/>
      <c r="C64" s="78"/>
      <c r="D64" s="78"/>
      <c r="E64" s="79"/>
      <c r="F64" s="78"/>
      <c r="G64" s="80"/>
      <c r="H64" s="79"/>
      <c r="I64" s="78"/>
      <c r="J64" s="22"/>
      <c r="K64" s="78"/>
      <c r="L64" s="78"/>
      <c r="M64" s="79"/>
      <c r="N64" s="78"/>
      <c r="O64" s="78"/>
      <c r="P64" s="79"/>
      <c r="Q64" s="78"/>
      <c r="R64" s="22"/>
      <c r="S64" s="78"/>
      <c r="T64" s="78"/>
      <c r="U64" s="79"/>
      <c r="V64" s="78"/>
      <c r="W64" s="78"/>
      <c r="X64" s="79"/>
      <c r="Y64" s="78"/>
      <c r="Z64" s="22"/>
      <c r="AA64" s="78"/>
      <c r="AB64" s="78"/>
      <c r="AC64" s="79"/>
      <c r="AD64" s="78"/>
      <c r="AE64" s="78"/>
      <c r="AF64" s="79"/>
      <c r="AG64" s="78"/>
      <c r="AH64" s="22"/>
      <c r="AI64" s="78"/>
      <c r="AJ64" s="78"/>
      <c r="AK64" s="78"/>
      <c r="AL64" s="78"/>
      <c r="AM64" s="78"/>
      <c r="AN64" s="78"/>
      <c r="AO64" s="78"/>
      <c r="AP64" s="22"/>
      <c r="AQ64" s="78"/>
    </row>
    <row r="65" spans="1:43" s="29" customFormat="1" ht="12" customHeight="1" x14ac:dyDescent="0.25">
      <c r="A65" s="21"/>
      <c r="B65" s="96"/>
      <c r="C65" s="78"/>
      <c r="D65" s="78"/>
      <c r="E65" s="79"/>
      <c r="F65" s="78"/>
      <c r="G65" s="80"/>
      <c r="H65" s="79"/>
      <c r="I65" s="78"/>
      <c r="J65" s="22"/>
      <c r="K65" s="78"/>
      <c r="L65" s="78"/>
      <c r="M65" s="79"/>
      <c r="N65" s="78"/>
      <c r="O65" s="78"/>
      <c r="P65" s="79"/>
      <c r="Q65" s="78"/>
      <c r="R65" s="22"/>
      <c r="S65" s="78"/>
      <c r="T65" s="78"/>
      <c r="U65" s="79"/>
      <c r="V65" s="78"/>
      <c r="W65" s="78"/>
      <c r="X65" s="79"/>
      <c r="Y65" s="78"/>
      <c r="Z65" s="22"/>
      <c r="AA65" s="78"/>
      <c r="AB65" s="78"/>
      <c r="AC65" s="79"/>
      <c r="AD65" s="78"/>
      <c r="AE65" s="78"/>
      <c r="AF65" s="79"/>
      <c r="AG65" s="78"/>
      <c r="AH65" s="22"/>
      <c r="AI65" s="78"/>
      <c r="AJ65" s="78"/>
      <c r="AK65" s="78"/>
      <c r="AL65" s="78"/>
      <c r="AM65" s="78"/>
      <c r="AN65" s="78"/>
      <c r="AO65" s="78"/>
      <c r="AP65" s="22"/>
      <c r="AQ65" s="78"/>
    </row>
    <row r="66" spans="1:43" s="29" customFormat="1" ht="12" customHeight="1" x14ac:dyDescent="0.25">
      <c r="A66" s="21"/>
      <c r="B66" s="96"/>
      <c r="C66" s="78"/>
      <c r="D66" s="78"/>
      <c r="E66" s="79"/>
      <c r="F66" s="78"/>
      <c r="G66" s="80"/>
      <c r="H66" s="79"/>
      <c r="I66" s="78"/>
      <c r="J66" s="22"/>
      <c r="K66" s="78"/>
      <c r="L66" s="78"/>
      <c r="M66" s="79"/>
      <c r="N66" s="78"/>
      <c r="O66" s="78"/>
      <c r="P66" s="79"/>
      <c r="Q66" s="78"/>
      <c r="R66" s="22"/>
      <c r="S66" s="78"/>
      <c r="T66" s="78"/>
      <c r="U66" s="79"/>
      <c r="V66" s="78"/>
      <c r="W66" s="78"/>
      <c r="X66" s="79"/>
      <c r="Y66" s="78"/>
      <c r="Z66" s="22"/>
      <c r="AA66" s="78"/>
      <c r="AB66" s="78"/>
      <c r="AC66" s="79"/>
      <c r="AD66" s="78"/>
      <c r="AE66" s="78"/>
      <c r="AF66" s="79"/>
      <c r="AG66" s="78"/>
      <c r="AH66" s="22"/>
      <c r="AI66" s="78"/>
      <c r="AJ66" s="78"/>
      <c r="AK66" s="78"/>
      <c r="AL66" s="78"/>
      <c r="AM66" s="78"/>
      <c r="AN66" s="78"/>
      <c r="AO66" s="78"/>
      <c r="AP66" s="22"/>
      <c r="AQ66" s="78"/>
    </row>
    <row r="67" spans="1:43" s="29" customFormat="1" ht="12" customHeight="1" x14ac:dyDescent="0.25">
      <c r="A67" s="21"/>
      <c r="B67" s="96"/>
      <c r="C67" s="78"/>
      <c r="D67" s="78"/>
      <c r="E67" s="79"/>
      <c r="F67" s="78"/>
      <c r="G67" s="80"/>
      <c r="H67" s="79"/>
      <c r="I67" s="78"/>
      <c r="J67" s="22"/>
      <c r="K67" s="78"/>
      <c r="L67" s="78"/>
      <c r="M67" s="79"/>
      <c r="N67" s="78"/>
      <c r="O67" s="78"/>
      <c r="P67" s="79"/>
      <c r="Q67" s="78"/>
      <c r="R67" s="22"/>
      <c r="S67" s="78"/>
      <c r="T67" s="78"/>
      <c r="U67" s="79"/>
      <c r="V67" s="78"/>
      <c r="W67" s="78"/>
      <c r="X67" s="79"/>
      <c r="Y67" s="78"/>
      <c r="Z67" s="22"/>
      <c r="AA67" s="78"/>
      <c r="AB67" s="78"/>
      <c r="AC67" s="79"/>
      <c r="AD67" s="78"/>
      <c r="AE67" s="78"/>
      <c r="AF67" s="79"/>
      <c r="AG67" s="78"/>
      <c r="AH67" s="22"/>
      <c r="AI67" s="78"/>
      <c r="AJ67" s="78"/>
      <c r="AK67" s="78"/>
      <c r="AL67" s="78"/>
      <c r="AM67" s="78"/>
      <c r="AN67" s="78"/>
      <c r="AO67" s="78"/>
      <c r="AP67" s="22"/>
      <c r="AQ67" s="78"/>
    </row>
    <row r="68" spans="1:43" x14ac:dyDescent="0.25">
      <c r="A68" s="21"/>
    </row>
    <row r="69" spans="1:43" x14ac:dyDescent="0.25">
      <c r="A69" s="21"/>
    </row>
    <row r="70" spans="1:43" x14ac:dyDescent="0.25">
      <c r="A70" s="21"/>
    </row>
    <row r="71" spans="1:43" x14ac:dyDescent="0.25">
      <c r="A71" s="21"/>
    </row>
    <row r="72" spans="1:43" x14ac:dyDescent="0.25">
      <c r="A72" s="21"/>
    </row>
    <row r="73" spans="1:43" x14ac:dyDescent="0.25">
      <c r="A73" s="21"/>
    </row>
    <row r="74" spans="1:43" x14ac:dyDescent="0.25">
      <c r="A74" s="21"/>
    </row>
    <row r="75" spans="1:43" x14ac:dyDescent="0.25">
      <c r="A75" s="21"/>
    </row>
    <row r="76" spans="1:43" x14ac:dyDescent="0.25">
      <c r="A76" s="21"/>
    </row>
    <row r="77" spans="1:43" x14ac:dyDescent="0.25">
      <c r="A77" s="21"/>
    </row>
    <row r="78" spans="1:43" x14ac:dyDescent="0.25">
      <c r="A78" s="21"/>
    </row>
    <row r="79" spans="1:43" x14ac:dyDescent="0.25">
      <c r="A79" s="21"/>
    </row>
    <row r="80" spans="1:43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  <row r="202" spans="1:1" x14ac:dyDescent="0.25">
      <c r="A202" s="21"/>
    </row>
    <row r="203" spans="1:1" x14ac:dyDescent="0.25">
      <c r="A203" s="21"/>
    </row>
    <row r="204" spans="1:1" x14ac:dyDescent="0.25">
      <c r="A204" s="21"/>
    </row>
    <row r="205" spans="1:1" x14ac:dyDescent="0.25">
      <c r="A205" s="21"/>
    </row>
    <row r="206" spans="1:1" x14ac:dyDescent="0.25">
      <c r="A206" s="21"/>
    </row>
    <row r="207" spans="1:1" x14ac:dyDescent="0.25">
      <c r="A207" s="21"/>
    </row>
    <row r="208" spans="1:1" x14ac:dyDescent="0.25">
      <c r="A208" s="21"/>
    </row>
    <row r="209" spans="1:1" x14ac:dyDescent="0.25">
      <c r="A209" s="21"/>
    </row>
    <row r="210" spans="1:1" x14ac:dyDescent="0.25">
      <c r="A210" s="21"/>
    </row>
    <row r="211" spans="1:1" x14ac:dyDescent="0.25">
      <c r="A211" s="21"/>
    </row>
    <row r="212" spans="1:1" x14ac:dyDescent="0.25">
      <c r="A212" s="21"/>
    </row>
    <row r="213" spans="1:1" x14ac:dyDescent="0.25">
      <c r="A213" s="21"/>
    </row>
    <row r="214" spans="1:1" x14ac:dyDescent="0.25">
      <c r="A214" s="21"/>
    </row>
    <row r="215" spans="1:1" x14ac:dyDescent="0.25">
      <c r="A215" s="21"/>
    </row>
    <row r="216" spans="1:1" x14ac:dyDescent="0.25">
      <c r="A216" s="21"/>
    </row>
    <row r="217" spans="1:1" x14ac:dyDescent="0.25">
      <c r="A217" s="21"/>
    </row>
    <row r="218" spans="1:1" x14ac:dyDescent="0.25">
      <c r="A218" s="21"/>
    </row>
    <row r="219" spans="1:1" x14ac:dyDescent="0.25">
      <c r="A219" s="21"/>
    </row>
    <row r="220" spans="1:1" x14ac:dyDescent="0.25">
      <c r="A220" s="21"/>
    </row>
    <row r="221" spans="1:1" x14ac:dyDescent="0.25">
      <c r="A221" s="21"/>
    </row>
    <row r="222" spans="1:1" x14ac:dyDescent="0.25">
      <c r="A222" s="21"/>
    </row>
    <row r="223" spans="1:1" x14ac:dyDescent="0.25">
      <c r="A223" s="21"/>
    </row>
    <row r="224" spans="1:1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1"/>
    </row>
    <row r="232" spans="1:1" x14ac:dyDescent="0.25">
      <c r="A232" s="21"/>
    </row>
    <row r="233" spans="1:1" x14ac:dyDescent="0.25">
      <c r="A233" s="21"/>
    </row>
    <row r="234" spans="1:1" x14ac:dyDescent="0.25">
      <c r="A234" s="21"/>
    </row>
    <row r="235" spans="1:1" x14ac:dyDescent="0.25">
      <c r="A235" s="21"/>
    </row>
    <row r="236" spans="1:1" x14ac:dyDescent="0.25">
      <c r="A236" s="21"/>
    </row>
    <row r="237" spans="1:1" x14ac:dyDescent="0.25">
      <c r="A237" s="21"/>
    </row>
    <row r="238" spans="1:1" x14ac:dyDescent="0.25">
      <c r="A238" s="21"/>
    </row>
    <row r="239" spans="1:1" x14ac:dyDescent="0.25">
      <c r="A239" s="21"/>
    </row>
    <row r="240" spans="1:1" x14ac:dyDescent="0.25">
      <c r="A240" s="21"/>
    </row>
    <row r="241" spans="1:1" x14ac:dyDescent="0.25">
      <c r="A241" s="21"/>
    </row>
    <row r="242" spans="1:1" x14ac:dyDescent="0.25">
      <c r="A242" s="21"/>
    </row>
    <row r="243" spans="1:1" x14ac:dyDescent="0.25">
      <c r="A243" s="21"/>
    </row>
    <row r="244" spans="1:1" x14ac:dyDescent="0.25">
      <c r="A244" s="21"/>
    </row>
    <row r="245" spans="1:1" x14ac:dyDescent="0.25">
      <c r="A245" s="21"/>
    </row>
    <row r="246" spans="1:1" x14ac:dyDescent="0.25">
      <c r="A246" s="21"/>
    </row>
    <row r="247" spans="1:1" x14ac:dyDescent="0.25">
      <c r="A247" s="21"/>
    </row>
    <row r="248" spans="1:1" x14ac:dyDescent="0.25">
      <c r="A248" s="21"/>
    </row>
    <row r="249" spans="1:1" x14ac:dyDescent="0.25">
      <c r="A249" s="21"/>
    </row>
    <row r="250" spans="1:1" x14ac:dyDescent="0.25">
      <c r="A250" s="21"/>
    </row>
    <row r="251" spans="1:1" x14ac:dyDescent="0.25">
      <c r="A251" s="21"/>
    </row>
    <row r="252" spans="1:1" x14ac:dyDescent="0.25">
      <c r="A252" s="21"/>
    </row>
    <row r="253" spans="1:1" x14ac:dyDescent="0.25">
      <c r="A253" s="21"/>
    </row>
    <row r="254" spans="1:1" x14ac:dyDescent="0.25">
      <c r="A254" s="21"/>
    </row>
    <row r="255" spans="1:1" x14ac:dyDescent="0.25">
      <c r="A255" s="21"/>
    </row>
    <row r="256" spans="1:1" x14ac:dyDescent="0.25">
      <c r="A256" s="21"/>
    </row>
    <row r="257" spans="1:1" x14ac:dyDescent="0.25">
      <c r="A257" s="21"/>
    </row>
    <row r="258" spans="1:1" x14ac:dyDescent="0.25">
      <c r="A258" s="21"/>
    </row>
    <row r="259" spans="1:1" x14ac:dyDescent="0.25">
      <c r="A259" s="21"/>
    </row>
    <row r="260" spans="1:1" x14ac:dyDescent="0.25">
      <c r="A260" s="21"/>
    </row>
    <row r="261" spans="1:1" x14ac:dyDescent="0.25">
      <c r="A261" s="21"/>
    </row>
    <row r="262" spans="1:1" x14ac:dyDescent="0.25">
      <c r="A262" s="21"/>
    </row>
    <row r="263" spans="1:1" x14ac:dyDescent="0.25">
      <c r="A263" s="21"/>
    </row>
    <row r="264" spans="1:1" x14ac:dyDescent="0.25">
      <c r="A264" s="21"/>
    </row>
    <row r="265" spans="1:1" x14ac:dyDescent="0.25">
      <c r="A265" s="21"/>
    </row>
    <row r="266" spans="1:1" x14ac:dyDescent="0.25">
      <c r="A266" s="21"/>
    </row>
    <row r="267" spans="1:1" x14ac:dyDescent="0.25">
      <c r="A267" s="21"/>
    </row>
    <row r="268" spans="1:1" x14ac:dyDescent="0.25">
      <c r="A268" s="21"/>
    </row>
    <row r="269" spans="1:1" x14ac:dyDescent="0.25">
      <c r="A269" s="21"/>
    </row>
    <row r="270" spans="1:1" x14ac:dyDescent="0.25">
      <c r="A270" s="21"/>
    </row>
    <row r="271" spans="1:1" x14ac:dyDescent="0.25">
      <c r="A271" s="21"/>
    </row>
    <row r="272" spans="1:1" x14ac:dyDescent="0.25">
      <c r="A272" s="21"/>
    </row>
    <row r="273" spans="1:1" x14ac:dyDescent="0.25">
      <c r="A273" s="21"/>
    </row>
    <row r="274" spans="1:1" x14ac:dyDescent="0.25">
      <c r="A274" s="21"/>
    </row>
    <row r="275" spans="1:1" x14ac:dyDescent="0.25">
      <c r="A275" s="21"/>
    </row>
    <row r="276" spans="1:1" x14ac:dyDescent="0.25">
      <c r="A276" s="21"/>
    </row>
    <row r="277" spans="1:1" x14ac:dyDescent="0.25">
      <c r="A277" s="21"/>
    </row>
    <row r="278" spans="1:1" x14ac:dyDescent="0.25">
      <c r="A278" s="21"/>
    </row>
    <row r="279" spans="1:1" x14ac:dyDescent="0.25">
      <c r="A279" s="21"/>
    </row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  <row r="295" spans="1:1" x14ac:dyDescent="0.25">
      <c r="A295" s="21"/>
    </row>
    <row r="296" spans="1:1" x14ac:dyDescent="0.25">
      <c r="A296" s="21"/>
    </row>
    <row r="297" spans="1:1" x14ac:dyDescent="0.25">
      <c r="A297" s="21"/>
    </row>
    <row r="298" spans="1:1" x14ac:dyDescent="0.25">
      <c r="A298" s="21"/>
    </row>
    <row r="299" spans="1:1" x14ac:dyDescent="0.25">
      <c r="A299" s="21"/>
    </row>
    <row r="300" spans="1:1" x14ac:dyDescent="0.25">
      <c r="A300" s="21"/>
    </row>
    <row r="301" spans="1:1" x14ac:dyDescent="0.25">
      <c r="A301" s="21"/>
    </row>
    <row r="302" spans="1:1" x14ac:dyDescent="0.25">
      <c r="A302" s="21"/>
    </row>
    <row r="303" spans="1:1" x14ac:dyDescent="0.25">
      <c r="A303" s="21"/>
    </row>
    <row r="304" spans="1:1" x14ac:dyDescent="0.25">
      <c r="A304" s="21"/>
    </row>
    <row r="305" spans="1:1" x14ac:dyDescent="0.25">
      <c r="A305" s="21"/>
    </row>
    <row r="306" spans="1:1" x14ac:dyDescent="0.25">
      <c r="A306" s="21"/>
    </row>
    <row r="307" spans="1:1" x14ac:dyDescent="0.25">
      <c r="A307" s="21"/>
    </row>
    <row r="308" spans="1:1" x14ac:dyDescent="0.25">
      <c r="A308" s="21"/>
    </row>
    <row r="309" spans="1:1" x14ac:dyDescent="0.25">
      <c r="A309" s="21"/>
    </row>
    <row r="310" spans="1:1" x14ac:dyDescent="0.25">
      <c r="A310" s="21"/>
    </row>
    <row r="311" spans="1:1" x14ac:dyDescent="0.25">
      <c r="A311" s="21"/>
    </row>
    <row r="312" spans="1:1" x14ac:dyDescent="0.25">
      <c r="A312" s="21"/>
    </row>
    <row r="313" spans="1:1" x14ac:dyDescent="0.25">
      <c r="A313" s="21"/>
    </row>
    <row r="314" spans="1:1" x14ac:dyDescent="0.25">
      <c r="A314" s="21"/>
    </row>
    <row r="315" spans="1:1" x14ac:dyDescent="0.25">
      <c r="A315" s="21"/>
    </row>
    <row r="316" spans="1:1" x14ac:dyDescent="0.25">
      <c r="A316" s="21"/>
    </row>
    <row r="317" spans="1:1" x14ac:dyDescent="0.25">
      <c r="A317" s="21"/>
    </row>
    <row r="318" spans="1:1" x14ac:dyDescent="0.25">
      <c r="A318" s="21"/>
    </row>
    <row r="319" spans="1:1" x14ac:dyDescent="0.25">
      <c r="A319" s="21"/>
    </row>
    <row r="320" spans="1:1" x14ac:dyDescent="0.25">
      <c r="A320" s="21"/>
    </row>
    <row r="321" spans="1:1" x14ac:dyDescent="0.25">
      <c r="A321" s="21"/>
    </row>
    <row r="322" spans="1:1" x14ac:dyDescent="0.25">
      <c r="A322" s="21"/>
    </row>
    <row r="323" spans="1:1" x14ac:dyDescent="0.25">
      <c r="A323" s="21"/>
    </row>
    <row r="324" spans="1:1" x14ac:dyDescent="0.25">
      <c r="A324" s="21"/>
    </row>
    <row r="325" spans="1:1" x14ac:dyDescent="0.25">
      <c r="A325" s="21"/>
    </row>
    <row r="326" spans="1:1" x14ac:dyDescent="0.25">
      <c r="A326" s="21"/>
    </row>
    <row r="327" spans="1:1" x14ac:dyDescent="0.25">
      <c r="A327" s="21"/>
    </row>
    <row r="328" spans="1:1" x14ac:dyDescent="0.25">
      <c r="A328" s="21"/>
    </row>
    <row r="329" spans="1:1" x14ac:dyDescent="0.25">
      <c r="A329" s="21"/>
    </row>
    <row r="330" spans="1:1" x14ac:dyDescent="0.25">
      <c r="A330" s="21"/>
    </row>
    <row r="331" spans="1:1" x14ac:dyDescent="0.25">
      <c r="A331" s="21"/>
    </row>
    <row r="332" spans="1:1" x14ac:dyDescent="0.25">
      <c r="A332" s="21"/>
    </row>
    <row r="333" spans="1:1" x14ac:dyDescent="0.25">
      <c r="A333" s="21"/>
    </row>
    <row r="334" spans="1:1" x14ac:dyDescent="0.25">
      <c r="A334" s="21"/>
    </row>
    <row r="335" spans="1:1" x14ac:dyDescent="0.25">
      <c r="A335" s="21"/>
    </row>
    <row r="336" spans="1:1" x14ac:dyDescent="0.25">
      <c r="A336" s="21"/>
    </row>
    <row r="337" spans="1:1" x14ac:dyDescent="0.25">
      <c r="A337" s="21"/>
    </row>
    <row r="338" spans="1:1" x14ac:dyDescent="0.25">
      <c r="A338" s="21"/>
    </row>
    <row r="339" spans="1:1" x14ac:dyDescent="0.25">
      <c r="A339" s="21"/>
    </row>
    <row r="340" spans="1:1" x14ac:dyDescent="0.25">
      <c r="A340" s="21"/>
    </row>
    <row r="341" spans="1:1" x14ac:dyDescent="0.25">
      <c r="A341" s="21"/>
    </row>
  </sheetData>
  <sheetProtection sheet="1" objects="1" scenarios="1"/>
  <mergeCells count="5">
    <mergeCell ref="AE10:AP10"/>
    <mergeCell ref="AE6:AP6"/>
    <mergeCell ref="AE8:AP8"/>
    <mergeCell ref="AN41:AO41"/>
    <mergeCell ref="Z2:AG2"/>
  </mergeCells>
  <phoneticPr fontId="0" type="noConversion"/>
  <conditionalFormatting sqref="B6 B18 B24 B30 B42 B48">
    <cfRule type="expression" dxfId="158" priority="27" stopIfTrue="1">
      <formula>B6=B10</formula>
    </cfRule>
    <cfRule type="expression" dxfId="157" priority="26" stopIfTrue="1">
      <formula>OR(B6=B12,B6=B16)</formula>
    </cfRule>
  </conditionalFormatting>
  <conditionalFormatting sqref="B6 B24 B30 B48 B18 B42">
    <cfRule type="cellIs" dxfId="156" priority="25" stopIfTrue="1" operator="equal">
      <formula>""</formula>
    </cfRule>
  </conditionalFormatting>
  <conditionalFormatting sqref="B6">
    <cfRule type="cellIs" dxfId="155" priority="19" stopIfTrue="1" operator="equal">
      <formula>""</formula>
    </cfRule>
    <cfRule type="expression" dxfId="154" priority="21" stopIfTrue="1">
      <formula>B6=B10</formula>
    </cfRule>
    <cfRule type="expression" dxfId="153" priority="20" stopIfTrue="1">
      <formula>OR(B6=B1048576,B6=B4)</formula>
    </cfRule>
  </conditionalFormatting>
  <conditionalFormatting sqref="B10 B22 B28 B34 B46 B52">
    <cfRule type="expression" dxfId="152" priority="30" stopIfTrue="1">
      <formula>B10=B6</formula>
    </cfRule>
    <cfRule type="expression" dxfId="151" priority="29" stopIfTrue="1">
      <formula>OR(B10=B12,B10=B16)</formula>
    </cfRule>
  </conditionalFormatting>
  <conditionalFormatting sqref="B10 B28 B34 B52 B22 B46">
    <cfRule type="cellIs" dxfId="150" priority="28" stopIfTrue="1" operator="equal">
      <formula>""</formula>
    </cfRule>
  </conditionalFormatting>
  <conditionalFormatting sqref="B10">
    <cfRule type="expression" dxfId="149" priority="24" stopIfTrue="1">
      <formula>B10=B6</formula>
    </cfRule>
    <cfRule type="expression" dxfId="148" priority="23" stopIfTrue="1">
      <formula>OR(B10=B1048576,B10=B4)</formula>
    </cfRule>
    <cfRule type="cellIs" dxfId="147" priority="22" stopIfTrue="1" operator="equal">
      <formula>""</formula>
    </cfRule>
  </conditionalFormatting>
  <conditionalFormatting sqref="B12 B36">
    <cfRule type="expression" dxfId="146" priority="36" stopIfTrue="1">
      <formula>B12=B16</formula>
    </cfRule>
    <cfRule type="cellIs" dxfId="145" priority="34" stopIfTrue="1" operator="equal">
      <formula>""</formula>
    </cfRule>
    <cfRule type="expression" dxfId="144" priority="35" stopIfTrue="1">
      <formula>OR(B12=B6,B12=B10)</formula>
    </cfRule>
  </conditionalFormatting>
  <conditionalFormatting sqref="B16 B40">
    <cfRule type="cellIs" dxfId="143" priority="31" stopIfTrue="1" operator="equal">
      <formula>""</formula>
    </cfRule>
    <cfRule type="expression" dxfId="142" priority="32" stopIfTrue="1">
      <formula>OR(B16=B6,B16=B10)</formula>
    </cfRule>
    <cfRule type="expression" dxfId="141" priority="33" stopIfTrue="1">
      <formula>B16=B12</formula>
    </cfRule>
  </conditionalFormatting>
  <conditionalFormatting sqref="B24">
    <cfRule type="expression" dxfId="140" priority="15" stopIfTrue="1">
      <formula>B24=B28</formula>
    </cfRule>
    <cfRule type="expression" dxfId="139" priority="14" stopIfTrue="1">
      <formula>OR(B24=B18,B24=B22)</formula>
    </cfRule>
    <cfRule type="cellIs" dxfId="138" priority="13" stopIfTrue="1" operator="equal">
      <formula>""</formula>
    </cfRule>
  </conditionalFormatting>
  <conditionalFormatting sqref="B28">
    <cfRule type="cellIs" dxfId="137" priority="16" stopIfTrue="1" operator="equal">
      <formula>""</formula>
    </cfRule>
    <cfRule type="expression" dxfId="136" priority="18" stopIfTrue="1">
      <formula>B28=B24</formula>
    </cfRule>
    <cfRule type="expression" dxfId="135" priority="17" stopIfTrue="1">
      <formula>OR(B28=B18,B28=B22)</formula>
    </cfRule>
  </conditionalFormatting>
  <conditionalFormatting sqref="B30">
    <cfRule type="cellIs" dxfId="134" priority="7" stopIfTrue="1" operator="equal">
      <formula>""</formula>
    </cfRule>
    <cfRule type="expression" dxfId="133" priority="9" stopIfTrue="1">
      <formula>B30=B34</formula>
    </cfRule>
    <cfRule type="expression" dxfId="132" priority="8" stopIfTrue="1">
      <formula>OR(B30=B24,B30=B28)</formula>
    </cfRule>
  </conditionalFormatting>
  <conditionalFormatting sqref="B34">
    <cfRule type="expression" dxfId="131" priority="12" stopIfTrue="1">
      <formula>B34=B30</formula>
    </cfRule>
    <cfRule type="expression" dxfId="130" priority="11" stopIfTrue="1">
      <formula>OR(B34=B24,B34=B28)</formula>
    </cfRule>
    <cfRule type="cellIs" dxfId="129" priority="10" stopIfTrue="1" operator="equal">
      <formula>""</formula>
    </cfRule>
  </conditionalFormatting>
  <conditionalFormatting sqref="B48">
    <cfRule type="expression" dxfId="128" priority="2" stopIfTrue="1">
      <formula>OR(B48=B42,B48=B46)</formula>
    </cfRule>
    <cfRule type="expression" dxfId="127" priority="3" stopIfTrue="1">
      <formula>B48=B52</formula>
    </cfRule>
    <cfRule type="cellIs" dxfId="126" priority="1" stopIfTrue="1" operator="equal">
      <formula>""</formula>
    </cfRule>
  </conditionalFormatting>
  <conditionalFormatting sqref="B52">
    <cfRule type="cellIs" dxfId="125" priority="4" stopIfTrue="1" operator="equal">
      <formula>""</formula>
    </cfRule>
    <cfRule type="expression" dxfId="124" priority="5" stopIfTrue="1">
      <formula>OR(B52=B42,B52=B46)</formula>
    </cfRule>
    <cfRule type="expression" dxfId="123" priority="6" stopIfTrue="1">
      <formula>B52=B48</formula>
    </cfRule>
  </conditionalFormatting>
  <printOptions horizontalCentered="1"/>
  <pageMargins left="0.35433070866141736" right="0.39370078740157483" top="0.38" bottom="0.59055118110236227" header="0.34" footer="0.28000000000000003"/>
  <pageSetup paperSize="9" scale="81" orientation="landscape" horizontalDpi="4294967292" verticalDpi="4294967292" r:id="rId1"/>
  <headerFooter alignWithMargins="0">
    <oddFooter>&amp;LPage &amp;P / &amp;N&amp;C&amp;F&amp;R&amp;D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E341"/>
  <sheetViews>
    <sheetView showGridLines="0" zoomScale="80" zoomScaleNormal="80" workbookViewId="0">
      <pane ySplit="3" topLeftCell="A7" activePane="bottomLeft" state="frozen"/>
      <selection activeCell="AI54" sqref="AI54"/>
      <selection pane="bottomLeft" activeCell="AQ50" sqref="AQ50"/>
    </sheetView>
  </sheetViews>
  <sheetFormatPr baseColWidth="10" defaultColWidth="10.28515625" defaultRowHeight="15.75" x14ac:dyDescent="0.25"/>
  <cols>
    <col min="1" max="1" width="3.7109375" style="22" customWidth="1"/>
    <col min="2" max="2" width="4.42578125" style="78" bestFit="1" customWidth="1"/>
    <col min="3" max="4" width="3.7109375" style="78" customWidth="1"/>
    <col min="5" max="5" width="3.7109375" style="79" customWidth="1"/>
    <col min="6" max="6" width="3.7109375" style="78" customWidth="1"/>
    <col min="7" max="7" width="3.7109375" style="80" customWidth="1"/>
    <col min="8" max="8" width="3.7109375" style="79" customWidth="1"/>
    <col min="9" max="9" width="3.7109375" style="78" customWidth="1"/>
    <col min="10" max="10" width="4.42578125" style="22" bestFit="1" customWidth="1"/>
    <col min="11" max="12" width="3.7109375" style="78" customWidth="1"/>
    <col min="13" max="13" width="3.7109375" style="79" customWidth="1"/>
    <col min="14" max="15" width="3.7109375" style="78" customWidth="1"/>
    <col min="16" max="16" width="3.7109375" style="79" customWidth="1"/>
    <col min="17" max="17" width="3.7109375" style="78" customWidth="1"/>
    <col min="18" max="18" width="4.42578125" style="22" bestFit="1" customWidth="1"/>
    <col min="19" max="20" width="3.7109375" style="78" customWidth="1"/>
    <col min="21" max="21" width="3.7109375" style="79" customWidth="1"/>
    <col min="22" max="23" width="3.7109375" style="78" customWidth="1"/>
    <col min="24" max="24" width="3.7109375" style="79" customWidth="1"/>
    <col min="25" max="25" width="3.7109375" style="78" customWidth="1"/>
    <col min="26" max="26" width="4.42578125" style="78" bestFit="1" customWidth="1"/>
    <col min="27" max="33" width="3.7109375" style="78" customWidth="1"/>
    <col min="34" max="34" width="4.42578125" style="22" bestFit="1" customWidth="1"/>
    <col min="35" max="36" width="3.7109375" style="78" customWidth="1"/>
    <col min="37" max="37" width="3.7109375" style="79" customWidth="1"/>
    <col min="38" max="39" width="3.7109375" style="78" customWidth="1"/>
    <col min="40" max="40" width="3.7109375" style="79" customWidth="1"/>
    <col min="41" max="41" width="3.7109375" style="78" customWidth="1"/>
    <col min="42" max="42" width="5.7109375" style="22" customWidth="1"/>
    <col min="43" max="49" width="3.7109375" style="78" customWidth="1"/>
    <col min="50" max="50" width="5.7109375" style="22" customWidth="1"/>
    <col min="51" max="65" width="3.7109375" style="78" customWidth="1"/>
    <col min="66" max="16384" width="10.28515625" style="78"/>
  </cols>
  <sheetData>
    <row r="1" spans="1:50" s="21" customFormat="1" x14ac:dyDescent="0.25">
      <c r="A1" s="17"/>
      <c r="B1" s="326"/>
      <c r="C1" s="324"/>
      <c r="D1" s="324"/>
      <c r="E1" s="324"/>
      <c r="F1" s="324"/>
      <c r="G1" s="324"/>
      <c r="H1" s="324"/>
      <c r="I1" s="325"/>
      <c r="J1" s="323"/>
      <c r="K1" s="324"/>
      <c r="L1" s="324"/>
      <c r="M1" s="324"/>
      <c r="N1" s="324"/>
      <c r="O1" s="324"/>
      <c r="P1" s="324"/>
      <c r="Q1" s="325"/>
      <c r="R1" s="328"/>
      <c r="S1" s="314"/>
      <c r="T1" s="314"/>
      <c r="U1" s="314"/>
      <c r="V1" s="314"/>
      <c r="W1" s="314"/>
      <c r="X1" s="314"/>
      <c r="Y1" s="315"/>
      <c r="Z1" s="316"/>
      <c r="AA1" s="314"/>
      <c r="AB1" s="314"/>
      <c r="AC1" s="314"/>
      <c r="AD1" s="314"/>
      <c r="AE1" s="314"/>
      <c r="AF1" s="314"/>
      <c r="AG1" s="315"/>
      <c r="AH1" s="313"/>
      <c r="AI1" s="314"/>
      <c r="AJ1" s="314"/>
      <c r="AK1" s="314"/>
      <c r="AL1" s="314"/>
      <c r="AM1" s="314"/>
      <c r="AN1" s="314"/>
      <c r="AO1" s="315"/>
      <c r="AP1" s="311"/>
      <c r="AQ1" s="312"/>
      <c r="AR1" s="312"/>
      <c r="AS1" s="312"/>
      <c r="AT1" s="312"/>
      <c r="AU1" s="312"/>
      <c r="AV1" s="312"/>
      <c r="AW1" s="312"/>
    </row>
    <row r="2" spans="1:50" s="22" customFormat="1" x14ac:dyDescent="0.25">
      <c r="B2" s="23" t="s">
        <v>41</v>
      </c>
      <c r="C2" s="23"/>
      <c r="D2" s="23"/>
      <c r="E2" s="23"/>
      <c r="F2" s="23"/>
      <c r="G2" s="24"/>
      <c r="H2" s="23"/>
      <c r="I2" s="23"/>
      <c r="J2" s="23" t="s">
        <v>42</v>
      </c>
      <c r="K2" s="23"/>
      <c r="L2" s="23"/>
      <c r="M2" s="23"/>
      <c r="N2" s="23"/>
      <c r="O2" s="23"/>
      <c r="P2" s="23"/>
      <c r="Q2" s="23"/>
      <c r="R2" s="23" t="s">
        <v>43</v>
      </c>
      <c r="S2" s="23"/>
      <c r="T2" s="23"/>
      <c r="U2" s="23"/>
      <c r="V2" s="23"/>
      <c r="W2" s="23"/>
      <c r="X2" s="23"/>
      <c r="Y2" s="23"/>
      <c r="Z2" s="23" t="s">
        <v>44</v>
      </c>
      <c r="AA2" s="23"/>
      <c r="AB2" s="23"/>
      <c r="AC2" s="23"/>
      <c r="AD2" s="23"/>
      <c r="AE2" s="23"/>
      <c r="AF2" s="23"/>
      <c r="AG2" s="23"/>
      <c r="AH2" s="322" t="s">
        <v>45</v>
      </c>
      <c r="AI2" s="322"/>
      <c r="AJ2" s="322"/>
      <c r="AK2" s="322"/>
      <c r="AL2" s="322"/>
      <c r="AM2" s="322"/>
      <c r="AN2" s="322"/>
      <c r="AO2" s="322"/>
      <c r="AP2" s="162"/>
      <c r="AQ2" s="162"/>
      <c r="AR2" s="162"/>
      <c r="AS2" s="162"/>
      <c r="AT2" s="162"/>
      <c r="AU2" s="162"/>
      <c r="AV2" s="162"/>
      <c r="AW2" s="162"/>
    </row>
    <row r="3" spans="1:50" s="29" customFormat="1" ht="12" customHeight="1" x14ac:dyDescent="0.2">
      <c r="A3" s="25"/>
      <c r="B3" s="327"/>
      <c r="C3" s="327"/>
      <c r="D3" s="327"/>
      <c r="E3" s="327"/>
      <c r="F3" s="327"/>
      <c r="G3" s="327"/>
      <c r="H3" s="327"/>
      <c r="I3" s="327"/>
      <c r="J3" s="26"/>
      <c r="K3" s="26"/>
      <c r="L3" s="26"/>
      <c r="M3" s="27"/>
      <c r="N3" s="26"/>
      <c r="O3" s="26"/>
      <c r="P3" s="27"/>
      <c r="Q3" s="26"/>
      <c r="R3" s="26"/>
      <c r="S3" s="26"/>
      <c r="T3" s="26"/>
      <c r="U3" s="27"/>
      <c r="V3" s="26"/>
      <c r="W3" s="26"/>
      <c r="X3" s="27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7"/>
      <c r="AL3" s="26"/>
      <c r="AM3" s="26"/>
      <c r="AN3" s="27"/>
      <c r="AO3" s="26"/>
      <c r="AP3" s="26"/>
      <c r="AQ3" s="26"/>
      <c r="AR3" s="26"/>
      <c r="AS3" s="26"/>
      <c r="AT3" s="26"/>
      <c r="AU3" s="26"/>
      <c r="AV3" s="26"/>
      <c r="AW3" s="26"/>
      <c r="AX3" s="25"/>
    </row>
    <row r="4" spans="1:50" s="29" customFormat="1" ht="12" customHeight="1" thickBot="1" x14ac:dyDescent="0.25">
      <c r="A4" s="25"/>
      <c r="B4" s="26"/>
      <c r="C4" s="25"/>
      <c r="D4" s="25"/>
      <c r="E4" s="30"/>
      <c r="F4" s="25"/>
      <c r="G4" s="31"/>
      <c r="H4" s="30"/>
      <c r="I4" s="25"/>
      <c r="J4" s="25"/>
      <c r="M4" s="32"/>
      <c r="P4" s="32"/>
      <c r="R4" s="25"/>
      <c r="U4" s="32"/>
      <c r="X4" s="32"/>
      <c r="AH4" s="25"/>
      <c r="AK4" s="32"/>
      <c r="AN4" s="32"/>
      <c r="AP4" s="25"/>
      <c r="AX4" s="25"/>
    </row>
    <row r="5" spans="1:50" s="29" customFormat="1" ht="12" customHeight="1" x14ac:dyDescent="0.2">
      <c r="A5" s="33">
        <v>2</v>
      </c>
      <c r="B5" s="34">
        <f>IF(VLOOKUP(B7,NP,4,FALSE)=0,"",VLOOKUP(B7,NP,4,FALSE))</f>
        <v>213</v>
      </c>
      <c r="C5" s="35" t="str">
        <f>IF(B5="","",CONCATENATE(VLOOKUP(B7,NP,5,FALSE),"  ",VLOOKUP(B7,NP,6,FALSE)))</f>
        <v>BATIX  Ylane</v>
      </c>
      <c r="D5" s="35"/>
      <c r="E5" s="36"/>
      <c r="F5" s="35"/>
      <c r="G5" s="37"/>
      <c r="H5" s="36"/>
      <c r="I5" s="35"/>
      <c r="J5" s="25"/>
      <c r="M5" s="32"/>
      <c r="P5" s="32"/>
      <c r="R5" s="25"/>
      <c r="U5" s="32"/>
      <c r="X5" s="32"/>
      <c r="AI5" s="62"/>
      <c r="AJ5" s="5"/>
      <c r="AK5" s="63"/>
      <c r="AL5" s="64"/>
      <c r="AM5" s="64"/>
      <c r="AN5" s="63"/>
      <c r="AO5" s="64"/>
      <c r="AP5" s="5"/>
      <c r="AQ5" s="64"/>
      <c r="AR5" s="64"/>
      <c r="AS5" s="64"/>
      <c r="AT5" s="6"/>
      <c r="AU5" s="6"/>
      <c r="AV5" s="6"/>
      <c r="AW5" s="6"/>
      <c r="AX5" s="7"/>
    </row>
    <row r="6" spans="1:50" s="29" customFormat="1" ht="12" customHeight="1" x14ac:dyDescent="0.2">
      <c r="A6" s="38"/>
      <c r="B6" s="81"/>
      <c r="C6" s="307" t="str">
        <f>IF(B5="","",CONCATENATE(VLOOKUP(B7,NP,8,FALSE)," pts - ",VLOOKUP(B7,NP,11,FALSE)))</f>
        <v>1957 pts - LA GARDE TT</v>
      </c>
      <c r="D6" s="39"/>
      <c r="E6" s="40"/>
      <c r="F6" s="39"/>
      <c r="G6" s="41"/>
      <c r="H6" s="40"/>
      <c r="I6" s="54"/>
      <c r="J6" s="30">
        <v>3</v>
      </c>
      <c r="M6" s="32"/>
      <c r="P6" s="32"/>
      <c r="R6" s="25"/>
      <c r="U6" s="32"/>
      <c r="X6" s="32"/>
      <c r="AI6" s="66" t="s">
        <v>0</v>
      </c>
      <c r="AJ6" s="3"/>
      <c r="AK6" s="67"/>
      <c r="AL6" s="68"/>
      <c r="AM6" s="317" t="str">
        <f>IF('Liste des parties'!$AH$3&lt;10000,'Date Tournoi'!$B$2,'Liste des parties'!$AH$3)</f>
        <v>14/11/2024</v>
      </c>
      <c r="AN6" s="317"/>
      <c r="AO6" s="317"/>
      <c r="AP6" s="317"/>
      <c r="AQ6" s="317"/>
      <c r="AR6" s="317"/>
      <c r="AS6" s="317"/>
      <c r="AT6" s="317"/>
      <c r="AU6" s="317"/>
      <c r="AV6" s="317"/>
      <c r="AW6" s="317"/>
      <c r="AX6" s="318"/>
    </row>
    <row r="7" spans="1:50" s="29" customFormat="1" ht="12" customHeight="1" thickBot="1" x14ac:dyDescent="0.25">
      <c r="A7" s="38"/>
      <c r="B7" s="172">
        <v>17</v>
      </c>
      <c r="C7" s="43" t="s">
        <v>33</v>
      </c>
      <c r="D7" s="43"/>
      <c r="E7" s="44" t="str">
        <f>IF(VLOOKUP(B7,NP,32,FALSE)="","",IF(VLOOKUP(B7,NP,32,FALSE)=0,"",VLOOKUP(B7,NP,32,FALSE)))</f>
        <v/>
      </c>
      <c r="F7" s="45" t="str">
        <f>IF(VLOOKUP(B7,NP,33,FALSE)="","",IF(VLOOKUP(B7,NP,34,FALSE)=2,"",VLOOKUP(B7,NP,34,FALSE)))</f>
        <v/>
      </c>
      <c r="G7" s="46"/>
      <c r="H7" s="47" t="str">
        <f>IF(VLOOKUP(B7,NP,33,FALSE)="","",IF(VLOOKUP(B7,NP,33,FALSE)=0,"",VLOOKUP(B7,NP,33,FALSE)))</f>
        <v xml:space="preserve"> </v>
      </c>
      <c r="I7" s="83"/>
      <c r="J7" s="82">
        <f>IF(VLOOKUP(J10,NP,4,FALSE)=0,"",VLOOKUP(J10,NP,4,FALSE))</f>
        <v>211</v>
      </c>
      <c r="K7" s="35" t="str">
        <f>IF(J7="","",CONCATENATE(VLOOKUP(J10,NP,5,FALSE),"  ",VLOOKUP(J10,NP,6,FALSE)))</f>
        <v>BECOURT  Noah</v>
      </c>
      <c r="L7" s="35"/>
      <c r="M7" s="36"/>
      <c r="N7" s="35"/>
      <c r="O7" s="35"/>
      <c r="P7" s="36"/>
      <c r="Q7" s="35"/>
      <c r="R7" s="25"/>
      <c r="U7" s="32"/>
      <c r="X7" s="32"/>
      <c r="AI7" s="51"/>
      <c r="AJ7" s="3"/>
      <c r="AK7" s="67"/>
      <c r="AL7" s="8"/>
      <c r="AM7" s="8"/>
      <c r="AN7" s="15"/>
      <c r="AO7" s="8"/>
      <c r="AP7" s="9"/>
      <c r="AQ7" s="69"/>
      <c r="AR7" s="69"/>
      <c r="AS7" s="69"/>
      <c r="AT7" s="10"/>
      <c r="AU7" s="10"/>
      <c r="AV7" s="10"/>
      <c r="AW7" s="10"/>
      <c r="AX7" s="11"/>
    </row>
    <row r="8" spans="1:50" s="29" customFormat="1" ht="12" customHeight="1" x14ac:dyDescent="0.2">
      <c r="A8" s="38"/>
      <c r="B8" s="97"/>
      <c r="E8" s="32"/>
      <c r="G8" s="50"/>
      <c r="H8" s="32"/>
      <c r="I8" s="59"/>
      <c r="K8" s="306" t="str">
        <f>IF(J7="","",CONCATENATE(VLOOKUP(J10,NP,8,FALSE)," pts - ",VLOOKUP(J10,NP,11,FALSE)))</f>
        <v>1988 pts - BETHUNE-B ASTT</v>
      </c>
      <c r="L8" s="52"/>
      <c r="M8" s="53"/>
      <c r="N8" s="52"/>
      <c r="O8" s="52"/>
      <c r="P8" s="53"/>
      <c r="Q8" s="54"/>
      <c r="R8" s="55"/>
      <c r="U8" s="32"/>
      <c r="X8" s="32"/>
      <c r="AI8" s="71" t="s">
        <v>36</v>
      </c>
      <c r="AJ8" s="3"/>
      <c r="AK8" s="67"/>
      <c r="AL8" s="8"/>
      <c r="AM8" s="319" t="str">
        <f>'Liste des parties'!$AD$2</f>
        <v>SPIDD V2</v>
      </c>
      <c r="AN8" s="319"/>
      <c r="AO8" s="319"/>
      <c r="AP8" s="319"/>
      <c r="AQ8" s="319"/>
      <c r="AR8" s="319"/>
      <c r="AS8" s="319"/>
      <c r="AT8" s="319"/>
      <c r="AU8" s="319"/>
      <c r="AV8" s="319"/>
      <c r="AW8" s="319"/>
      <c r="AX8" s="320"/>
    </row>
    <row r="9" spans="1:50" s="29" customFormat="1" ht="12" customHeight="1" x14ac:dyDescent="0.2">
      <c r="A9" s="33">
        <v>3</v>
      </c>
      <c r="B9" s="34">
        <f>IF(VLOOKUP(B7,NP,14,FALSE)=0,"",VLOOKUP(B7,NP,14,FALSE))</f>
        <v>211</v>
      </c>
      <c r="C9" s="35" t="str">
        <f>IF(B9="","",CONCATENATE(VLOOKUP(B7,NP,15,FALSE),"  ",VLOOKUP(B7,NP,16,FALSE)))</f>
        <v>BECOURT  Noah</v>
      </c>
      <c r="D9" s="35"/>
      <c r="E9" s="36"/>
      <c r="F9" s="35"/>
      <c r="G9" s="37"/>
      <c r="H9" s="36"/>
      <c r="I9" s="58"/>
      <c r="J9" s="25"/>
      <c r="K9" s="39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39"/>
      <c r="M9" s="40"/>
      <c r="N9" s="39"/>
      <c r="O9" s="39"/>
      <c r="P9" s="40"/>
      <c r="Q9" s="56"/>
      <c r="R9" s="42">
        <v>12</v>
      </c>
      <c r="U9" s="32"/>
      <c r="X9" s="32"/>
      <c r="AI9" s="66"/>
      <c r="AJ9" s="3"/>
      <c r="AK9" s="67"/>
      <c r="AL9" s="72"/>
      <c r="AM9" s="72"/>
      <c r="AN9" s="67"/>
      <c r="AO9" s="72"/>
      <c r="AP9" s="9"/>
      <c r="AQ9" s="72"/>
      <c r="AR9" s="72"/>
      <c r="AS9" s="72"/>
      <c r="AT9" s="8"/>
      <c r="AU9" s="8"/>
      <c r="AV9" s="8"/>
      <c r="AW9" s="8"/>
      <c r="AX9" s="11"/>
    </row>
    <row r="10" spans="1:50" s="29" customFormat="1" ht="12" customHeight="1" thickBot="1" x14ac:dyDescent="0.3">
      <c r="A10"/>
      <c r="B10" s="98"/>
      <c r="C10" s="307" t="str">
        <f>IF(B9="","",CONCATENATE(VLOOKUP(B7,NP,18,FALSE)," pts - ",VLOOKUP(B7,NP,21,FALSE)))</f>
        <v>1988 pts - BETHUNE-B ASTT</v>
      </c>
      <c r="D10"/>
      <c r="E10"/>
      <c r="F10"/>
      <c r="G10"/>
      <c r="H10"/>
      <c r="I10"/>
      <c r="J10" s="173">
        <v>21</v>
      </c>
      <c r="K10" s="43" t="s">
        <v>33</v>
      </c>
      <c r="L10" s="43"/>
      <c r="M10" s="44" t="str">
        <f>IF(VLOOKUP(J10,NP,32,FALSE)="","",IF(VLOOKUP(J10,NP,32,FALSE)=0,"",VLOOKUP(J10,NP,32,FALSE)))</f>
        <v/>
      </c>
      <c r="N10" s="45" t="str">
        <f>IF(VLOOKUP(J10,NP,33,FALSE)="","",IF(VLOOKUP(J10,NP,34,FALSE)=2,"",VLOOKUP(J10,NP,34,FALSE)))</f>
        <v/>
      </c>
      <c r="O10" s="45"/>
      <c r="P10" s="47" t="str">
        <f>IF(VLOOKUP(J10,NP,33,FALSE)="","",IF(VLOOKUP(J10,NP,33,FALSE)=0,"",VLOOKUP(J10,NP,33,FALSE)))</f>
        <v xml:space="preserve"> </v>
      </c>
      <c r="Q10" s="48"/>
      <c r="R10" s="49">
        <f>IF(VLOOKUP(R16,NP,4,FALSE)=0,"",VLOOKUP(R16,NP,4,FALSE))</f>
        <v>205</v>
      </c>
      <c r="S10" s="35" t="str">
        <f>IF(R10="","",CONCATENATE(VLOOKUP(R16,NP,5,FALSE),"  ",VLOOKUP(R16,NP,6,FALSE)))</f>
        <v>PORET  Thibault</v>
      </c>
      <c r="T10" s="35"/>
      <c r="U10" s="36"/>
      <c r="V10" s="35"/>
      <c r="W10" s="35"/>
      <c r="X10" s="36"/>
      <c r="Y10" s="35"/>
      <c r="Z10" s="61"/>
      <c r="AA10" s="61"/>
      <c r="AB10" s="61"/>
      <c r="AC10" s="61"/>
      <c r="AI10" s="66" t="s">
        <v>37</v>
      </c>
      <c r="AJ10" s="9"/>
      <c r="AK10" s="73"/>
      <c r="AL10" s="10"/>
      <c r="AM10" s="319" t="str">
        <f>'Liste des parties'!$AE$2</f>
        <v>14_16DKO-16J-DKO-TED</v>
      </c>
      <c r="AN10" s="319"/>
      <c r="AO10" s="319"/>
      <c r="AP10" s="319"/>
      <c r="AQ10" s="319"/>
      <c r="AR10" s="319"/>
      <c r="AS10" s="319"/>
      <c r="AT10" s="319"/>
      <c r="AU10" s="319"/>
      <c r="AV10" s="319"/>
      <c r="AW10" s="319"/>
      <c r="AX10" s="320"/>
    </row>
    <row r="11" spans="1:50" s="29" customFormat="1" ht="12" customHeight="1" thickBot="1" x14ac:dyDescent="0.3">
      <c r="A11"/>
      <c r="B11" s="98"/>
      <c r="C11"/>
      <c r="D11"/>
      <c r="E11"/>
      <c r="F11"/>
      <c r="G11"/>
      <c r="H11"/>
      <c r="I11"/>
      <c r="J11" s="25"/>
      <c r="M11" s="32"/>
      <c r="P11" s="32"/>
      <c r="R11" s="51"/>
      <c r="S11" s="306" t="str">
        <f>IF(R10="","",CONCATENATE(VLOOKUP(R16,NP,8,FALSE)," pts - ",VLOOKUP(R16,NP,11,FALSE)))</f>
        <v>2161 pts - ENT ST PIERRE</v>
      </c>
      <c r="T11" s="52"/>
      <c r="U11" s="53"/>
      <c r="V11" s="52"/>
      <c r="W11" s="52"/>
      <c r="X11" s="53"/>
      <c r="Y11" s="54"/>
      <c r="Z11" s="39" t="s">
        <v>126</v>
      </c>
      <c r="AA11" s="39"/>
      <c r="AB11" s="39"/>
      <c r="AC11" s="39"/>
      <c r="AI11" s="75"/>
      <c r="AJ11" s="12"/>
      <c r="AK11" s="76"/>
      <c r="AL11" s="77"/>
      <c r="AM11" s="77"/>
      <c r="AN11" s="76"/>
      <c r="AO11" s="77"/>
      <c r="AP11" s="12"/>
      <c r="AQ11" s="77"/>
      <c r="AR11" s="77"/>
      <c r="AS11" s="77"/>
      <c r="AT11" s="13"/>
      <c r="AU11" s="13"/>
      <c r="AV11" s="13"/>
      <c r="AW11" s="13"/>
      <c r="AX11" s="14"/>
    </row>
    <row r="12" spans="1:50" s="29" customFormat="1" ht="12" customHeight="1" x14ac:dyDescent="0.25">
      <c r="A12"/>
      <c r="B12" s="98"/>
      <c r="C12"/>
      <c r="D12"/>
      <c r="E12"/>
      <c r="F12"/>
      <c r="G12"/>
      <c r="H12"/>
      <c r="I12"/>
      <c r="J12" s="25"/>
      <c r="M12" s="32"/>
      <c r="P12" s="32"/>
      <c r="R12" s="55"/>
      <c r="S12" s="39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39"/>
      <c r="U12" s="40"/>
      <c r="V12" s="39"/>
      <c r="W12" s="39"/>
      <c r="X12" s="40"/>
      <c r="Y12" s="59"/>
      <c r="AA12" s="39"/>
      <c r="AB12" s="39"/>
      <c r="AC12" s="39"/>
      <c r="AD12" s="39"/>
      <c r="AE12" s="39"/>
      <c r="AF12" s="39"/>
      <c r="AX12" s="25"/>
    </row>
    <row r="13" spans="1:50" s="29" customFormat="1" ht="12" customHeight="1" thickBot="1" x14ac:dyDescent="0.3">
      <c r="A13"/>
      <c r="B13" s="98"/>
      <c r="C13"/>
      <c r="D13"/>
      <c r="E13"/>
      <c r="F13"/>
      <c r="G13" s="91" t="s">
        <v>55</v>
      </c>
      <c r="H13" s="92" t="s">
        <v>50</v>
      </c>
      <c r="I13"/>
      <c r="J13" s="82">
        <f>IF(VLOOKUP(J10,NP,14,FALSE)=0,"",VLOOKUP(J10,NP,14,FALSE))</f>
        <v>205</v>
      </c>
      <c r="K13" s="35" t="str">
        <f>IF(J13="","",CONCATENATE(VLOOKUP(J10,NP,15,FALSE),"  ",VLOOKUP(J10,NP,16,FALSE)))</f>
        <v>PORET  Thibault</v>
      </c>
      <c r="L13" s="35"/>
      <c r="M13" s="36"/>
      <c r="N13" s="35"/>
      <c r="O13" s="35"/>
      <c r="P13" s="36"/>
      <c r="Q13" s="58"/>
      <c r="R13" s="55"/>
      <c r="U13" s="32"/>
      <c r="X13" s="32"/>
      <c r="Y13" s="59"/>
      <c r="AH13" s="25"/>
      <c r="AK13" s="32"/>
      <c r="AN13" s="32"/>
      <c r="AP13" s="25"/>
      <c r="AX13" s="25"/>
    </row>
    <row r="14" spans="1:50" s="29" customFormat="1" ht="12" customHeight="1" x14ac:dyDescent="0.25">
      <c r="A14"/>
      <c r="B14" s="98"/>
      <c r="C14"/>
      <c r="D14"/>
      <c r="E14"/>
      <c r="F14"/>
      <c r="G14"/>
      <c r="H14"/>
      <c r="I14"/>
      <c r="J14" s="30">
        <v>12</v>
      </c>
      <c r="K14" s="306" t="str">
        <f>IF(J13="","",CONCATENATE(VLOOKUP(J10,NP,18,FALSE)," pts - ",VLOOKUP(J10,NP,21,FALSE)))</f>
        <v>2161 pts - ENT ST PIERRE</v>
      </c>
      <c r="L14" s="52"/>
      <c r="M14" s="53"/>
      <c r="N14" s="52"/>
      <c r="O14" s="52"/>
      <c r="P14" s="53"/>
      <c r="Q14" s="52"/>
      <c r="R14" s="25"/>
      <c r="U14" s="32"/>
      <c r="X14" s="32"/>
      <c r="Y14" s="59"/>
      <c r="AH14" s="25"/>
      <c r="AK14" s="32"/>
      <c r="AN14" s="32"/>
      <c r="AP14" s="25"/>
      <c r="AX14" s="25"/>
    </row>
    <row r="15" spans="1:50" s="29" customFormat="1" ht="12" customHeight="1" x14ac:dyDescent="0.25">
      <c r="A15"/>
      <c r="B15" s="98"/>
      <c r="C15"/>
      <c r="D15"/>
      <c r="E15"/>
      <c r="F15"/>
      <c r="G15"/>
      <c r="H15"/>
      <c r="I15"/>
      <c r="J15" s="25"/>
      <c r="K15" s="39"/>
      <c r="L15" s="39"/>
      <c r="M15" s="40"/>
      <c r="N15" s="39"/>
      <c r="O15" s="39"/>
      <c r="P15" s="40"/>
      <c r="Q15" s="39"/>
      <c r="R15" s="25"/>
      <c r="U15" s="32"/>
      <c r="X15" s="32"/>
      <c r="Y15" s="59"/>
      <c r="Z15" s="42">
        <v>12</v>
      </c>
      <c r="AC15" s="32"/>
      <c r="AF15" s="32"/>
      <c r="AJ15" s="32"/>
      <c r="AM15" s="32"/>
      <c r="AP15" s="25"/>
      <c r="AX15" s="25"/>
    </row>
    <row r="16" spans="1:50" s="29" customFormat="1" ht="12" customHeight="1" thickBot="1" x14ac:dyDescent="0.3">
      <c r="A16"/>
      <c r="B16" s="98"/>
      <c r="C16"/>
      <c r="D16"/>
      <c r="E16"/>
      <c r="F16"/>
      <c r="G16"/>
      <c r="H16"/>
      <c r="I16"/>
      <c r="J16" s="25"/>
      <c r="M16" s="32"/>
      <c r="P16" s="32"/>
      <c r="R16" s="173">
        <v>25</v>
      </c>
      <c r="S16" s="43" t="s">
        <v>33</v>
      </c>
      <c r="T16" s="43"/>
      <c r="U16" s="44" t="str">
        <f>IF(VLOOKUP(R16,NP,32,FALSE)="","",IF(VLOOKUP(R16,NP,32,FALSE)=0,"",VLOOKUP(R16,NP,32,FALSE)))</f>
        <v/>
      </c>
      <c r="V16" s="45" t="str">
        <f>IF(VLOOKUP(R16,NP,33,FALSE)="","",IF(VLOOKUP(R16,NP,34,FALSE)=2,"",VLOOKUP(R16,NP,34,FALSE)))</f>
        <v/>
      </c>
      <c r="W16" s="45"/>
      <c r="X16" s="310" t="str">
        <f>IF(VLOOKUP(R16,NP,33,FALSE)="","",IF(VLOOKUP(R16,NP,33,FALSE)=0,"",VLOOKUP(R16,NP,33,FALSE)))</f>
        <v xml:space="preserve"> </v>
      </c>
      <c r="Y16" s="321"/>
      <c r="Z16" s="49">
        <f>IF(VLOOKUP(Z21,NP,4,FALSE)=0,"",VLOOKUP(Z21,NP,4,FALSE))</f>
        <v>205</v>
      </c>
      <c r="AA16" s="35" t="str">
        <f>IF(Z16="","",CONCATENATE(VLOOKUP(Z21,NP,5,FALSE),"  ",VLOOKUP(Z21,NP,6,FALSE)))</f>
        <v>PORET  Thibault</v>
      </c>
      <c r="AB16" s="35"/>
      <c r="AC16" s="36"/>
      <c r="AD16" s="35"/>
      <c r="AE16" s="35"/>
      <c r="AF16" s="36"/>
      <c r="AG16" s="35"/>
      <c r="AH16" s="84"/>
      <c r="AJ16" s="32"/>
      <c r="AM16" s="32"/>
      <c r="AP16" s="25"/>
      <c r="AX16" s="25"/>
    </row>
    <row r="17" spans="1:50" s="29" customFormat="1" ht="12" customHeight="1" x14ac:dyDescent="0.2">
      <c r="A17" s="33">
        <v>6</v>
      </c>
      <c r="B17" s="34">
        <f>IF(VLOOKUP(B19,NP,4,FALSE)=0,"",VLOOKUP(B19,NP,4,FALSE))</f>
        <v>210</v>
      </c>
      <c r="C17" s="35" t="str">
        <f>IF(B17="","",CONCATENATE(VLOOKUP(B19,NP,5,FALSE),"  ",VLOOKUP(B19,NP,6,FALSE)))</f>
        <v>BESNIER  Célian</v>
      </c>
      <c r="D17" s="35"/>
      <c r="E17" s="36"/>
      <c r="F17" s="35"/>
      <c r="G17" s="37"/>
      <c r="H17" s="36"/>
      <c r="I17" s="35"/>
      <c r="J17" s="25"/>
      <c r="M17" s="32"/>
      <c r="P17" s="32"/>
      <c r="R17" s="25"/>
      <c r="U17" s="32"/>
      <c r="X17" s="32"/>
      <c r="Y17" s="59"/>
      <c r="Z17" s="51"/>
      <c r="AA17" s="306" t="str">
        <f>IF(Z16="","",CONCATENATE(VLOOKUP(Z21,NP,8,FALSE)," pts - ",VLOOKUP(Z21,NP,11,FALSE)))</f>
        <v>2161 pts - ENT ST PIERRE</v>
      </c>
      <c r="AB17" s="52"/>
      <c r="AC17" s="53"/>
      <c r="AD17" s="52"/>
      <c r="AE17" s="52"/>
      <c r="AF17" s="53"/>
      <c r="AG17" s="54"/>
      <c r="AH17" s="51"/>
      <c r="AJ17" s="32"/>
      <c r="AM17" s="32"/>
      <c r="AP17" s="25"/>
      <c r="AX17" s="25"/>
    </row>
    <row r="18" spans="1:50" s="29" customFormat="1" ht="12" customHeight="1" x14ac:dyDescent="0.2">
      <c r="A18" s="38"/>
      <c r="B18" s="128"/>
      <c r="C18" s="307" t="str">
        <f>IF(B17="","",CONCATENATE(VLOOKUP(B19,NP,8,FALSE)," pts - ",VLOOKUP(B19,NP,11,FALSE)))</f>
        <v>2029 pts - MULHOUSE TT</v>
      </c>
      <c r="D18" s="39"/>
      <c r="E18" s="40"/>
      <c r="F18" s="39"/>
      <c r="G18" s="41"/>
      <c r="H18" s="40"/>
      <c r="I18" s="39"/>
      <c r="J18" s="42">
        <v>6</v>
      </c>
      <c r="M18" s="32"/>
      <c r="P18" s="32"/>
      <c r="R18" s="25"/>
      <c r="U18" s="32"/>
      <c r="X18" s="32"/>
      <c r="Y18" s="59"/>
      <c r="Z18" s="55"/>
      <c r="AA18" s="39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39"/>
      <c r="AC18" s="40"/>
      <c r="AD18" s="39"/>
      <c r="AE18" s="39"/>
      <c r="AF18" s="40"/>
      <c r="AG18" s="59"/>
      <c r="AH18" s="55"/>
      <c r="AJ18" s="32"/>
      <c r="AM18" s="32"/>
      <c r="AP18" s="25"/>
      <c r="AX18" s="25"/>
    </row>
    <row r="19" spans="1:50" s="29" customFormat="1" ht="12" customHeight="1" thickBot="1" x14ac:dyDescent="0.25">
      <c r="A19" s="38"/>
      <c r="B19" s="172">
        <v>18</v>
      </c>
      <c r="C19" s="43" t="s">
        <v>33</v>
      </c>
      <c r="D19" s="43"/>
      <c r="E19" s="44" t="str">
        <f>IF(VLOOKUP(B19,NP,32,FALSE)="","",IF(VLOOKUP(B19,NP,32,FALSE)=0,"",VLOOKUP(B19,NP,32,FALSE)))</f>
        <v/>
      </c>
      <c r="F19" s="45" t="str">
        <f>IF(VLOOKUP(B19,NP,33,FALSE)="","",IF(VLOOKUP(B19,NP,34,FALSE)=2,"",VLOOKUP(B19,NP,34,FALSE)))</f>
        <v/>
      </c>
      <c r="G19" s="46"/>
      <c r="H19" s="47" t="str">
        <f>IF(VLOOKUP(B19,NP,33,FALSE)="","",IF(VLOOKUP(B19,NP,33,FALSE)=0,"",VLOOKUP(B19,NP,33,FALSE)))</f>
        <v xml:space="preserve"> </v>
      </c>
      <c r="I19" s="48"/>
      <c r="J19" s="49">
        <f>IF(VLOOKUP(J22,NP,4,FALSE)=0,"",VLOOKUP(J22,NP,4,FALSE))</f>
        <v>210</v>
      </c>
      <c r="K19" s="35" t="str">
        <f>IF(J19="","",CONCATENATE(VLOOKUP(J22,NP,5,FALSE),"  ",VLOOKUP(J22,NP,6,FALSE)))</f>
        <v>BESNIER  Célian</v>
      </c>
      <c r="L19" s="35"/>
      <c r="M19" s="36"/>
      <c r="N19" s="35"/>
      <c r="O19" s="35"/>
      <c r="P19" s="36"/>
      <c r="Q19" s="35"/>
      <c r="R19" s="25"/>
      <c r="U19" s="32"/>
      <c r="X19" s="32"/>
      <c r="Y19" s="59"/>
      <c r="Z19" s="25"/>
      <c r="AC19" s="32"/>
      <c r="AF19" s="32"/>
      <c r="AG19" s="59"/>
      <c r="AH19" s="25"/>
      <c r="AJ19" s="32"/>
      <c r="AM19" s="32"/>
      <c r="AP19" s="25"/>
      <c r="AX19" s="25"/>
    </row>
    <row r="20" spans="1:50" s="29" customFormat="1" ht="12" customHeight="1" x14ac:dyDescent="0.2">
      <c r="A20" s="38"/>
      <c r="B20" s="97"/>
      <c r="E20" s="32"/>
      <c r="G20" s="50"/>
      <c r="H20" s="32"/>
      <c r="J20" s="51"/>
      <c r="K20" s="306" t="str">
        <f>IF(J19="","",CONCATENATE(VLOOKUP(J22,NP,8,FALSE)," pts - ",VLOOKUP(J22,NP,11,FALSE)))</f>
        <v>2029 pts - MULHOUSE TT</v>
      </c>
      <c r="L20" s="52"/>
      <c r="M20" s="53"/>
      <c r="N20" s="52"/>
      <c r="O20" s="52"/>
      <c r="P20" s="53"/>
      <c r="Q20" s="54"/>
      <c r="R20" s="55"/>
      <c r="U20" s="32"/>
      <c r="X20" s="32"/>
      <c r="Y20" s="59"/>
      <c r="AG20" s="59"/>
      <c r="AH20" s="42">
        <v>8</v>
      </c>
      <c r="AJ20" s="32"/>
      <c r="AM20" s="32"/>
      <c r="AP20" s="25"/>
      <c r="AX20" s="25"/>
    </row>
    <row r="21" spans="1:50" s="29" customFormat="1" ht="12" customHeight="1" thickBot="1" x14ac:dyDescent="0.25">
      <c r="A21" s="33">
        <v>7</v>
      </c>
      <c r="B21" s="34">
        <f>IF(VLOOKUP(B19,NP,14,FALSE)=0,"",VLOOKUP(B19,NP,14,FALSE))</f>
        <v>216</v>
      </c>
      <c r="C21" s="35" t="str">
        <f>IF(B21="","",CONCATENATE(VLOOKUP(B19,NP,15,FALSE),"  ",VLOOKUP(B19,NP,16,FALSE)))</f>
        <v>BARABAN  Roman</v>
      </c>
      <c r="D21" s="35"/>
      <c r="E21" s="36"/>
      <c r="F21" s="35"/>
      <c r="G21" s="37"/>
      <c r="H21" s="36"/>
      <c r="I21" s="35"/>
      <c r="J21" s="55"/>
      <c r="K21" s="39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39"/>
      <c r="M21" s="40"/>
      <c r="N21" s="39"/>
      <c r="O21" s="39"/>
      <c r="P21" s="40"/>
      <c r="Q21" s="39"/>
      <c r="R21" s="55"/>
      <c r="S21" s="26"/>
      <c r="T21" s="26"/>
      <c r="U21" s="27"/>
      <c r="V21" s="26"/>
      <c r="W21" s="26"/>
      <c r="X21" s="27"/>
      <c r="Y21" s="59"/>
      <c r="Z21" s="173">
        <v>27</v>
      </c>
      <c r="AA21" s="43" t="s">
        <v>33</v>
      </c>
      <c r="AB21" s="43"/>
      <c r="AC21" s="44" t="str">
        <f>IF(VLOOKUP(Z21,NP,32,FALSE)="","",IF(VLOOKUP(Z21,NP,32,FALSE)=0,"",VLOOKUP(Z21,NP,32,FALSE)))</f>
        <v/>
      </c>
      <c r="AD21" s="45" t="str">
        <f>IF(VLOOKUP(Z21,NP,33,FALSE)="","",IF(VLOOKUP(Z21,NP,34,FALSE)=2,"",VLOOKUP(Z21,NP,34,FALSE)))</f>
        <v/>
      </c>
      <c r="AE21" s="45"/>
      <c r="AF21" s="310" t="str">
        <f>IF(VLOOKUP(Z21,NP,33,FALSE)="","",IF(VLOOKUP(Z21,NP,33,FALSE)=0,"",VLOOKUP(Z21,NP,33,FALSE)))</f>
        <v xml:space="preserve"> </v>
      </c>
      <c r="AG21" s="321"/>
      <c r="AH21" s="49">
        <f>IF(VLOOKUP(AH33,NP,4,FALSE)=0,"",VLOOKUP(AH33,NP,4,FALSE))</f>
        <v>205</v>
      </c>
      <c r="AI21" s="35" t="str">
        <f>IF(AH21="","",CONCATENATE(VLOOKUP(AH33,NP,5,FALSE),"  ",VLOOKUP(AH33,NP,6,FALSE)))</f>
        <v>PORET  Thibault</v>
      </c>
      <c r="AJ21" s="35"/>
      <c r="AK21" s="36"/>
      <c r="AL21" s="35"/>
      <c r="AM21" s="35"/>
      <c r="AN21" s="36"/>
      <c r="AO21" s="35"/>
      <c r="AP21" s="25"/>
      <c r="AX21" s="25"/>
    </row>
    <row r="22" spans="1:50" s="29" customFormat="1" ht="12" customHeight="1" thickBot="1" x14ac:dyDescent="0.25">
      <c r="A22" s="57"/>
      <c r="B22" s="128"/>
      <c r="C22" s="307" t="str">
        <f>IF(B21="","",CONCATENATE(VLOOKUP(B19,NP,18,FALSE)," pts - ",VLOOKUP(B19,NP,21,FALSE)))</f>
        <v>1928 pts - STE MARIE AUX C</v>
      </c>
      <c r="D22" s="39"/>
      <c r="E22" s="40"/>
      <c r="F22" s="39"/>
      <c r="G22" s="41"/>
      <c r="H22" s="40"/>
      <c r="I22" s="39"/>
      <c r="J22" s="173">
        <v>22</v>
      </c>
      <c r="K22" s="43" t="s">
        <v>33</v>
      </c>
      <c r="L22" s="43"/>
      <c r="M22" s="44" t="str">
        <f>IF(VLOOKUP(J22,NP,32,FALSE)="","",IF(VLOOKUP(J22,NP,32,FALSE)=0,"",VLOOKUP(J22,NP,32,FALSE)))</f>
        <v/>
      </c>
      <c r="N22" s="45" t="str">
        <f>IF(VLOOKUP(J22,NP,33,FALSE)="","",IF(VLOOKUP(J22,NP,34,FALSE)=2,"",VLOOKUP(J22,NP,34,FALSE)))</f>
        <v/>
      </c>
      <c r="O22" s="45"/>
      <c r="P22" s="47" t="str">
        <f>IF(VLOOKUP(J22,NP,33,FALSE)="","",IF(VLOOKUP(J22,NP,33,FALSE)=0,"",VLOOKUP(J22,NP,33,FALSE)))</f>
        <v xml:space="preserve"> </v>
      </c>
      <c r="Q22" s="48"/>
      <c r="R22" s="49">
        <f>IF(VLOOKUP(R16,NP,14,FALSE)=0,"",VLOOKUP(R16,NP,14,FALSE))</f>
        <v>208</v>
      </c>
      <c r="S22" s="35" t="str">
        <f>IF(R22="","",CONCATENATE(VLOOKUP(R16,NP,15,FALSE),"  ",VLOOKUP(R16,NP,16,FALSE)))</f>
        <v>LEFEVRE  Paul</v>
      </c>
      <c r="T22" s="35"/>
      <c r="U22" s="36"/>
      <c r="V22" s="35"/>
      <c r="W22" s="35"/>
      <c r="X22" s="36"/>
      <c r="Y22" s="58"/>
      <c r="Z22" s="25"/>
      <c r="AC22" s="32"/>
      <c r="AF22" s="32"/>
      <c r="AG22" s="59"/>
      <c r="AH22" s="51"/>
      <c r="AI22" s="306" t="str">
        <f>IF(AH21="","",CONCATENATE(VLOOKUP(AH33,NP,8,FALSE)," pts - ",VLOOKUP(AH33,NP,11,FALSE)))</f>
        <v>2161 pts - ENT ST PIERRE</v>
      </c>
      <c r="AJ22" s="52"/>
      <c r="AK22" s="53"/>
      <c r="AL22" s="52"/>
      <c r="AM22" s="52"/>
      <c r="AN22" s="53"/>
      <c r="AO22" s="54"/>
      <c r="AP22" s="25"/>
      <c r="AX22" s="25"/>
    </row>
    <row r="23" spans="1:50" s="29" customFormat="1" ht="12" customHeight="1" x14ac:dyDescent="0.25">
      <c r="A23"/>
      <c r="B23" s="98"/>
      <c r="C23"/>
      <c r="D23"/>
      <c r="E23"/>
      <c r="F23"/>
      <c r="G23"/>
      <c r="H23"/>
      <c r="I23"/>
      <c r="J23" s="25"/>
      <c r="M23" s="32"/>
      <c r="P23" s="32"/>
      <c r="R23" s="42">
        <v>13</v>
      </c>
      <c r="S23" s="306" t="str">
        <f>IF(R22="","",CONCATENATE(VLOOKUP(R16,NP,18,FALSE)," pts - ",VLOOKUP(R16,NP,21,FALSE)))</f>
        <v>2086 pts - CAEN TTC</v>
      </c>
      <c r="T23" s="52"/>
      <c r="U23" s="53"/>
      <c r="V23" s="52"/>
      <c r="W23" s="52"/>
      <c r="X23" s="53"/>
      <c r="Y23" s="52"/>
      <c r="Z23" s="25"/>
      <c r="AC23" s="32"/>
      <c r="AF23" s="32"/>
      <c r="AG23" s="59"/>
      <c r="AH23" s="55"/>
      <c r="AI23" s="39" t="str">
        <f>IF(AH21="","",CONCATENATE(IF(VLOOKUP(Z21,NP,23,FALSE)="","",IF(VLOOKUP(Z21,NP,12,FALSE)=1,VLOOKUP(Z21,NP,23,FALSE),-VLOOKUP(Z21,NP,23,FALSE))),IF(VLOOKUP(Z21,NP,24,FALSE)="","",CONCATENATE(" / ",IF(VLOOKUP(Z21,NP,12,FALSE)=1,VLOOKUP(Z21,NP,24,FALSE),-VLOOKUP(Z21,NP,24,FALSE)))),IF(VLOOKUP(Z21,NP,25,FALSE)="","",CONCATENATE(" / ",IF(VLOOKUP(Z21,NP,12,FALSE)=1,VLOOKUP(Z21,NP,25,FALSE),-VLOOKUP(Z21,NP,25,FALSE)))),IF(VLOOKUP(Z21,NP,26,FALSE)="","",CONCATENATE(" / ",IF(VLOOKUP(Z21,NP,12,FALSE)=1,VLOOKUP(Z21,NP,26,FALSE),-VLOOKUP(Z21,NP,26,FALSE)))),IF(VLOOKUP(Z21,NP,27,FALSE)="","",CONCATENATE(" / ",IF(VLOOKUP(Z21,NP,12,FALSE)=1,VLOOKUP(Z21,NP,27,FALSE),-VLOOKUP(Z21,NP,27,FALSE)))),IF(VLOOKUP(Z21,NP,28)="","",CONCATENATE(" / ",IF(VLOOKUP(Z21,NP,12)=1,VLOOKUP(Z21,NP,28),-VLOOKUP(Z21,NP,28)))),IF(VLOOKUP(Z21,NP,29)="","",CONCATENATE(" / ",IF(VLOOKUP(Z21,NP,12)=1,VLOOKUP(Z21,NP,29),-VLOOKUP(Z21,NP,29))))))</f>
        <v/>
      </c>
      <c r="AJ23" s="39"/>
      <c r="AK23" s="40"/>
      <c r="AL23" s="39"/>
      <c r="AM23" s="39"/>
      <c r="AN23" s="40"/>
      <c r="AO23" s="59"/>
      <c r="AP23" s="51"/>
      <c r="AX23" s="25"/>
    </row>
    <row r="24" spans="1:50" s="29" customFormat="1" ht="12" customHeight="1" x14ac:dyDescent="0.25">
      <c r="A24"/>
      <c r="B24" s="98"/>
      <c r="C24"/>
      <c r="D24"/>
      <c r="E24"/>
      <c r="F24"/>
      <c r="G24"/>
      <c r="H24"/>
      <c r="I24"/>
      <c r="J24" s="25"/>
      <c r="M24" s="32"/>
      <c r="P24" s="32"/>
      <c r="R24" s="55"/>
      <c r="S24" s="39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39"/>
      <c r="U24" s="40"/>
      <c r="V24" s="39"/>
      <c r="W24" s="39"/>
      <c r="X24" s="40"/>
      <c r="Y24" s="39"/>
      <c r="Z24" s="39"/>
      <c r="AA24" s="39"/>
      <c r="AB24" s="39"/>
      <c r="AC24" s="39"/>
      <c r="AD24" s="39"/>
      <c r="AE24" s="39"/>
      <c r="AF24" s="39"/>
      <c r="AG24" s="59"/>
      <c r="AH24" s="25"/>
      <c r="AJ24" s="32"/>
      <c r="AM24" s="32"/>
      <c r="AP24" s="51"/>
      <c r="AX24" s="25"/>
    </row>
    <row r="25" spans="1:50" s="29" customFormat="1" ht="12" customHeight="1" thickBot="1" x14ac:dyDescent="0.3">
      <c r="A25"/>
      <c r="B25" s="98"/>
      <c r="C25"/>
      <c r="D25"/>
      <c r="E25"/>
      <c r="F25"/>
      <c r="G25" s="91" t="s">
        <v>55</v>
      </c>
      <c r="H25" s="92" t="s">
        <v>51</v>
      </c>
      <c r="I25"/>
      <c r="J25" s="82">
        <f>IF(VLOOKUP(J22,NP,14,FALSE)=0,"",VLOOKUP(J22,NP,14,FALSE))</f>
        <v>208</v>
      </c>
      <c r="K25" s="35" t="str">
        <f>IF(J25="","",CONCATENATE(VLOOKUP(J22,NP,15,FALSE),"  ",VLOOKUP(J22,NP,16,FALSE)))</f>
        <v>LEFEVRE  Paul</v>
      </c>
      <c r="L25" s="35"/>
      <c r="M25" s="36"/>
      <c r="N25" s="35"/>
      <c r="O25" s="35"/>
      <c r="P25" s="36"/>
      <c r="Q25" s="58"/>
      <c r="R25" s="55"/>
      <c r="U25" s="32"/>
      <c r="W25" s="91" t="s">
        <v>55</v>
      </c>
      <c r="X25" s="92" t="s">
        <v>52</v>
      </c>
      <c r="Z25" s="82">
        <f>IF(VLOOKUP(Z21,NP,14,FALSE)=0,"",VLOOKUP(Z21,NP,14,FALSE))</f>
        <v>204</v>
      </c>
      <c r="AA25" s="35" t="str">
        <f>IF(Z25="","",CONCATENATE(VLOOKUP(Z21,NP,15,FALSE),"  ",VLOOKUP(Z21,NP,16,FALSE)))</f>
        <v>FARDEL  Kylian</v>
      </c>
      <c r="AB25" s="35"/>
      <c r="AC25" s="36"/>
      <c r="AD25" s="35"/>
      <c r="AE25" s="35"/>
      <c r="AF25" s="36"/>
      <c r="AG25" s="58"/>
      <c r="AH25" s="25"/>
      <c r="AJ25" s="32"/>
      <c r="AM25" s="32"/>
      <c r="AP25" s="51"/>
      <c r="AX25" s="25"/>
    </row>
    <row r="26" spans="1:50" s="29" customFormat="1" ht="12" customHeight="1" x14ac:dyDescent="0.25">
      <c r="A26"/>
      <c r="B26" s="98"/>
      <c r="C26"/>
      <c r="D26"/>
      <c r="E26"/>
      <c r="F26"/>
      <c r="G26"/>
      <c r="H26"/>
      <c r="I26"/>
      <c r="J26" s="30">
        <v>13</v>
      </c>
      <c r="K26" s="306" t="str">
        <f>IF(J25="","",CONCATENATE(VLOOKUP(J22,NP,18,FALSE)," pts - ",VLOOKUP(J22,NP,21,FALSE)))</f>
        <v>2086 pts - CAEN TTC</v>
      </c>
      <c r="L26" s="52"/>
      <c r="M26" s="53"/>
      <c r="N26" s="52"/>
      <c r="O26" s="52"/>
      <c r="P26" s="53"/>
      <c r="Q26" s="52"/>
      <c r="R26" s="25"/>
      <c r="U26" s="32"/>
      <c r="X26" s="32"/>
      <c r="Z26" s="30">
        <v>8</v>
      </c>
      <c r="AA26" s="306" t="str">
        <f>IF(Z25="","",CONCATENATE(VLOOKUP(Z21,NP,18,FALSE)," pts - ",VLOOKUP(Z21,NP,21,FALSE)))</f>
        <v>2167 pts - BRETEUIL WG TT</v>
      </c>
      <c r="AB26" s="52"/>
      <c r="AC26" s="53"/>
      <c r="AD26" s="52"/>
      <c r="AE26" s="52"/>
      <c r="AF26" s="53"/>
      <c r="AG26" s="52"/>
      <c r="AH26" s="25"/>
      <c r="AJ26" s="32"/>
      <c r="AM26" s="32"/>
      <c r="AP26" s="51"/>
      <c r="AX26" s="25"/>
    </row>
    <row r="27" spans="1:50" s="29" customFormat="1" ht="12" customHeight="1" x14ac:dyDescent="0.25">
      <c r="A27"/>
      <c r="B27" s="98"/>
      <c r="C27"/>
      <c r="D27"/>
      <c r="E27"/>
      <c r="F27"/>
      <c r="G27"/>
      <c r="H27"/>
      <c r="I27"/>
      <c r="J27" s="25"/>
      <c r="K27" s="39"/>
      <c r="L27" s="39"/>
      <c r="M27" s="40"/>
      <c r="N27" s="39"/>
      <c r="O27" s="39"/>
      <c r="P27" s="40"/>
      <c r="Q27" s="39"/>
      <c r="R27" s="25"/>
      <c r="U27" s="32"/>
      <c r="X27" s="32"/>
      <c r="AA27" s="39"/>
      <c r="AB27" s="39"/>
      <c r="AC27" s="40"/>
      <c r="AD27" s="39"/>
      <c r="AE27" s="39"/>
      <c r="AF27" s="40"/>
      <c r="AG27" s="39"/>
      <c r="AH27" s="25"/>
      <c r="AJ27" s="32"/>
      <c r="AM27" s="32"/>
      <c r="AP27" s="51"/>
      <c r="AX27" s="25"/>
    </row>
    <row r="28" spans="1:50" s="29" customFormat="1" ht="12" customHeight="1" x14ac:dyDescent="0.25">
      <c r="A28"/>
      <c r="B28" s="98"/>
      <c r="C28"/>
      <c r="D28"/>
      <c r="E28"/>
      <c r="F28"/>
      <c r="G28"/>
      <c r="H28"/>
      <c r="I28"/>
      <c r="J28" s="25"/>
      <c r="M28" s="32"/>
      <c r="P28" s="32"/>
      <c r="R28" s="25"/>
      <c r="S28" s="30"/>
      <c r="T28" s="30"/>
      <c r="U28" s="30"/>
      <c r="V28" s="30"/>
      <c r="W28" s="30"/>
      <c r="X28" s="30"/>
      <c r="AP28" s="51"/>
      <c r="AX28" s="60"/>
    </row>
    <row r="29" spans="1:50" s="29" customFormat="1" ht="12" customHeight="1" x14ac:dyDescent="0.2">
      <c r="A29" s="33">
        <v>10</v>
      </c>
      <c r="B29" s="34">
        <f>IF(VLOOKUP(B31,NP,4,FALSE)=0,"",VLOOKUP(B31,NP,4,FALSE))</f>
        <v>215</v>
      </c>
      <c r="C29" s="35" t="str">
        <f>IF(B29="","",CONCATENATE(VLOOKUP(B31,NP,5,FALSE),"  ",VLOOKUP(B31,NP,6,FALSE)))</f>
        <v>COTON  Adrien</v>
      </c>
      <c r="D29" s="35"/>
      <c r="E29" s="36"/>
      <c r="F29" s="35"/>
      <c r="G29" s="37"/>
      <c r="H29" s="36"/>
      <c r="I29" s="35"/>
      <c r="J29" s="25"/>
      <c r="M29" s="32"/>
      <c r="P29" s="32"/>
      <c r="R29" s="25"/>
      <c r="U29" s="32"/>
      <c r="X29" s="32"/>
      <c r="AP29" s="51"/>
      <c r="AQ29" s="39"/>
      <c r="AR29" s="39"/>
      <c r="AS29" s="39"/>
      <c r="AT29" s="39"/>
      <c r="AU29" s="39"/>
      <c r="AV29" s="39"/>
      <c r="AW29" s="39"/>
      <c r="AX29" s="25"/>
    </row>
    <row r="30" spans="1:50" s="29" customFormat="1" ht="12" customHeight="1" x14ac:dyDescent="0.2">
      <c r="A30" s="38"/>
      <c r="B30" s="128"/>
      <c r="C30" s="307" t="str">
        <f>IF(B29="","",CONCATENATE(VLOOKUP(B31,NP,8,FALSE)," pts - ",VLOOKUP(B31,NP,11,FALSE)))</f>
        <v>1936 pts - BRUILLE CTT</v>
      </c>
      <c r="D30" s="39"/>
      <c r="E30" s="40"/>
      <c r="F30" s="39"/>
      <c r="G30" s="41"/>
      <c r="H30" s="40"/>
      <c r="I30" s="54"/>
      <c r="J30" s="30">
        <v>11</v>
      </c>
      <c r="M30" s="32"/>
      <c r="P30" s="32"/>
      <c r="R30" s="25"/>
      <c r="U30" s="32"/>
      <c r="X30" s="32"/>
      <c r="AP30" s="55"/>
      <c r="AQ30" s="39"/>
      <c r="AR30" s="39"/>
      <c r="AS30" s="39"/>
      <c r="AT30" s="39"/>
      <c r="AU30" s="39"/>
      <c r="AV30" s="39"/>
      <c r="AW30" s="39"/>
      <c r="AX30" s="25"/>
    </row>
    <row r="31" spans="1:50" s="29" customFormat="1" ht="12" customHeight="1" thickBot="1" x14ac:dyDescent="0.25">
      <c r="A31" s="38"/>
      <c r="B31" s="172">
        <v>19</v>
      </c>
      <c r="C31" s="43" t="s">
        <v>33</v>
      </c>
      <c r="D31" s="43"/>
      <c r="E31" s="44" t="str">
        <f>IF(VLOOKUP(B31,NP,32,FALSE)="","",IF(VLOOKUP(B31,NP,32,FALSE)=0,"",VLOOKUP(B31,NP,32,FALSE)))</f>
        <v/>
      </c>
      <c r="F31" s="45" t="str">
        <f>IF(VLOOKUP(B31,NP,33,FALSE)="","",IF(VLOOKUP(B31,NP,34,FALSE)=2,"",VLOOKUP(B31,NP,34,FALSE)))</f>
        <v/>
      </c>
      <c r="G31" s="46"/>
      <c r="H31" s="47" t="str">
        <f>IF(VLOOKUP(B31,NP,33,FALSE)="","",IF(VLOOKUP(B31,NP,33,FALSE)=0,"",VLOOKUP(B31,NP,33,FALSE)))</f>
        <v xml:space="preserve"> </v>
      </c>
      <c r="I31" s="83"/>
      <c r="J31" s="82">
        <f>IF(VLOOKUP(J34,NP,4,FALSE)=0,"",VLOOKUP(J34,NP,4,FALSE))</f>
        <v>209</v>
      </c>
      <c r="K31" s="35" t="str">
        <f>IF(J31="","",CONCATENATE(VLOOKUP(J34,NP,5,FALSE),"  ",VLOOKUP(J34,NP,6,FALSE)))</f>
        <v>JELLOULI  Milhane</v>
      </c>
      <c r="L31" s="35"/>
      <c r="M31" s="36"/>
      <c r="N31" s="35"/>
      <c r="O31" s="35"/>
      <c r="P31" s="36"/>
      <c r="Q31" s="35"/>
      <c r="R31" s="25"/>
      <c r="U31" s="32"/>
      <c r="X31" s="32"/>
      <c r="AH31" s="25"/>
      <c r="AK31" s="32"/>
      <c r="AN31" s="32"/>
      <c r="AO31" s="59"/>
      <c r="AP31" s="25"/>
      <c r="AX31" s="25"/>
    </row>
    <row r="32" spans="1:50" s="29" customFormat="1" ht="12" customHeight="1" x14ac:dyDescent="0.2">
      <c r="A32" s="38"/>
      <c r="B32" s="97"/>
      <c r="E32" s="32"/>
      <c r="G32" s="50"/>
      <c r="H32" s="32"/>
      <c r="I32" s="59"/>
      <c r="K32" s="306" t="str">
        <f>IF(J31="","",CONCATENATE(VLOOKUP(J34,NP,8,FALSE)," pts - ",VLOOKUP(J34,NP,11,FALSE)))</f>
        <v>2083 pts - CLAMART CSM</v>
      </c>
      <c r="L32" s="52"/>
      <c r="M32" s="53"/>
      <c r="N32" s="52"/>
      <c r="O32" s="52"/>
      <c r="P32" s="53"/>
      <c r="Q32" s="54"/>
      <c r="R32" s="55"/>
      <c r="U32" s="32"/>
      <c r="X32" s="32"/>
      <c r="AH32" s="25"/>
      <c r="AK32" s="32"/>
      <c r="AN32" s="32"/>
      <c r="AO32" s="59"/>
      <c r="AP32" s="42"/>
      <c r="AX32" s="25"/>
    </row>
    <row r="33" spans="1:57" s="29" customFormat="1" ht="12" customHeight="1" thickBot="1" x14ac:dyDescent="0.25">
      <c r="A33" s="33">
        <v>11</v>
      </c>
      <c r="B33" s="34">
        <f>IF(VLOOKUP(B31,NP,14,FALSE)=0,"",VLOOKUP(B31,NP,14,FALSE))</f>
        <v>209</v>
      </c>
      <c r="C33" s="35" t="str">
        <f>IF(B33="","",CONCATENATE(VLOOKUP(B31,NP,15,FALSE),"  ",VLOOKUP(B31,NP,16,FALSE)))</f>
        <v>JELLOULI  Milhane</v>
      </c>
      <c r="D33" s="35"/>
      <c r="E33" s="36"/>
      <c r="F33" s="35"/>
      <c r="G33" s="37"/>
      <c r="H33" s="36"/>
      <c r="I33" s="58"/>
      <c r="J33" s="25"/>
      <c r="K33" s="39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39"/>
      <c r="M33" s="40"/>
      <c r="N33" s="39"/>
      <c r="O33" s="39"/>
      <c r="P33" s="40"/>
      <c r="Q33" s="39"/>
      <c r="R33" s="42">
        <v>4</v>
      </c>
      <c r="S33" s="26"/>
      <c r="T33" s="26"/>
      <c r="U33" s="27"/>
      <c r="V33" s="26"/>
      <c r="W33" s="26"/>
      <c r="X33" s="27"/>
      <c r="AH33" s="173">
        <v>29</v>
      </c>
      <c r="AI33" s="43" t="s">
        <v>33</v>
      </c>
      <c r="AJ33" s="43"/>
      <c r="AK33" s="44" t="str">
        <f>IF(VLOOKUP(AH33,NP,32,FALSE)="","",IF(VLOOKUP(AH33,NP,32,FALSE)=0,"",VLOOKUP(AH33,NP,32,FALSE)))</f>
        <v/>
      </c>
      <c r="AL33" s="45" t="str">
        <f>IF(VLOOKUP(AH33,NP,33,FALSE)="","",IF(VLOOKUP(AH33,NP,34,FALSE)=2,"",VLOOKUP(AH33,NP,34,FALSE)))</f>
        <v/>
      </c>
      <c r="AM33" s="45"/>
      <c r="AN33" s="310" t="str">
        <f>IF(VLOOKUP(AH33,NP,33,FALSE)="","",IF(VLOOKUP(AH33,NP,33,FALSE)=0,"",VLOOKUP(AH33,NP,33,FALSE)))</f>
        <v xml:space="preserve"> </v>
      </c>
      <c r="AO33" s="321"/>
      <c r="AP33" s="49">
        <f>IF(VLOOKUP(AH33,NP,12,FALSE)=1,VLOOKUP(AH33,NP,4,FALSE),IF(VLOOKUP(AH33,NP,22,FALSE)=1,VLOOKUP(AH33,NP,14,FALSE),""))</f>
        <v>205</v>
      </c>
      <c r="AQ33" s="125" t="str">
        <f>IF(AP33="","",IF(VLOOKUP(AH33,NP,12,FALSE)=1,CONCATENATE(VLOOKUP(AH33,NP,5,FALSE),"  ",VLOOKUP(AH33,NP,6,FALSE)),IF(VLOOKUP(AH33,NP,22,FALSE)=1,CONCATENATE(VLOOKUP(AH33,NP,15,FALSE),"  ",VLOOKUP(AH33,NP,16,FALSE)),"")))</f>
        <v>PORET  Thibault</v>
      </c>
      <c r="AR33" s="35"/>
      <c r="AS33" s="36"/>
      <c r="AT33" s="35"/>
      <c r="AU33" s="35"/>
      <c r="AV33" s="36"/>
      <c r="AW33" s="35"/>
      <c r="AX33" s="186" t="s">
        <v>127</v>
      </c>
    </row>
    <row r="34" spans="1:57" s="29" customFormat="1" ht="12" customHeight="1" thickBot="1" x14ac:dyDescent="0.25">
      <c r="A34" s="57"/>
      <c r="B34" s="128"/>
      <c r="C34" s="307" t="str">
        <f>IF(B33="","",CONCATENATE(VLOOKUP(B31,NP,18,FALSE)," pts - ",VLOOKUP(B31,NP,21,FALSE)))</f>
        <v>2083 pts - CLAMART CSM</v>
      </c>
      <c r="D34" s="39"/>
      <c r="E34" s="40"/>
      <c r="F34" s="39"/>
      <c r="G34" s="41"/>
      <c r="H34" s="40"/>
      <c r="I34" s="39"/>
      <c r="J34" s="173">
        <v>23</v>
      </c>
      <c r="K34" s="43" t="s">
        <v>33</v>
      </c>
      <c r="L34" s="43"/>
      <c r="M34" s="44" t="str">
        <f>IF(VLOOKUP(J34,NP,32,FALSE)="","",IF(VLOOKUP(J34,NP,32,FALSE)=0,"",VLOOKUP(J34,NP,32,FALSE)))</f>
        <v/>
      </c>
      <c r="N34" s="45" t="str">
        <f>IF(VLOOKUP(J34,NP,33,FALSE)="","",IF(VLOOKUP(J34,NP,34,FALSE)=2,"",VLOOKUP(J34,NP,34,FALSE)))</f>
        <v/>
      </c>
      <c r="O34" s="45"/>
      <c r="P34" s="47" t="str">
        <f>IF(VLOOKUP(J34,NP,33,FALSE)="","",IF(VLOOKUP(J34,NP,33,FALSE)=0,"",VLOOKUP(J34,NP,33,FALSE)))</f>
        <v xml:space="preserve"> </v>
      </c>
      <c r="Q34" s="48"/>
      <c r="R34" s="49">
        <f>IF(VLOOKUP(R40,NP,4,FALSE)=0,"",VLOOKUP(R40,NP,4,FALSE))</f>
        <v>207</v>
      </c>
      <c r="S34" s="35" t="str">
        <f>IF(R34="","",CONCATENATE(VLOOKUP(R40,NP,5,FALSE),"  ",VLOOKUP(R40,NP,6,FALSE)))</f>
        <v>ZEMMAL  Elian</v>
      </c>
      <c r="T34" s="35"/>
      <c r="U34" s="36"/>
      <c r="V34" s="35"/>
      <c r="W34" s="35"/>
      <c r="X34" s="36"/>
      <c r="Y34" s="35"/>
      <c r="Z34" s="61"/>
      <c r="AA34" s="61"/>
      <c r="AB34" s="61"/>
      <c r="AC34" s="61"/>
      <c r="AD34" s="61"/>
      <c r="AE34" s="61"/>
      <c r="AF34" s="61"/>
      <c r="AH34" s="25"/>
      <c r="AK34" s="32"/>
      <c r="AN34" s="32"/>
      <c r="AO34" s="59"/>
      <c r="AP34" s="51"/>
      <c r="AQ34" s="308" t="str">
        <f>IF(AP33="","",IF(VLOOKUP(AH33,NP,12,FALSE)=1,CONCATENATE(VLOOKUP(AH33,NP,8,FALSE)," pts - ",VLOOKUP(AH33,NP,11,FALSE)),IF(VLOOKUP(AH33,NP,22,FALSE)=1,CONCATENATE(VLOOKUP(AH33,NP,18,FALSE)," pts - ",VLOOKUP(AH33,NP,21,FALSE)),"")))</f>
        <v>2161 pts - ENT ST PIERRE</v>
      </c>
      <c r="AR34" s="52"/>
      <c r="AS34" s="53"/>
      <c r="AT34" s="52"/>
      <c r="AU34" s="52"/>
      <c r="AV34" s="53"/>
      <c r="AW34" s="52"/>
    </row>
    <row r="35" spans="1:57" s="29" customFormat="1" ht="12" customHeight="1" x14ac:dyDescent="0.25">
      <c r="A35"/>
      <c r="B35" s="98"/>
      <c r="C35"/>
      <c r="D35"/>
      <c r="E35"/>
      <c r="F35"/>
      <c r="G35"/>
      <c r="H35"/>
      <c r="I35"/>
      <c r="J35" s="25"/>
      <c r="M35" s="32"/>
      <c r="P35" s="32"/>
      <c r="R35" s="51"/>
      <c r="S35" s="306" t="str">
        <f>IF(R34="","",CONCATENATE(VLOOKUP(R40,NP,8,FALSE)," pts - ",VLOOKUP(R40,NP,11,FALSE)))</f>
        <v>2088 pts - CHESNAY 78 AS</v>
      </c>
      <c r="T35" s="52"/>
      <c r="U35" s="53"/>
      <c r="V35" s="52"/>
      <c r="W35" s="52"/>
      <c r="X35" s="53"/>
      <c r="Y35" s="54"/>
      <c r="Z35" s="39" t="s">
        <v>126</v>
      </c>
      <c r="AA35" s="39"/>
      <c r="AB35" s="39"/>
      <c r="AC35" s="39"/>
      <c r="AD35" s="39"/>
      <c r="AE35" s="39"/>
      <c r="AF35" s="39"/>
      <c r="AH35" s="25"/>
      <c r="AK35" s="32"/>
      <c r="AN35" s="32"/>
      <c r="AO35" s="59"/>
      <c r="AP35" s="55"/>
      <c r="AQ35" s="39" t="str">
        <f>IF(AP33="","",CONCATENATE(IF(VLOOKUP(AH33,NP,23,FALSE)="","",IF(VLOOKUP(AH33,NP,12,FALSE)=1,VLOOKUP(AH33,NP,23,FALSE),-VLOOKUP(AH33,NP,23,FALSE))),IF(VLOOKUP(AH33,NP,24,FALSE)="","",CONCATENATE(" / ",IF(VLOOKUP(AH33,NP,12,FALSE)=1,VLOOKUP(AH33,NP,24,FALSE),-VLOOKUP(AH33,NP,24,FALSE)))),IF(VLOOKUP(AH33,NP,25,FALSE)="","",CONCATENATE(" / ",IF(VLOOKUP(AH33,NP,12,FALSE)=1,VLOOKUP(AH33,NP,25,FALSE),-VLOOKUP(AH33,NP,25,FALSE)))),IF(VLOOKUP(AH33,NP,26,FALSE)="","",CONCATENATE(" / ",IF(VLOOKUP(AH33,NP,12,FALSE)=1,VLOOKUP(AH33,NP,26,FALSE),-VLOOKUP(AH33,NP,26,FALSE)))),IF(VLOOKUP(AH33,NP,27,FALSE)="","",CONCATENATE(" / ",IF(VLOOKUP(AH33,NP,12,FALSE)=1,VLOOKUP(AH33,NP,27,FALSE),-VLOOKUP(AH33,NP,27,FALSE)))),IF(VLOOKUP(AH33,NP,28)="","",CONCATENATE(" / ",IF(VLOOKUP(AH33,NP,12)=1,VLOOKUP(AH33,NP,28),-VLOOKUP(AH33,NP,28)))),IF(VLOOKUP(AH33,NP,29)="","",CONCATENATE(" / ",IF(VLOOKUP(AH33,NP,12)=1,VLOOKUP(AH33,NP,29),-VLOOKUP(AH33,NP,29))))))</f>
        <v/>
      </c>
      <c r="AR35" s="39"/>
      <c r="AS35" s="40"/>
      <c r="AT35" s="39"/>
      <c r="AU35" s="39"/>
      <c r="AV35" s="40"/>
    </row>
    <row r="36" spans="1:57" s="29" customFormat="1" ht="12" customHeight="1" x14ac:dyDescent="0.25">
      <c r="A36"/>
      <c r="B36" s="98"/>
      <c r="C36"/>
      <c r="D36"/>
      <c r="E36"/>
      <c r="F36"/>
      <c r="G36"/>
      <c r="H36"/>
      <c r="I36"/>
      <c r="J36" s="25"/>
      <c r="M36" s="32"/>
      <c r="P36" s="32"/>
      <c r="R36" s="55"/>
      <c r="S36" s="39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39"/>
      <c r="U36" s="40"/>
      <c r="V36" s="39"/>
      <c r="W36" s="39"/>
      <c r="X36" s="40"/>
      <c r="Y36" s="59"/>
      <c r="AA36" s="39"/>
      <c r="AB36" s="39"/>
      <c r="AC36" s="39"/>
      <c r="AD36" s="39"/>
      <c r="AE36" s="39"/>
      <c r="AF36" s="39"/>
      <c r="AH36" s="25"/>
      <c r="AK36" s="32"/>
      <c r="AN36" s="32"/>
      <c r="AO36" s="59"/>
      <c r="AP36" s="25"/>
    </row>
    <row r="37" spans="1:57" s="29" customFormat="1" ht="12" customHeight="1" thickBot="1" x14ac:dyDescent="0.3">
      <c r="A37"/>
      <c r="B37" s="98"/>
      <c r="C37"/>
      <c r="D37"/>
      <c r="E37"/>
      <c r="F37"/>
      <c r="G37" s="91" t="s">
        <v>55</v>
      </c>
      <c r="H37" s="92" t="s">
        <v>48</v>
      </c>
      <c r="I37"/>
      <c r="J37" s="82">
        <f>IF(VLOOKUP(J34,NP,14,FALSE)=0,"",VLOOKUP(J34,NP,14,FALSE))</f>
        <v>207</v>
      </c>
      <c r="K37" s="35" t="str">
        <f>IF(J37="","",CONCATENATE(VLOOKUP(J34,NP,15,FALSE),"  ",VLOOKUP(J34,NP,16,FALSE)))</f>
        <v>ZEMMAL  Elian</v>
      </c>
      <c r="L37" s="35"/>
      <c r="M37" s="36"/>
      <c r="N37" s="35"/>
      <c r="O37" s="35"/>
      <c r="P37" s="36"/>
      <c r="Q37" s="58"/>
      <c r="R37" s="55"/>
      <c r="U37" s="32"/>
      <c r="X37" s="32"/>
      <c r="Y37" s="59"/>
      <c r="AH37" s="25"/>
      <c r="AK37" s="32"/>
      <c r="AN37" s="32"/>
      <c r="AO37" s="59"/>
      <c r="AP37" s="25"/>
    </row>
    <row r="38" spans="1:57" s="29" customFormat="1" ht="12" customHeight="1" x14ac:dyDescent="0.25">
      <c r="A38"/>
      <c r="B38" s="98"/>
      <c r="C38"/>
      <c r="D38"/>
      <c r="E38"/>
      <c r="F38"/>
      <c r="G38"/>
      <c r="H38"/>
      <c r="I38"/>
      <c r="J38" s="30">
        <v>4</v>
      </c>
      <c r="K38" s="306" t="str">
        <f>IF(J37="","",CONCATENATE(VLOOKUP(J34,NP,18,FALSE)," pts - ",VLOOKUP(J34,NP,21,FALSE)))</f>
        <v>2088 pts - CHESNAY 78 AS</v>
      </c>
      <c r="L38" s="52"/>
      <c r="M38" s="53"/>
      <c r="N38" s="52"/>
      <c r="O38" s="52"/>
      <c r="P38" s="53"/>
      <c r="Q38" s="52"/>
      <c r="R38" s="25"/>
      <c r="U38" s="32"/>
      <c r="X38" s="32"/>
      <c r="Y38" s="59"/>
      <c r="AH38" s="25"/>
      <c r="AK38" s="32"/>
      <c r="AN38" s="32"/>
      <c r="AO38" s="59"/>
      <c r="AP38" s="25"/>
    </row>
    <row r="39" spans="1:57" s="29" customFormat="1" ht="12" customHeight="1" x14ac:dyDescent="0.25">
      <c r="A39"/>
      <c r="B39" s="98"/>
      <c r="C39"/>
      <c r="D39"/>
      <c r="E39"/>
      <c r="F39"/>
      <c r="G39"/>
      <c r="H39"/>
      <c r="I39"/>
      <c r="J39" s="25"/>
      <c r="K39" s="39"/>
      <c r="L39" s="39"/>
      <c r="M39" s="40"/>
      <c r="N39" s="39"/>
      <c r="O39" s="39"/>
      <c r="P39" s="40"/>
      <c r="Q39" s="39"/>
      <c r="R39" s="25"/>
      <c r="U39" s="32"/>
      <c r="X39" s="32"/>
      <c r="Y39" s="59"/>
      <c r="Z39" s="30">
        <v>5</v>
      </c>
      <c r="AH39" s="25"/>
      <c r="AI39" s="26"/>
      <c r="AJ39" s="26"/>
      <c r="AK39" s="27"/>
      <c r="AL39" s="26"/>
      <c r="AM39" s="26"/>
      <c r="AN39" s="27"/>
      <c r="AO39" s="59"/>
      <c r="AP39" s="25"/>
    </row>
    <row r="40" spans="1:57" s="29" customFormat="1" ht="12" customHeight="1" thickBot="1" x14ac:dyDescent="0.3">
      <c r="A40"/>
      <c r="B40" s="98"/>
      <c r="C40"/>
      <c r="D40"/>
      <c r="E40"/>
      <c r="F40"/>
      <c r="G40"/>
      <c r="H40"/>
      <c r="I40"/>
      <c r="J40" s="25"/>
      <c r="M40" s="32"/>
      <c r="P40" s="32"/>
      <c r="R40" s="173">
        <v>26</v>
      </c>
      <c r="S40" s="43" t="s">
        <v>33</v>
      </c>
      <c r="T40" s="43"/>
      <c r="U40" s="44" t="str">
        <f>IF(VLOOKUP(R40,NP,32,FALSE)="","",IF(VLOOKUP(R40,NP,32,FALSE)=0,"",VLOOKUP(R40,NP,32,FALSE)))</f>
        <v/>
      </c>
      <c r="V40" s="45" t="str">
        <f>IF(VLOOKUP(R40,NP,33,FALSE)="","",IF(VLOOKUP(R40,NP,34,FALSE)=2,"",VLOOKUP(R40,NP,34,FALSE)))</f>
        <v/>
      </c>
      <c r="W40" s="45"/>
      <c r="X40" s="310" t="str">
        <f>IF(VLOOKUP(R40,NP,33,FALSE)="","",IF(VLOOKUP(R40,NP,33,FALSE)=0,"",VLOOKUP(R40,NP,33,FALSE)))</f>
        <v xml:space="preserve"> </v>
      </c>
      <c r="Y40" s="321"/>
      <c r="Z40" s="49">
        <f>IF(VLOOKUP(Z45,NP,4,FALSE)=0,"",VLOOKUP(Z45,NP,4,FALSE))</f>
        <v>207</v>
      </c>
      <c r="AA40" s="35" t="str">
        <f>IF(Z40="","",CONCATENATE(VLOOKUP(Z45,NP,5,FALSE),"  ",VLOOKUP(Z45,NP,6,FALSE)))</f>
        <v>ZEMMAL  Elian</v>
      </c>
      <c r="AB40" s="35"/>
      <c r="AC40" s="36"/>
      <c r="AD40" s="35"/>
      <c r="AE40" s="35"/>
      <c r="AF40" s="36"/>
      <c r="AG40" s="35"/>
      <c r="AH40" s="25"/>
      <c r="AI40" s="26"/>
      <c r="AJ40" s="26"/>
      <c r="AK40" s="27"/>
      <c r="AL40" s="26"/>
      <c r="AM40" s="26"/>
      <c r="AN40" s="27"/>
      <c r="AO40" s="59"/>
      <c r="AP40" s="25"/>
      <c r="AS40" s="32"/>
      <c r="AV40" s="32"/>
      <c r="AX40" s="30"/>
    </row>
    <row r="41" spans="1:57" s="29" customFormat="1" ht="12" customHeight="1" x14ac:dyDescent="0.2">
      <c r="A41" s="33">
        <v>14</v>
      </c>
      <c r="B41" s="34">
        <f>IF(VLOOKUP(B43,NP,4,FALSE)=0,"",VLOOKUP(B43,NP,4,FALSE))</f>
        <v>212</v>
      </c>
      <c r="C41" s="35" t="str">
        <f>IF(B41="","",CONCATENATE(VLOOKUP(B43,NP,5,FALSE),"  ",VLOOKUP(B43,NP,6,FALSE)))</f>
        <v>TELO  Evan</v>
      </c>
      <c r="D41" s="35"/>
      <c r="E41" s="36"/>
      <c r="F41" s="35"/>
      <c r="G41" s="37"/>
      <c r="H41" s="36"/>
      <c r="I41" s="35"/>
      <c r="J41" s="25"/>
      <c r="M41" s="32"/>
      <c r="P41" s="32"/>
      <c r="R41" s="25"/>
      <c r="U41" s="32"/>
      <c r="X41" s="32"/>
      <c r="Y41" s="59"/>
      <c r="Z41" s="51"/>
      <c r="AA41" s="306" t="str">
        <f>IF(Z40="","",CONCATENATE(VLOOKUP(Z45,NP,8,FALSE)," pts - ",VLOOKUP(Z45,NP,11,FALSE)))</f>
        <v>2088 pts - CHESNAY 78 AS</v>
      </c>
      <c r="AB41" s="52"/>
      <c r="AC41" s="53"/>
      <c r="AD41" s="52"/>
      <c r="AE41" s="52"/>
      <c r="AF41" s="53"/>
      <c r="AG41" s="54"/>
      <c r="AH41" s="25"/>
      <c r="AI41" s="26"/>
      <c r="AJ41" s="26"/>
      <c r="AK41" s="27"/>
      <c r="AL41" s="26"/>
      <c r="AM41" s="26"/>
      <c r="AN41" s="27"/>
      <c r="AO41" s="59"/>
      <c r="AP41" s="173"/>
      <c r="AQ41" s="43"/>
      <c r="AR41" s="43"/>
      <c r="AS41" s="44"/>
      <c r="AT41" s="45"/>
      <c r="AU41" s="45"/>
      <c r="AV41" s="310"/>
      <c r="AW41" s="310"/>
      <c r="AX41" s="179"/>
      <c r="AY41" s="148"/>
      <c r="AZ41" s="148"/>
      <c r="BA41" s="148"/>
      <c r="BB41" s="148"/>
      <c r="BC41" s="148"/>
      <c r="BD41" s="148"/>
      <c r="BE41" s="148"/>
    </row>
    <row r="42" spans="1:57" s="29" customFormat="1" ht="12" customHeight="1" x14ac:dyDescent="0.2">
      <c r="A42" s="38"/>
      <c r="B42" s="128"/>
      <c r="C42" s="307" t="str">
        <f>IF(B41="","",CONCATENATE(VLOOKUP(B43,NP,8,FALSE)," pts - ",VLOOKUP(B43,NP,11,FALSE)))</f>
        <v>1965 pts - A.S. MONACO</v>
      </c>
      <c r="D42" s="39"/>
      <c r="E42" s="40"/>
      <c r="F42" s="39"/>
      <c r="G42" s="41"/>
      <c r="H42" s="40"/>
      <c r="I42" s="39"/>
      <c r="J42" s="42">
        <v>14</v>
      </c>
      <c r="M42" s="32"/>
      <c r="P42" s="32"/>
      <c r="R42" s="25"/>
      <c r="U42" s="32"/>
      <c r="X42" s="32"/>
      <c r="Y42" s="59"/>
      <c r="Z42" s="55"/>
      <c r="AA42" s="39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39"/>
      <c r="AC42" s="40"/>
      <c r="AD42" s="39"/>
      <c r="AE42" s="39"/>
      <c r="AF42" s="40"/>
      <c r="AG42" s="59"/>
      <c r="AH42" s="55"/>
      <c r="AI42" s="39" t="str">
        <f>IF(AH40="","",CONCATENATE(IF(VLOOKUP(R40,NP,23,FALSE)="","",IF(VLOOKUP(R40,NP,12,FALSE)=1,VLOOKUP(R40,NP,23,FALSE),-VLOOKUP(R40,NP,23,FALSE))),IF(VLOOKUP(R40,NP,24,FALSE)="","",CONCATENATE("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J42" s="39"/>
      <c r="AK42" s="40"/>
      <c r="AL42" s="39"/>
      <c r="AM42" s="39"/>
      <c r="AN42" s="40"/>
      <c r="AO42" s="59"/>
      <c r="AP42" s="25"/>
      <c r="AS42" s="32"/>
      <c r="AV42" s="32"/>
      <c r="AX42" s="184"/>
      <c r="AY42" s="126"/>
      <c r="AZ42" s="126"/>
      <c r="BA42" s="126"/>
      <c r="BB42" s="126"/>
      <c r="BC42" s="126"/>
      <c r="BD42" s="126"/>
      <c r="BE42" s="126"/>
    </row>
    <row r="43" spans="1:57" s="29" customFormat="1" ht="12" customHeight="1" thickBot="1" x14ac:dyDescent="0.25">
      <c r="A43" s="38"/>
      <c r="B43" s="172">
        <v>20</v>
      </c>
      <c r="C43" s="43" t="s">
        <v>33</v>
      </c>
      <c r="D43" s="43"/>
      <c r="E43" s="44" t="str">
        <f>IF(VLOOKUP(B43,NP,32,FALSE)="","",IF(VLOOKUP(B43,NP,32,FALSE)=0,"",VLOOKUP(B43,NP,32,FALSE)))</f>
        <v/>
      </c>
      <c r="F43" s="45" t="str">
        <f>IF(VLOOKUP(B43,NP,33,FALSE)="","",IF(VLOOKUP(B43,NP,34,FALSE)=2,"",VLOOKUP(B43,NP,34,FALSE)))</f>
        <v/>
      </c>
      <c r="G43" s="46"/>
      <c r="H43" s="47" t="str">
        <f>IF(VLOOKUP(B43,NP,33,FALSE)="","",IF(VLOOKUP(B43,NP,33,FALSE)=0,"",VLOOKUP(B43,NP,33,FALSE)))</f>
        <v xml:space="preserve"> </v>
      </c>
      <c r="I43" s="48"/>
      <c r="J43" s="49">
        <f>IF(VLOOKUP(J46,NP,4,FALSE)=0,"",VLOOKUP(J46,NP,4,FALSE))</f>
        <v>212</v>
      </c>
      <c r="K43" s="35" t="str">
        <f>IF(J43="","",CONCATENATE(VLOOKUP(J46,NP,5,FALSE),"  ",VLOOKUP(J46,NP,6,FALSE)))</f>
        <v>TELO  Evan</v>
      </c>
      <c r="L43" s="35"/>
      <c r="M43" s="36"/>
      <c r="N43" s="35"/>
      <c r="O43" s="35"/>
      <c r="P43" s="36"/>
      <c r="Q43" s="35"/>
      <c r="R43" s="25"/>
      <c r="U43" s="32"/>
      <c r="X43" s="32"/>
      <c r="Y43" s="59"/>
      <c r="Z43" s="25"/>
      <c r="AC43" s="32"/>
      <c r="AF43" s="32"/>
      <c r="AG43" s="59"/>
      <c r="AH43" s="25"/>
      <c r="AK43" s="32"/>
      <c r="AN43" s="32"/>
      <c r="AO43" s="59"/>
      <c r="AP43" s="25"/>
      <c r="AX43" s="179"/>
      <c r="AY43" s="126" t="str">
        <f>IF(AX41="","",CONCATENATE(IF(VLOOKUP(AP41,NP,23,FALSE)="","",IF(VLOOKUP(AP41,NP,12,FALSE)=1,VLOOKUP(AP41,NP,23,FALSE),-VLOOKUP(AP41,NP,23,FALSE))),IF(VLOOKUP(AP41,NP,24,FALSE)="","",CONCATENATE(" / ",IF(VLOOKUP(AP41,NP,12,FALSE)=1,VLOOKUP(AP41,NP,24,FALSE),-VLOOKUP(AP41,NP,24,FALSE)))),IF(VLOOKUP(AP41,NP,25,FALSE)="","",CONCATENATE(" / ",IF(VLOOKUP(AP41,NP,12,FALSE)=1,VLOOKUP(AP41,NP,25,FALSE),-VLOOKUP(AP41,NP,25,FALSE)))),IF(VLOOKUP(AP41,NP,26,FALSE)="","",CONCATENATE(" / ",IF(VLOOKUP(AP41,NP,12,FALSE)=1,VLOOKUP(AP41,NP,26,FALSE),-VLOOKUP(AP41,NP,26,FALSE)))),IF(VLOOKUP(AP41,NP,27,FALSE)="","",CONCATENATE(" / ",IF(VLOOKUP(AP41,NP,12,FALSE)=1,VLOOKUP(AP41,NP,27,FALSE),-VLOOKUP(AP41,NP,27,FALSE)))),IF(VLOOKUP(AP41,NP,28)="","",CONCATENATE(" / ",IF(VLOOKUP(AP41,NP,12)=1,VLOOKUP(AP41,NP,28),-VLOOKUP(AP41,NP,28)))),IF(VLOOKUP(AP41,NP,29)="","",CONCATENATE(" / ",IF(VLOOKUP(AP41,NP,12)=1,VLOOKUP(AP41,NP,29),-VLOOKUP(AP41,NP,29))))))</f>
        <v/>
      </c>
      <c r="AZ43" s="126"/>
      <c r="BA43" s="126"/>
      <c r="BB43" s="126"/>
      <c r="BC43" s="126"/>
      <c r="BD43" s="126"/>
      <c r="BE43" s="126"/>
    </row>
    <row r="44" spans="1:57" s="29" customFormat="1" ht="12" customHeight="1" x14ac:dyDescent="0.2">
      <c r="A44" s="38"/>
      <c r="B44" s="97"/>
      <c r="E44" s="32"/>
      <c r="G44" s="50"/>
      <c r="H44" s="32"/>
      <c r="J44" s="51"/>
      <c r="K44" s="306" t="str">
        <f>IF(J43="","",CONCATENATE(VLOOKUP(J46,NP,8,FALSE)," pts - ",VLOOKUP(J46,NP,11,FALSE)))</f>
        <v>1965 pts - A.S. MONACO</v>
      </c>
      <c r="L44" s="52"/>
      <c r="M44" s="53"/>
      <c r="N44" s="52"/>
      <c r="O44" s="52"/>
      <c r="P44" s="53"/>
      <c r="Q44" s="54"/>
      <c r="R44" s="55"/>
      <c r="U44" s="32"/>
      <c r="X44" s="32"/>
      <c r="Y44" s="59"/>
      <c r="AG44" s="59"/>
      <c r="AH44" s="25"/>
      <c r="AK44" s="32"/>
      <c r="AN44" s="32"/>
      <c r="AO44" s="59"/>
      <c r="AP44" s="25"/>
      <c r="AX44" s="78"/>
      <c r="AY44" s="78"/>
      <c r="AZ44" s="78"/>
      <c r="BA44" s="78"/>
      <c r="BB44" s="78"/>
      <c r="BC44" s="78"/>
      <c r="BD44" s="78"/>
      <c r="BE44" s="78"/>
    </row>
    <row r="45" spans="1:57" s="29" customFormat="1" ht="12" customHeight="1" thickBot="1" x14ac:dyDescent="0.25">
      <c r="A45" s="33">
        <v>15</v>
      </c>
      <c r="B45" s="34">
        <f>IF(VLOOKUP(B43,NP,14,FALSE)=0,"",VLOOKUP(B43,NP,14,FALSE))</f>
        <v>214</v>
      </c>
      <c r="C45" s="35" t="str">
        <f>IF(B45="","",CONCATENATE(VLOOKUP(B43,NP,15,FALSE),"  ",VLOOKUP(B43,NP,16,FALSE)))</f>
        <v>DENECHERE  Nathan</v>
      </c>
      <c r="D45" s="35"/>
      <c r="E45" s="36"/>
      <c r="F45" s="35"/>
      <c r="G45" s="37"/>
      <c r="H45" s="36"/>
      <c r="I45" s="35"/>
      <c r="J45" s="55"/>
      <c r="K45" s="39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39"/>
      <c r="M45" s="40"/>
      <c r="N45" s="39"/>
      <c r="O45" s="39"/>
      <c r="P45" s="40"/>
      <c r="Q45" s="39"/>
      <c r="R45" s="55"/>
      <c r="S45" s="26"/>
      <c r="T45" s="26"/>
      <c r="U45" s="27"/>
      <c r="V45" s="26"/>
      <c r="W45" s="26"/>
      <c r="X45" s="27"/>
      <c r="Y45" s="59"/>
      <c r="Z45" s="173">
        <v>28</v>
      </c>
      <c r="AA45" s="43" t="s">
        <v>33</v>
      </c>
      <c r="AB45" s="43"/>
      <c r="AC45" s="44" t="str">
        <f>IF(VLOOKUP(Z45,NP,32,FALSE)="","",IF(VLOOKUP(Z45,NP,32,FALSE)=0,"",VLOOKUP(Z45,NP,32,FALSE)))</f>
        <v/>
      </c>
      <c r="AD45" s="45" t="str">
        <f>IF(VLOOKUP(Z45,NP,33,FALSE)="","",IF(VLOOKUP(Z45,NP,34,FALSE)=2,"",VLOOKUP(Z45,NP,34,FALSE)))</f>
        <v/>
      </c>
      <c r="AE45" s="45"/>
      <c r="AF45" s="310" t="str">
        <f>IF(VLOOKUP(Z45,NP,33,FALSE)="","",IF(VLOOKUP(Z45,NP,33,FALSE)=0,"",VLOOKUP(Z45,NP,33,FALSE)))</f>
        <v xml:space="preserve"> </v>
      </c>
      <c r="AG45" s="321"/>
      <c r="AH45" s="49">
        <f>IF(VLOOKUP(AH33,NP,14,FALSE)=0,"",VLOOKUP(AH33,NP,14,FALSE))</f>
        <v>207</v>
      </c>
      <c r="AI45" s="35" t="str">
        <f>IF(AH45="","",CONCATENATE(VLOOKUP(AH33,NP,15,FALSE),"  ",VLOOKUP(AH33,NP,16,FALSE)))</f>
        <v>ZEMMAL  Elian</v>
      </c>
      <c r="AJ45" s="35"/>
      <c r="AK45" s="36"/>
      <c r="AL45" s="35"/>
      <c r="AM45" s="35"/>
      <c r="AN45" s="36"/>
      <c r="AO45" s="58"/>
      <c r="AP45" s="25"/>
      <c r="AY45" s="65"/>
    </row>
    <row r="46" spans="1:57" s="29" customFormat="1" ht="12" customHeight="1" thickBot="1" x14ac:dyDescent="0.25">
      <c r="A46" s="57"/>
      <c r="B46" s="128"/>
      <c r="C46" s="307" t="str">
        <f>IF(B45="","",CONCATENATE(VLOOKUP(B43,NP,18,FALSE)," pts - ",VLOOKUP(B43,NP,21,FALSE)))</f>
        <v>1952 pts - ANG VAILLANTE</v>
      </c>
      <c r="D46" s="39"/>
      <c r="E46" s="40"/>
      <c r="F46" s="39"/>
      <c r="G46" s="41"/>
      <c r="H46" s="39"/>
      <c r="I46" s="39"/>
      <c r="J46" s="173">
        <v>24</v>
      </c>
      <c r="K46" s="43" t="s">
        <v>33</v>
      </c>
      <c r="L46" s="43"/>
      <c r="M46" s="44" t="str">
        <f>IF(VLOOKUP(J46,NP,32,FALSE)="","",IF(VLOOKUP(J46,NP,32,FALSE)=0,"",VLOOKUP(J46,NP,32,FALSE)))</f>
        <v/>
      </c>
      <c r="N46" s="45" t="str">
        <f>IF(VLOOKUP(J46,NP,33,FALSE)="","",IF(VLOOKUP(J46,NP,34,FALSE)=2,"",VLOOKUP(J46,NP,34,FALSE)))</f>
        <v/>
      </c>
      <c r="O46" s="45"/>
      <c r="P46" s="47" t="str">
        <f>IF(VLOOKUP(J46,NP,33,FALSE)="","",IF(VLOOKUP(J46,NP,33,FALSE)=0,"",VLOOKUP(J46,NP,33,FALSE)))</f>
        <v xml:space="preserve"> </v>
      </c>
      <c r="Q46" s="48"/>
      <c r="R46" s="49">
        <f>IF(VLOOKUP(R40,NP,14,FALSE)=0,"",VLOOKUP(R40,NP,14,FALSE))</f>
        <v>212</v>
      </c>
      <c r="S46" s="35" t="str">
        <f>IF(R46="","",CONCATENATE(VLOOKUP(R40,NP,15,FALSE),"  ",VLOOKUP(R40,NP,16,FALSE)))</f>
        <v>TELO  Evan</v>
      </c>
      <c r="T46" s="35"/>
      <c r="U46" s="36"/>
      <c r="V46" s="35"/>
      <c r="W46" s="35"/>
      <c r="X46" s="36"/>
      <c r="Y46" s="58"/>
      <c r="Z46" s="25"/>
      <c r="AC46" s="32"/>
      <c r="AF46" s="32"/>
      <c r="AG46" s="59"/>
      <c r="AH46" s="42">
        <v>9</v>
      </c>
      <c r="AI46" s="52" t="str">
        <f>IF(AH45="","",CONCATENATE(VLOOKUP(AH33,NP,18,FALSE)," pts - ",VLOOKUP(AH33,NP,21,FALSE)))</f>
        <v>2088 pts - CHESNAY 78 AS</v>
      </c>
      <c r="AJ46" s="52"/>
      <c r="AK46" s="53"/>
      <c r="AL46" s="52"/>
      <c r="AM46" s="52"/>
      <c r="AN46" s="53"/>
      <c r="AY46" s="65"/>
    </row>
    <row r="47" spans="1:57" s="29" customFormat="1" ht="12" customHeight="1" x14ac:dyDescent="0.2">
      <c r="A47"/>
      <c r="B47"/>
      <c r="C47"/>
      <c r="D47"/>
      <c r="E47"/>
      <c r="F47"/>
      <c r="G47"/>
      <c r="H47"/>
      <c r="I47"/>
      <c r="J47" s="25"/>
      <c r="M47" s="32"/>
      <c r="P47" s="32"/>
      <c r="R47" s="42">
        <v>5</v>
      </c>
      <c r="S47" s="306" t="str">
        <f>IF(R46="","",CONCATENATE(VLOOKUP(R40,NP,18,FALSE)," pts - ",VLOOKUP(R40,NP,21,FALSE)))</f>
        <v>1965 pts - A.S. MONACO</v>
      </c>
      <c r="T47" s="52"/>
      <c r="U47" s="53"/>
      <c r="V47" s="52"/>
      <c r="W47" s="52"/>
      <c r="X47" s="53"/>
      <c r="Y47" s="52"/>
      <c r="Z47" s="25"/>
      <c r="AC47" s="32"/>
      <c r="AF47" s="32"/>
      <c r="AG47" s="59"/>
      <c r="AH47" s="25"/>
      <c r="AI47" s="39" t="str">
        <f>IF(AH45="","",CONCATENATE(IF(VLOOKUP(Z45,NP,23,FALSE)="","",IF(VLOOKUP(Z45,NP,12,FALSE)=1,VLOOKUP(Z45,NP,23,FALSE),-VLOOKUP(Z45,NP,23,FALSE))),IF(VLOOKUP(Z45,NP,24,FALSE)="","",CONCATENATE(" / ",IF(VLOOKUP(Z45,NP,12,FALSE)=1,VLOOKUP(Z45,NP,24,FALSE),-VLOOKUP(Z45,NP,24,FALSE)))),IF(VLOOKUP(Z45,NP,25,FALSE)="","",CONCATENATE(" / ",IF(VLOOKUP(Z45,NP,12,FALSE)=1,VLOOKUP(Z45,NP,25,FALSE),-VLOOKUP(Z45,NP,25,FALSE)))),IF(VLOOKUP(Z45,NP,26,FALSE)="","",CONCATENATE(" / ",IF(VLOOKUP(Z45,NP,12,FALSE)=1,VLOOKUP(Z45,NP,26,FALSE),-VLOOKUP(Z45,NP,26,FALSE)))),IF(VLOOKUP(Z45,NP,27,FALSE)="","",CONCATENATE(" / ",IF(VLOOKUP(Z45,NP,12,FALSE)=1,VLOOKUP(Z45,NP,27,FALSE),-VLOOKUP(Z45,NP,27,FALSE)))),IF(VLOOKUP(Z45,NP,28)="","",CONCATENATE(" / ",IF(VLOOKUP(Z45,NP,12)=1,VLOOKUP(Z45,NP,28),-VLOOKUP(Z45,NP,28)))),IF(VLOOKUP(Z45,NP,29)="","",CONCATENATE(" / ",IF(VLOOKUP(Z45,NP,12)=1,VLOOKUP(Z45,NP,29),-VLOOKUP(Z45,NP,29))))))</f>
        <v/>
      </c>
      <c r="AJ47" s="39"/>
      <c r="AK47" s="40"/>
      <c r="AL47" s="39"/>
      <c r="AM47" s="39"/>
      <c r="AN47" s="40"/>
      <c r="AY47" s="70"/>
    </row>
    <row r="48" spans="1:57" s="29" customFormat="1" ht="12" customHeight="1" x14ac:dyDescent="0.2">
      <c r="A48"/>
      <c r="B48"/>
      <c r="C48"/>
      <c r="D48"/>
      <c r="E48"/>
      <c r="F48"/>
      <c r="G48"/>
      <c r="H48"/>
      <c r="I48"/>
      <c r="J48" s="25"/>
      <c r="M48" s="32"/>
      <c r="P48" s="32"/>
      <c r="R48" s="55"/>
      <c r="S48" s="39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39"/>
      <c r="U48" s="40"/>
      <c r="V48" s="39"/>
      <c r="W48" s="39"/>
      <c r="X48" s="40"/>
      <c r="Y48" s="39"/>
      <c r="Z48" s="39"/>
      <c r="AA48" s="39"/>
      <c r="AB48" s="39"/>
      <c r="AC48" s="39"/>
      <c r="AD48" s="39"/>
      <c r="AE48" s="39"/>
      <c r="AF48" s="39"/>
      <c r="AG48" s="59"/>
      <c r="AH48" s="25"/>
      <c r="AI48" s="260"/>
      <c r="AJ48" s="261"/>
      <c r="AK48" s="262"/>
      <c r="AL48" s="261"/>
      <c r="AM48" s="261"/>
      <c r="AN48" s="262"/>
      <c r="AO48" s="263"/>
      <c r="AP48" s="127">
        <f>IF(AND(VLOOKUP(AH33,NP,12,FALSE)=0,VLOOKUP(AH33,NP,22,FALSE)=0),"",IF(VLOOKUP(AH33,NP,12,FALSE)=0,VLOOKUP(AH33,NP,4,FALSE),IF(VLOOKUP(AH33,NP,22,FALSE)=0,VLOOKUP(AH33,NP,14,FALSE),"")))</f>
        <v>207</v>
      </c>
      <c r="AQ48" s="125" t="str">
        <f>IF(AP48="","",IF(VLOOKUP(AH33,NP,12,FALSE)=0,CONCATENATE(VLOOKUP(AH33,NP,5,FALSE),"  ",VLOOKUP(AH33,NP,6,FALSE)),IF(VLOOKUP(AH33,NP,22,FALSE)=0,CONCATENATE(VLOOKUP(AH33,NP,15,FALSE),"  ",VLOOKUP(AH33,NP,16,FALSE)),"")))</f>
        <v>ZEMMAL  Elian</v>
      </c>
      <c r="AR48" s="125"/>
      <c r="AS48" s="125"/>
      <c r="AT48" s="125"/>
      <c r="AU48" s="125"/>
      <c r="AV48" s="125"/>
      <c r="AW48" s="125"/>
      <c r="AX48" s="186" t="s">
        <v>187</v>
      </c>
      <c r="AY48" s="70"/>
    </row>
    <row r="49" spans="1:51" s="29" customFormat="1" ht="12" customHeight="1" thickBot="1" x14ac:dyDescent="0.25">
      <c r="A49"/>
      <c r="B49"/>
      <c r="C49"/>
      <c r="D49"/>
      <c r="E49"/>
      <c r="F49"/>
      <c r="G49" s="91" t="s">
        <v>55</v>
      </c>
      <c r="H49" s="92" t="s">
        <v>49</v>
      </c>
      <c r="I49"/>
      <c r="J49" s="82">
        <f>IF(VLOOKUP(J46,NP,14,FALSE)=0,"",VLOOKUP(J46,NP,14,FALSE))</f>
        <v>206</v>
      </c>
      <c r="K49" s="35" t="str">
        <f>IF(J49="","",CONCATENATE(VLOOKUP(J46,NP,15,FALSE),"  ",VLOOKUP(J46,NP,16,FALSE)))</f>
        <v>BIKINDOU  Thomas</v>
      </c>
      <c r="L49" s="35"/>
      <c r="M49" s="36"/>
      <c r="N49" s="35"/>
      <c r="O49" s="35"/>
      <c r="P49" s="36"/>
      <c r="Q49" s="58"/>
      <c r="R49" s="55"/>
      <c r="U49" s="32"/>
      <c r="W49" s="91" t="s">
        <v>55</v>
      </c>
      <c r="X49" s="92" t="s">
        <v>53</v>
      </c>
      <c r="Z49" s="82">
        <f>IF(VLOOKUP(Z45,NP,14,FALSE)=0,"",VLOOKUP(Z45,NP,14,FALSE))</f>
        <v>203</v>
      </c>
      <c r="AA49" s="35" t="str">
        <f>IF(Z49="","",CONCATENATE(VLOOKUP(Z45,NP,15,FALSE),"  ",VLOOKUP(Z45,NP,16,FALSE)))</f>
        <v>KOURAICHI  Alexis</v>
      </c>
      <c r="AB49" s="35"/>
      <c r="AC49" s="36"/>
      <c r="AD49" s="35"/>
      <c r="AE49" s="35"/>
      <c r="AF49" s="36"/>
      <c r="AG49" s="58"/>
      <c r="AH49" s="25"/>
      <c r="AK49" s="32"/>
      <c r="AN49" s="32"/>
      <c r="AP49" s="25"/>
      <c r="AQ49" s="308" t="str">
        <f>IF(AP48="","",IF(VLOOKUP(AH33,NP,12,FALSE)=0,CONCATENATE(VLOOKUP(AH33,NP,8,FALSE)," pts - ",VLOOKUP(AH33,NP,11,FALSE)),IF(VLOOKUP(AH33,NP,22,FALSE)=0,CONCATENATE(VLOOKUP(AH33,NP,18,FALSE)," pts - ",VLOOKUP(AH33,NP,21,FALSE)),"")))</f>
        <v>2088 pts - CHESNAY 78 AS</v>
      </c>
      <c r="AS49" s="32"/>
      <c r="AV49" s="32"/>
      <c r="AX49" s="78"/>
      <c r="AY49" s="70"/>
    </row>
    <row r="50" spans="1:51" s="29" customFormat="1" ht="12" customHeight="1" x14ac:dyDescent="0.2">
      <c r="A50"/>
      <c r="B50"/>
      <c r="C50"/>
      <c r="D50"/>
      <c r="E50"/>
      <c r="F50"/>
      <c r="G50"/>
      <c r="H50"/>
      <c r="I50"/>
      <c r="J50" s="30">
        <v>5</v>
      </c>
      <c r="K50" s="306" t="str">
        <f>IF(J49="","",CONCATENATE(VLOOKUP(J46,NP,18,FALSE)," pts - ",VLOOKUP(J46,NP,21,FALSE)))</f>
        <v>2148 pts - Niort T.T.</v>
      </c>
      <c r="L50" s="52"/>
      <c r="M50" s="53"/>
      <c r="N50" s="52"/>
      <c r="O50" s="52"/>
      <c r="P50" s="53"/>
      <c r="Q50" s="52"/>
      <c r="R50" s="25"/>
      <c r="U50" s="32"/>
      <c r="X50" s="32"/>
      <c r="Z50" s="30">
        <v>9</v>
      </c>
      <c r="AA50" s="306" t="str">
        <f>IF(Z49="","",CONCATENATE(VLOOKUP(Z45,NP,18,FALSE)," pts - ",VLOOKUP(Z45,NP,21,FALSE)))</f>
        <v>2178 pts - TT VINCENNOIS</v>
      </c>
      <c r="AB50" s="52"/>
      <c r="AC50" s="53"/>
      <c r="AD50" s="52"/>
      <c r="AE50" s="52"/>
      <c r="AF50" s="53"/>
      <c r="AG50" s="52"/>
      <c r="AH50" s="25"/>
      <c r="AP50" s="30"/>
      <c r="AQ50" s="39"/>
      <c r="AR50" s="39"/>
      <c r="AS50" s="40"/>
      <c r="AT50" s="39"/>
      <c r="AU50" s="39"/>
      <c r="AV50" s="40"/>
      <c r="AW50" s="39"/>
      <c r="AY50" s="74"/>
    </row>
    <row r="51" spans="1:51" s="29" customFormat="1" ht="12" customHeight="1" x14ac:dyDescent="0.2">
      <c r="A51"/>
      <c r="B51"/>
      <c r="C51"/>
      <c r="D51"/>
      <c r="E51"/>
      <c r="F51"/>
      <c r="G51"/>
      <c r="H51"/>
      <c r="I51"/>
      <c r="J51" s="25"/>
      <c r="K51" s="39"/>
      <c r="L51" s="39"/>
      <c r="M51" s="40"/>
      <c r="N51" s="39"/>
      <c r="O51" s="39"/>
      <c r="P51" s="40"/>
      <c r="Q51" s="39"/>
      <c r="R51" s="25"/>
      <c r="U51" s="32"/>
      <c r="X51" s="32"/>
      <c r="AH51" s="25"/>
      <c r="AY51" s="74"/>
    </row>
    <row r="52" spans="1:51" s="29" customFormat="1" ht="12" customHeight="1" x14ac:dyDescent="0.2">
      <c r="A52"/>
      <c r="B52"/>
      <c r="C52"/>
      <c r="D52"/>
      <c r="E52"/>
      <c r="F52"/>
      <c r="G52"/>
      <c r="H52"/>
      <c r="I52"/>
      <c r="J52" s="25"/>
      <c r="M52" s="32"/>
      <c r="P52" s="32"/>
      <c r="R52" s="25"/>
      <c r="U52" s="32"/>
      <c r="X52" s="32"/>
      <c r="AH52" s="25"/>
      <c r="AK52" s="32"/>
      <c r="AN52" s="32"/>
      <c r="AP52" s="25"/>
      <c r="AQ52" s="30"/>
      <c r="AR52" s="30"/>
      <c r="AS52" s="30"/>
      <c r="AT52" s="30"/>
      <c r="AU52" s="30"/>
      <c r="AV52" s="30"/>
      <c r="AX52" s="25"/>
      <c r="AY52" s="61"/>
    </row>
    <row r="53" spans="1:51" s="29" customFormat="1" ht="12" customHeight="1" x14ac:dyDescent="0.25">
      <c r="A53" s="21"/>
      <c r="B53" s="78"/>
      <c r="C53" s="78"/>
      <c r="D53" s="78"/>
      <c r="E53" s="79"/>
      <c r="F53" s="78"/>
      <c r="G53" s="80"/>
      <c r="H53" s="79"/>
      <c r="I53" s="78"/>
      <c r="J53" s="22"/>
      <c r="K53" s="78"/>
      <c r="L53" s="78"/>
      <c r="M53" s="79"/>
      <c r="N53" s="78"/>
      <c r="O53" s="78"/>
      <c r="P53" s="79"/>
      <c r="Q53" s="78"/>
      <c r="R53" s="22"/>
      <c r="S53" s="78"/>
      <c r="T53" s="78"/>
      <c r="U53" s="79"/>
      <c r="V53" s="78"/>
      <c r="W53" s="78"/>
      <c r="X53" s="79"/>
      <c r="Y53" s="78"/>
      <c r="Z53" s="78"/>
      <c r="AA53" s="78"/>
      <c r="AB53" s="78"/>
      <c r="AC53" s="78"/>
      <c r="AD53" s="78"/>
      <c r="AE53" s="78"/>
      <c r="AF53" s="78"/>
      <c r="AG53" s="78"/>
      <c r="AH53" s="22"/>
      <c r="AI53" s="78"/>
      <c r="AJ53" s="78"/>
      <c r="AK53" s="79"/>
      <c r="AL53" s="78"/>
      <c r="AM53" s="78"/>
      <c r="AN53" s="79"/>
      <c r="AO53" s="78"/>
      <c r="AP53" s="22"/>
      <c r="AQ53" s="78"/>
      <c r="AR53" s="78"/>
      <c r="AS53" s="78"/>
      <c r="AT53" s="78"/>
      <c r="AU53" s="78"/>
      <c r="AV53" s="78"/>
      <c r="AW53" s="78"/>
      <c r="AX53" s="22"/>
      <c r="AY53" s="78"/>
    </row>
    <row r="54" spans="1:51" s="29" customFormat="1" ht="12" customHeight="1" x14ac:dyDescent="0.25">
      <c r="A54" s="21"/>
      <c r="B54" s="78"/>
      <c r="C54" s="78"/>
      <c r="D54" s="78"/>
      <c r="E54" s="79"/>
      <c r="F54" s="78"/>
      <c r="G54" s="80"/>
      <c r="H54" s="79"/>
      <c r="I54" s="78"/>
      <c r="J54" s="22"/>
      <c r="K54" s="78"/>
      <c r="L54" s="78"/>
      <c r="M54" s="79"/>
      <c r="N54" s="78"/>
      <c r="O54" s="78"/>
      <c r="P54" s="79"/>
      <c r="Q54" s="78"/>
      <c r="R54" s="22"/>
      <c r="S54" s="78"/>
      <c r="T54" s="78"/>
      <c r="U54" s="79"/>
      <c r="V54" s="78"/>
      <c r="W54" s="78"/>
      <c r="X54" s="79"/>
      <c r="Y54" s="78"/>
      <c r="Z54" s="78"/>
      <c r="AA54" s="78"/>
      <c r="AB54" s="78"/>
      <c r="AC54" s="78"/>
      <c r="AD54" s="78"/>
      <c r="AE54" s="78"/>
      <c r="AF54" s="78"/>
      <c r="AG54" s="78"/>
      <c r="AH54" s="22"/>
      <c r="AI54" s="78"/>
      <c r="AJ54" s="78"/>
      <c r="AK54" s="79"/>
      <c r="AL54" s="78"/>
      <c r="AM54" s="78"/>
      <c r="AN54" s="79"/>
      <c r="AO54" s="78"/>
      <c r="AP54" s="22"/>
      <c r="AQ54" s="78"/>
    </row>
    <row r="55" spans="1:51" s="29" customFormat="1" ht="12" customHeight="1" x14ac:dyDescent="0.25">
      <c r="A55" s="21"/>
      <c r="B55" s="78"/>
      <c r="C55" s="78"/>
      <c r="D55" s="78"/>
      <c r="E55" s="79"/>
      <c r="F55" s="78"/>
      <c r="G55" s="80"/>
      <c r="H55" s="79"/>
      <c r="I55" s="78"/>
      <c r="J55" s="22"/>
      <c r="K55" s="78"/>
      <c r="L55" s="78"/>
      <c r="M55" s="79"/>
      <c r="N55" s="78"/>
      <c r="O55" s="78"/>
      <c r="P55" s="79"/>
      <c r="Q55" s="78"/>
      <c r="R55" s="22"/>
      <c r="S55" s="78"/>
      <c r="T55" s="78"/>
      <c r="U55" s="79"/>
      <c r="V55" s="78"/>
      <c r="W55" s="78"/>
      <c r="X55" s="79"/>
      <c r="Y55" s="78"/>
      <c r="Z55" s="78"/>
      <c r="AA55" s="78"/>
      <c r="AB55" s="78"/>
      <c r="AC55" s="78"/>
      <c r="AD55" s="78"/>
      <c r="AE55" s="78"/>
      <c r="AF55" s="78"/>
      <c r="AG55" s="78"/>
      <c r="AH55" s="22"/>
      <c r="AI55" s="78"/>
      <c r="AJ55" s="78"/>
      <c r="AK55" s="79"/>
      <c r="AL55" s="78"/>
      <c r="AM55" s="78"/>
      <c r="AN55" s="79"/>
      <c r="AO55" s="78"/>
      <c r="AP55" s="22"/>
      <c r="AQ55" s="78"/>
    </row>
    <row r="56" spans="1:51" s="29" customFormat="1" ht="12" customHeight="1" x14ac:dyDescent="0.25">
      <c r="A56" s="21"/>
      <c r="B56" s="78"/>
      <c r="C56" s="78"/>
      <c r="D56" s="78"/>
      <c r="E56" s="79"/>
      <c r="F56" s="78"/>
      <c r="G56" s="80"/>
      <c r="H56" s="79"/>
      <c r="I56" s="78"/>
      <c r="J56" s="22"/>
      <c r="K56" s="78"/>
      <c r="L56" s="78"/>
      <c r="M56" s="79"/>
      <c r="N56" s="78"/>
      <c r="O56" s="78"/>
      <c r="P56" s="79"/>
      <c r="Q56" s="78"/>
      <c r="R56" s="22"/>
      <c r="S56" s="78"/>
      <c r="T56" s="78"/>
      <c r="U56" s="79"/>
      <c r="V56" s="78"/>
      <c r="W56" s="78"/>
      <c r="X56" s="79"/>
      <c r="Y56" s="78"/>
      <c r="Z56" s="78"/>
      <c r="AA56" s="78"/>
      <c r="AB56" s="78"/>
      <c r="AC56" s="78"/>
      <c r="AD56" s="78"/>
      <c r="AE56" s="78"/>
      <c r="AF56" s="78"/>
      <c r="AG56" s="78"/>
      <c r="AH56" s="22"/>
      <c r="AI56" s="78"/>
      <c r="AJ56" s="78"/>
      <c r="AK56" s="79"/>
      <c r="AL56" s="78"/>
      <c r="AM56" s="78"/>
      <c r="AN56" s="79"/>
      <c r="AO56" s="78"/>
      <c r="AP56" s="22"/>
      <c r="AQ56" s="78"/>
    </row>
    <row r="57" spans="1:51" s="29" customFormat="1" ht="12" customHeight="1" x14ac:dyDescent="0.25">
      <c r="A57" s="21"/>
      <c r="B57" s="78"/>
      <c r="C57" s="78"/>
      <c r="D57" s="78"/>
      <c r="E57" s="79"/>
      <c r="F57" s="78"/>
      <c r="G57" s="80"/>
      <c r="H57" s="79"/>
      <c r="I57" s="78"/>
      <c r="J57" s="22"/>
      <c r="K57" s="78"/>
      <c r="L57" s="78"/>
      <c r="M57" s="79"/>
      <c r="N57" s="78"/>
      <c r="O57" s="78"/>
      <c r="P57" s="79"/>
      <c r="Q57" s="78"/>
      <c r="R57" s="22"/>
      <c r="S57" s="78"/>
      <c r="T57" s="78"/>
      <c r="U57" s="79"/>
      <c r="V57" s="78"/>
      <c r="W57" s="78"/>
      <c r="X57" s="79"/>
      <c r="Y57" s="78"/>
      <c r="Z57" s="78"/>
      <c r="AA57" s="78"/>
      <c r="AB57" s="78"/>
      <c r="AC57" s="78"/>
      <c r="AD57" s="78"/>
      <c r="AE57" s="78"/>
      <c r="AF57" s="78"/>
      <c r="AG57" s="78"/>
      <c r="AH57" s="22"/>
      <c r="AI57" s="78"/>
      <c r="AJ57" s="78"/>
      <c r="AK57" s="79"/>
      <c r="AL57" s="78"/>
      <c r="AM57" s="78"/>
      <c r="AN57" s="79"/>
      <c r="AO57" s="78"/>
      <c r="AP57" s="22"/>
      <c r="AQ57" s="78"/>
    </row>
    <row r="58" spans="1:51" s="29" customFormat="1" ht="12" customHeight="1" x14ac:dyDescent="0.25">
      <c r="A58" s="21"/>
      <c r="B58" s="78"/>
      <c r="C58" s="78"/>
      <c r="D58" s="78"/>
      <c r="E58" s="79"/>
      <c r="F58" s="78"/>
      <c r="G58" s="80"/>
      <c r="H58" s="79"/>
      <c r="I58" s="78"/>
      <c r="J58" s="22"/>
      <c r="K58" s="78"/>
      <c r="L58" s="78"/>
      <c r="M58" s="79"/>
      <c r="N58" s="78"/>
      <c r="O58" s="78"/>
      <c r="P58" s="79"/>
      <c r="Q58" s="78"/>
      <c r="R58" s="22"/>
      <c r="S58" s="78"/>
      <c r="T58" s="78"/>
      <c r="U58" s="79"/>
      <c r="V58" s="78"/>
      <c r="W58" s="78"/>
      <c r="X58" s="79"/>
      <c r="Y58" s="78"/>
      <c r="Z58" s="78"/>
      <c r="AA58" s="78"/>
      <c r="AB58" s="78"/>
      <c r="AC58" s="78"/>
      <c r="AD58" s="78"/>
      <c r="AE58" s="78"/>
      <c r="AF58" s="78"/>
      <c r="AG58" s="78"/>
      <c r="AH58" s="22"/>
      <c r="AI58" s="78"/>
      <c r="AJ58" s="78"/>
      <c r="AK58" s="79"/>
      <c r="AL58" s="78"/>
      <c r="AM58" s="78"/>
      <c r="AN58" s="79"/>
      <c r="AO58" s="78"/>
      <c r="AP58" s="22"/>
      <c r="AQ58" s="78"/>
    </row>
    <row r="59" spans="1:51" s="29" customFormat="1" ht="12" customHeight="1" x14ac:dyDescent="0.25">
      <c r="A59" s="21"/>
      <c r="B59" s="78"/>
      <c r="C59" s="78"/>
      <c r="D59" s="78"/>
      <c r="E59" s="79"/>
      <c r="F59" s="78"/>
      <c r="G59" s="80"/>
      <c r="H59" s="79"/>
      <c r="I59" s="78"/>
      <c r="J59" s="22"/>
      <c r="K59" s="78"/>
      <c r="L59" s="78"/>
      <c r="M59" s="79"/>
      <c r="N59" s="78"/>
      <c r="O59" s="78"/>
      <c r="P59" s="79"/>
      <c r="Q59" s="78"/>
      <c r="R59" s="22"/>
      <c r="S59" s="78"/>
      <c r="T59" s="78"/>
      <c r="U59" s="79"/>
      <c r="V59" s="78"/>
      <c r="W59" s="78"/>
      <c r="X59" s="79"/>
      <c r="Y59" s="78"/>
      <c r="Z59" s="78"/>
      <c r="AA59" s="78"/>
      <c r="AB59" s="78"/>
      <c r="AC59" s="78"/>
      <c r="AD59" s="78"/>
      <c r="AE59" s="78"/>
      <c r="AF59" s="78"/>
      <c r="AG59" s="78"/>
      <c r="AH59" s="22"/>
      <c r="AI59" s="78"/>
      <c r="AJ59" s="78"/>
      <c r="AK59" s="79"/>
      <c r="AL59" s="78"/>
      <c r="AM59" s="78"/>
      <c r="AN59" s="79"/>
      <c r="AO59" s="78"/>
      <c r="AP59" s="22"/>
      <c r="AQ59" s="78"/>
    </row>
    <row r="60" spans="1:51" s="29" customFormat="1" ht="12" customHeight="1" x14ac:dyDescent="0.25">
      <c r="A60" s="21"/>
      <c r="B60" s="78"/>
      <c r="C60" s="78"/>
      <c r="D60" s="78"/>
      <c r="E60" s="79"/>
      <c r="F60" s="78"/>
      <c r="G60" s="80"/>
      <c r="H60" s="79"/>
      <c r="I60" s="78"/>
      <c r="J60" s="22"/>
      <c r="K60" s="78"/>
      <c r="L60" s="78"/>
      <c r="M60" s="79"/>
      <c r="N60" s="78"/>
      <c r="O60" s="78"/>
      <c r="P60" s="79"/>
      <c r="Q60" s="78"/>
      <c r="R60" s="22"/>
      <c r="S60" s="78"/>
      <c r="T60" s="78"/>
      <c r="U60" s="79"/>
      <c r="V60" s="78"/>
      <c r="W60" s="78"/>
      <c r="X60" s="79"/>
      <c r="Y60" s="78"/>
      <c r="Z60" s="78"/>
      <c r="AA60" s="78"/>
      <c r="AB60" s="78"/>
      <c r="AC60" s="78"/>
      <c r="AD60" s="78"/>
      <c r="AE60" s="78"/>
      <c r="AF60" s="78"/>
      <c r="AG60" s="78"/>
      <c r="AH60" s="22"/>
      <c r="AI60" s="78"/>
      <c r="AJ60" s="78"/>
      <c r="AK60" s="79"/>
      <c r="AL60" s="78"/>
      <c r="AM60" s="78"/>
      <c r="AN60" s="79"/>
      <c r="AO60" s="78"/>
      <c r="AP60" s="22"/>
      <c r="AQ60" s="78"/>
    </row>
    <row r="61" spans="1:51" s="29" customFormat="1" ht="12" customHeight="1" x14ac:dyDescent="0.25">
      <c r="A61" s="21"/>
      <c r="B61" s="78"/>
      <c r="C61" s="78"/>
      <c r="D61" s="78"/>
      <c r="E61" s="79"/>
      <c r="F61" s="78"/>
      <c r="G61" s="80"/>
      <c r="H61" s="79"/>
      <c r="I61" s="78"/>
      <c r="J61" s="22"/>
      <c r="K61" s="78"/>
      <c r="L61" s="78"/>
      <c r="M61" s="79"/>
      <c r="N61" s="78"/>
      <c r="O61" s="78"/>
      <c r="P61" s="79"/>
      <c r="Q61" s="78"/>
      <c r="R61" s="22"/>
      <c r="S61" s="78"/>
      <c r="T61" s="78"/>
      <c r="U61" s="79"/>
      <c r="V61" s="78"/>
      <c r="W61" s="78"/>
      <c r="X61" s="79"/>
      <c r="Y61" s="78"/>
      <c r="Z61" s="78"/>
      <c r="AA61" s="78"/>
      <c r="AB61" s="78"/>
      <c r="AC61" s="78"/>
      <c r="AD61" s="78"/>
      <c r="AE61" s="78"/>
      <c r="AF61" s="78"/>
      <c r="AG61" s="78"/>
      <c r="AH61" s="22"/>
      <c r="AI61" s="78"/>
      <c r="AJ61" s="78"/>
      <c r="AK61" s="79"/>
      <c r="AL61" s="78"/>
      <c r="AM61" s="78"/>
      <c r="AN61" s="79"/>
      <c r="AO61" s="78"/>
      <c r="AP61" s="22"/>
      <c r="AQ61" s="78"/>
      <c r="AR61" s="78"/>
      <c r="AS61" s="78"/>
      <c r="AT61" s="78"/>
      <c r="AU61" s="78"/>
      <c r="AV61" s="78"/>
      <c r="AW61" s="78"/>
      <c r="AX61" s="22"/>
      <c r="AY61" s="78"/>
    </row>
    <row r="62" spans="1:51" s="29" customFormat="1" ht="12" customHeight="1" x14ac:dyDescent="0.25">
      <c r="A62" s="21"/>
      <c r="B62" s="78"/>
      <c r="C62" s="78"/>
      <c r="D62" s="78"/>
      <c r="E62" s="79"/>
      <c r="F62" s="78"/>
      <c r="G62" s="80"/>
      <c r="H62" s="79"/>
      <c r="I62" s="78"/>
      <c r="J62" s="22"/>
      <c r="K62" s="78"/>
      <c r="L62" s="78"/>
      <c r="M62" s="79"/>
      <c r="N62" s="78"/>
      <c r="O62" s="78"/>
      <c r="P62" s="79"/>
      <c r="Q62" s="78"/>
      <c r="R62" s="22"/>
      <c r="S62" s="78"/>
      <c r="T62" s="78"/>
      <c r="U62" s="79"/>
      <c r="V62" s="78"/>
      <c r="W62" s="78"/>
      <c r="X62" s="79"/>
      <c r="Y62" s="78"/>
      <c r="Z62" s="78"/>
      <c r="AA62" s="78"/>
      <c r="AB62" s="78"/>
      <c r="AC62" s="78"/>
      <c r="AD62" s="78"/>
      <c r="AE62" s="78"/>
      <c r="AF62" s="78"/>
      <c r="AG62" s="78"/>
      <c r="AH62" s="22"/>
      <c r="AI62" s="78"/>
      <c r="AJ62" s="78"/>
      <c r="AK62" s="79"/>
      <c r="AL62" s="78"/>
      <c r="AM62" s="78"/>
      <c r="AN62" s="79"/>
      <c r="AO62" s="78"/>
      <c r="AP62" s="22"/>
      <c r="AQ62" s="78"/>
      <c r="AR62" s="78"/>
      <c r="AS62" s="78"/>
      <c r="AT62" s="78"/>
      <c r="AU62" s="78"/>
      <c r="AV62" s="78"/>
      <c r="AW62" s="78"/>
      <c r="AX62" s="22"/>
      <c r="AY62" s="78"/>
    </row>
    <row r="63" spans="1:51" s="29" customFormat="1" ht="12" customHeight="1" x14ac:dyDescent="0.25">
      <c r="A63" s="21"/>
      <c r="B63" s="78"/>
      <c r="C63" s="78"/>
      <c r="D63" s="78"/>
      <c r="E63" s="79"/>
      <c r="F63" s="78"/>
      <c r="G63" s="80"/>
      <c r="H63" s="79"/>
      <c r="I63" s="78"/>
      <c r="J63" s="22"/>
      <c r="K63" s="78"/>
      <c r="L63" s="78"/>
      <c r="M63" s="79"/>
      <c r="N63" s="78"/>
      <c r="O63" s="78"/>
      <c r="P63" s="79"/>
      <c r="Q63" s="78"/>
      <c r="R63" s="22"/>
      <c r="S63" s="78"/>
      <c r="T63" s="78"/>
      <c r="U63" s="79"/>
      <c r="V63" s="78"/>
      <c r="W63" s="78"/>
      <c r="X63" s="79"/>
      <c r="Y63" s="78"/>
      <c r="Z63" s="78"/>
      <c r="AA63" s="78"/>
      <c r="AB63" s="78"/>
      <c r="AC63" s="78"/>
      <c r="AD63" s="78"/>
      <c r="AE63" s="78"/>
      <c r="AF63" s="78"/>
      <c r="AG63" s="78"/>
      <c r="AH63" s="22"/>
      <c r="AI63" s="78"/>
      <c r="AJ63" s="78"/>
      <c r="AK63" s="79"/>
      <c r="AL63" s="78"/>
      <c r="AM63" s="78"/>
      <c r="AN63" s="79"/>
      <c r="AO63" s="78"/>
      <c r="AP63" s="22"/>
      <c r="AQ63" s="78"/>
      <c r="AR63" s="78"/>
      <c r="AS63" s="78"/>
      <c r="AT63" s="78"/>
      <c r="AU63" s="78"/>
      <c r="AV63" s="78"/>
      <c r="AW63" s="78"/>
      <c r="AX63" s="22"/>
      <c r="AY63" s="78"/>
    </row>
    <row r="64" spans="1:51" s="29" customFormat="1" ht="12" customHeight="1" x14ac:dyDescent="0.25">
      <c r="A64" s="21"/>
      <c r="B64" s="78"/>
      <c r="C64" s="78"/>
      <c r="D64" s="78"/>
      <c r="E64" s="79"/>
      <c r="F64" s="78"/>
      <c r="G64" s="80"/>
      <c r="H64" s="79"/>
      <c r="I64" s="78"/>
      <c r="J64" s="22"/>
      <c r="K64" s="78"/>
      <c r="L64" s="78"/>
      <c r="M64" s="79"/>
      <c r="N64" s="78"/>
      <c r="O64" s="78"/>
      <c r="P64" s="79"/>
      <c r="Q64" s="78"/>
      <c r="R64" s="22"/>
      <c r="S64" s="78"/>
      <c r="T64" s="78"/>
      <c r="U64" s="79"/>
      <c r="V64" s="78"/>
      <c r="W64" s="78"/>
      <c r="X64" s="79"/>
      <c r="Y64" s="78"/>
      <c r="Z64" s="78"/>
      <c r="AA64" s="78"/>
      <c r="AB64" s="78"/>
      <c r="AC64" s="78"/>
      <c r="AD64" s="78"/>
      <c r="AE64" s="78"/>
      <c r="AF64" s="78"/>
      <c r="AG64" s="78"/>
      <c r="AH64" s="22"/>
      <c r="AI64" s="78"/>
      <c r="AJ64" s="78"/>
      <c r="AK64" s="79"/>
      <c r="AL64" s="78"/>
      <c r="AM64" s="78"/>
      <c r="AN64" s="79"/>
      <c r="AO64" s="78"/>
      <c r="AP64" s="22"/>
      <c r="AQ64" s="78"/>
      <c r="AR64" s="78"/>
      <c r="AS64" s="78"/>
      <c r="AT64" s="78"/>
      <c r="AU64" s="78"/>
      <c r="AV64" s="78"/>
      <c r="AW64" s="78"/>
      <c r="AX64" s="22"/>
      <c r="AY64" s="78"/>
    </row>
    <row r="65" spans="1:51" s="29" customFormat="1" ht="12" customHeight="1" x14ac:dyDescent="0.25">
      <c r="A65" s="21"/>
      <c r="B65" s="78"/>
      <c r="C65" s="78"/>
      <c r="D65" s="78"/>
      <c r="E65" s="79"/>
      <c r="F65" s="78"/>
      <c r="G65" s="80"/>
      <c r="H65" s="79"/>
      <c r="I65" s="78"/>
      <c r="J65" s="22"/>
      <c r="K65" s="78"/>
      <c r="L65" s="78"/>
      <c r="M65" s="79"/>
      <c r="N65" s="78"/>
      <c r="O65" s="78"/>
      <c r="P65" s="79"/>
      <c r="Q65" s="78"/>
      <c r="R65" s="22"/>
      <c r="S65" s="78"/>
      <c r="T65" s="78"/>
      <c r="U65" s="79"/>
      <c r="V65" s="78"/>
      <c r="W65" s="78"/>
      <c r="X65" s="79"/>
      <c r="Y65" s="78"/>
      <c r="Z65" s="78"/>
      <c r="AA65" s="78"/>
      <c r="AB65" s="78"/>
      <c r="AC65" s="78"/>
      <c r="AD65" s="78"/>
      <c r="AE65" s="78"/>
      <c r="AF65" s="78"/>
      <c r="AG65" s="78"/>
      <c r="AH65" s="22"/>
      <c r="AI65" s="78"/>
      <c r="AJ65" s="78"/>
      <c r="AK65" s="79"/>
      <c r="AL65" s="78"/>
      <c r="AM65" s="78"/>
      <c r="AN65" s="79"/>
      <c r="AO65" s="78"/>
      <c r="AP65" s="22"/>
      <c r="AQ65" s="78"/>
      <c r="AR65" s="78"/>
      <c r="AS65" s="78"/>
      <c r="AT65" s="78"/>
      <c r="AU65" s="78"/>
      <c r="AV65" s="78"/>
      <c r="AW65" s="78"/>
      <c r="AX65" s="22"/>
      <c r="AY65" s="78"/>
    </row>
    <row r="66" spans="1:51" s="29" customFormat="1" ht="12" customHeight="1" x14ac:dyDescent="0.25">
      <c r="A66" s="21"/>
      <c r="B66" s="78"/>
      <c r="C66" s="78"/>
      <c r="D66" s="78"/>
      <c r="E66" s="79"/>
      <c r="F66" s="78"/>
      <c r="G66" s="80"/>
      <c r="H66" s="79"/>
      <c r="I66" s="78"/>
      <c r="J66" s="22"/>
      <c r="K66" s="78"/>
      <c r="L66" s="78"/>
      <c r="M66" s="79"/>
      <c r="N66" s="78"/>
      <c r="O66" s="78"/>
      <c r="P66" s="79"/>
      <c r="Q66" s="78"/>
      <c r="R66" s="22"/>
      <c r="S66" s="78"/>
      <c r="T66" s="78"/>
      <c r="U66" s="79"/>
      <c r="V66" s="78"/>
      <c r="W66" s="78"/>
      <c r="X66" s="79"/>
      <c r="Y66" s="78"/>
      <c r="Z66" s="78"/>
      <c r="AA66" s="78"/>
      <c r="AB66" s="78"/>
      <c r="AC66" s="78"/>
      <c r="AD66" s="78"/>
      <c r="AE66" s="78"/>
      <c r="AF66" s="78"/>
      <c r="AG66" s="78"/>
      <c r="AH66" s="22"/>
      <c r="AI66" s="78"/>
      <c r="AJ66" s="78"/>
      <c r="AK66" s="79"/>
      <c r="AL66" s="78"/>
      <c r="AM66" s="78"/>
      <c r="AN66" s="79"/>
      <c r="AO66" s="78"/>
      <c r="AP66" s="22"/>
      <c r="AQ66" s="78"/>
      <c r="AR66" s="78"/>
      <c r="AS66" s="78"/>
      <c r="AT66" s="78"/>
      <c r="AU66" s="78"/>
      <c r="AV66" s="78"/>
      <c r="AW66" s="78"/>
      <c r="AX66" s="22"/>
      <c r="AY66" s="78"/>
    </row>
    <row r="67" spans="1:51" s="29" customFormat="1" ht="12" customHeight="1" x14ac:dyDescent="0.25">
      <c r="A67" s="21"/>
      <c r="B67" s="78"/>
      <c r="C67" s="78"/>
      <c r="D67" s="78"/>
      <c r="E67" s="79"/>
      <c r="F67" s="78"/>
      <c r="G67" s="80"/>
      <c r="H67" s="79"/>
      <c r="I67" s="78"/>
      <c r="J67" s="22"/>
      <c r="K67" s="78"/>
      <c r="L67" s="78"/>
      <c r="M67" s="79"/>
      <c r="N67" s="78"/>
      <c r="O67" s="78"/>
      <c r="P67" s="79"/>
      <c r="Q67" s="78"/>
      <c r="R67" s="22"/>
      <c r="S67" s="78"/>
      <c r="T67" s="78"/>
      <c r="U67" s="79"/>
      <c r="V67" s="78"/>
      <c r="W67" s="78"/>
      <c r="X67" s="79"/>
      <c r="Y67" s="78"/>
      <c r="Z67" s="78"/>
      <c r="AA67" s="78"/>
      <c r="AB67" s="78"/>
      <c r="AC67" s="78"/>
      <c r="AD67" s="78"/>
      <c r="AE67" s="78"/>
      <c r="AF67" s="78"/>
      <c r="AG67" s="78"/>
      <c r="AH67" s="22"/>
      <c r="AI67" s="78"/>
      <c r="AJ67" s="78"/>
      <c r="AK67" s="79"/>
      <c r="AL67" s="78"/>
      <c r="AM67" s="78"/>
      <c r="AN67" s="79"/>
      <c r="AO67" s="78"/>
      <c r="AP67" s="22"/>
      <c r="AQ67" s="78"/>
      <c r="AR67" s="78"/>
      <c r="AS67" s="78"/>
      <c r="AT67" s="78"/>
      <c r="AU67" s="78"/>
      <c r="AV67" s="78"/>
      <c r="AW67" s="78"/>
      <c r="AX67" s="22"/>
      <c r="AY67" s="78"/>
    </row>
    <row r="68" spans="1:51" x14ac:dyDescent="0.25">
      <c r="A68" s="21"/>
    </row>
    <row r="69" spans="1:51" x14ac:dyDescent="0.25">
      <c r="A69" s="21"/>
    </row>
    <row r="70" spans="1:51" x14ac:dyDescent="0.25">
      <c r="A70" s="21"/>
    </row>
    <row r="71" spans="1:51" x14ac:dyDescent="0.25">
      <c r="A71" s="21"/>
    </row>
    <row r="72" spans="1:51" x14ac:dyDescent="0.25">
      <c r="A72" s="21"/>
    </row>
    <row r="73" spans="1:51" x14ac:dyDescent="0.25">
      <c r="A73" s="21"/>
    </row>
    <row r="74" spans="1:51" x14ac:dyDescent="0.25">
      <c r="A74" s="21"/>
    </row>
    <row r="75" spans="1:51" x14ac:dyDescent="0.25">
      <c r="A75" s="21"/>
    </row>
    <row r="76" spans="1:51" x14ac:dyDescent="0.25">
      <c r="A76" s="21"/>
    </row>
    <row r="77" spans="1:51" x14ac:dyDescent="0.25">
      <c r="A77" s="21"/>
    </row>
    <row r="78" spans="1:51" x14ac:dyDescent="0.25">
      <c r="A78" s="21"/>
    </row>
    <row r="79" spans="1:51" x14ac:dyDescent="0.25">
      <c r="A79" s="21"/>
    </row>
    <row r="80" spans="1:51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  <row r="202" spans="1:1" x14ac:dyDescent="0.25">
      <c r="A202" s="21"/>
    </row>
    <row r="203" spans="1:1" x14ac:dyDescent="0.25">
      <c r="A203" s="21"/>
    </row>
    <row r="204" spans="1:1" x14ac:dyDescent="0.25">
      <c r="A204" s="21"/>
    </row>
    <row r="205" spans="1:1" x14ac:dyDescent="0.25">
      <c r="A205" s="21"/>
    </row>
    <row r="206" spans="1:1" x14ac:dyDescent="0.25">
      <c r="A206" s="21"/>
    </row>
    <row r="207" spans="1:1" x14ac:dyDescent="0.25">
      <c r="A207" s="21"/>
    </row>
    <row r="208" spans="1:1" x14ac:dyDescent="0.25">
      <c r="A208" s="21"/>
    </row>
    <row r="209" spans="1:1" x14ac:dyDescent="0.25">
      <c r="A209" s="21"/>
    </row>
    <row r="210" spans="1:1" x14ac:dyDescent="0.25">
      <c r="A210" s="21"/>
    </row>
    <row r="211" spans="1:1" x14ac:dyDescent="0.25">
      <c r="A211" s="21"/>
    </row>
    <row r="212" spans="1:1" x14ac:dyDescent="0.25">
      <c r="A212" s="21"/>
    </row>
    <row r="213" spans="1:1" x14ac:dyDescent="0.25">
      <c r="A213" s="21"/>
    </row>
    <row r="214" spans="1:1" x14ac:dyDescent="0.25">
      <c r="A214" s="21"/>
    </row>
    <row r="215" spans="1:1" x14ac:dyDescent="0.25">
      <c r="A215" s="21"/>
    </row>
    <row r="216" spans="1:1" x14ac:dyDescent="0.25">
      <c r="A216" s="21"/>
    </row>
    <row r="217" spans="1:1" x14ac:dyDescent="0.25">
      <c r="A217" s="21"/>
    </row>
    <row r="218" spans="1:1" x14ac:dyDescent="0.25">
      <c r="A218" s="21"/>
    </row>
    <row r="219" spans="1:1" x14ac:dyDescent="0.25">
      <c r="A219" s="21"/>
    </row>
    <row r="220" spans="1:1" x14ac:dyDescent="0.25">
      <c r="A220" s="21"/>
    </row>
    <row r="221" spans="1:1" x14ac:dyDescent="0.25">
      <c r="A221" s="21"/>
    </row>
    <row r="222" spans="1:1" x14ac:dyDescent="0.25">
      <c r="A222" s="21"/>
    </row>
    <row r="223" spans="1:1" x14ac:dyDescent="0.25">
      <c r="A223" s="21"/>
    </row>
    <row r="224" spans="1:1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1"/>
    </row>
    <row r="232" spans="1:1" x14ac:dyDescent="0.25">
      <c r="A232" s="21"/>
    </row>
    <row r="233" spans="1:1" x14ac:dyDescent="0.25">
      <c r="A233" s="21"/>
    </row>
    <row r="234" spans="1:1" x14ac:dyDescent="0.25">
      <c r="A234" s="21"/>
    </row>
    <row r="235" spans="1:1" x14ac:dyDescent="0.25">
      <c r="A235" s="21"/>
    </row>
    <row r="236" spans="1:1" x14ac:dyDescent="0.25">
      <c r="A236" s="21"/>
    </row>
    <row r="237" spans="1:1" x14ac:dyDescent="0.25">
      <c r="A237" s="21"/>
    </row>
    <row r="238" spans="1:1" x14ac:dyDescent="0.25">
      <c r="A238" s="21"/>
    </row>
    <row r="239" spans="1:1" x14ac:dyDescent="0.25">
      <c r="A239" s="21"/>
    </row>
    <row r="240" spans="1:1" x14ac:dyDescent="0.25">
      <c r="A240" s="21"/>
    </row>
    <row r="241" spans="1:1" x14ac:dyDescent="0.25">
      <c r="A241" s="21"/>
    </row>
    <row r="242" spans="1:1" x14ac:dyDescent="0.25">
      <c r="A242" s="21"/>
    </row>
    <row r="243" spans="1:1" x14ac:dyDescent="0.25">
      <c r="A243" s="21"/>
    </row>
    <row r="244" spans="1:1" x14ac:dyDescent="0.25">
      <c r="A244" s="21"/>
    </row>
    <row r="245" spans="1:1" x14ac:dyDescent="0.25">
      <c r="A245" s="21"/>
    </row>
    <row r="246" spans="1:1" x14ac:dyDescent="0.25">
      <c r="A246" s="21"/>
    </row>
    <row r="247" spans="1:1" x14ac:dyDescent="0.25">
      <c r="A247" s="21"/>
    </row>
    <row r="248" spans="1:1" x14ac:dyDescent="0.25">
      <c r="A248" s="21"/>
    </row>
    <row r="249" spans="1:1" x14ac:dyDescent="0.25">
      <c r="A249" s="21"/>
    </row>
    <row r="250" spans="1:1" x14ac:dyDescent="0.25">
      <c r="A250" s="21"/>
    </row>
    <row r="251" spans="1:1" x14ac:dyDescent="0.25">
      <c r="A251" s="21"/>
    </row>
    <row r="252" spans="1:1" x14ac:dyDescent="0.25">
      <c r="A252" s="21"/>
    </row>
    <row r="253" spans="1:1" x14ac:dyDescent="0.25">
      <c r="A253" s="21"/>
    </row>
    <row r="254" spans="1:1" x14ac:dyDescent="0.25">
      <c r="A254" s="21"/>
    </row>
    <row r="255" spans="1:1" x14ac:dyDescent="0.25">
      <c r="A255" s="21"/>
    </row>
    <row r="256" spans="1:1" x14ac:dyDescent="0.25">
      <c r="A256" s="21"/>
    </row>
    <row r="257" spans="1:1" x14ac:dyDescent="0.25">
      <c r="A257" s="21"/>
    </row>
    <row r="258" spans="1:1" x14ac:dyDescent="0.25">
      <c r="A258" s="21"/>
    </row>
    <row r="259" spans="1:1" x14ac:dyDescent="0.25">
      <c r="A259" s="21"/>
    </row>
    <row r="260" spans="1:1" x14ac:dyDescent="0.25">
      <c r="A260" s="21"/>
    </row>
    <row r="261" spans="1:1" x14ac:dyDescent="0.25">
      <c r="A261" s="21"/>
    </row>
    <row r="262" spans="1:1" x14ac:dyDescent="0.25">
      <c r="A262" s="21"/>
    </row>
    <row r="263" spans="1:1" x14ac:dyDescent="0.25">
      <c r="A263" s="21"/>
    </row>
    <row r="264" spans="1:1" x14ac:dyDescent="0.25">
      <c r="A264" s="21"/>
    </row>
    <row r="265" spans="1:1" x14ac:dyDescent="0.25">
      <c r="A265" s="21"/>
    </row>
    <row r="266" spans="1:1" x14ac:dyDescent="0.25">
      <c r="A266" s="21"/>
    </row>
    <row r="267" spans="1:1" x14ac:dyDescent="0.25">
      <c r="A267" s="21"/>
    </row>
    <row r="268" spans="1:1" x14ac:dyDescent="0.25">
      <c r="A268" s="21"/>
    </row>
    <row r="269" spans="1:1" x14ac:dyDescent="0.25">
      <c r="A269" s="21"/>
    </row>
    <row r="270" spans="1:1" x14ac:dyDescent="0.25">
      <c r="A270" s="21"/>
    </row>
    <row r="271" spans="1:1" x14ac:dyDescent="0.25">
      <c r="A271" s="21"/>
    </row>
    <row r="272" spans="1:1" x14ac:dyDescent="0.25">
      <c r="A272" s="21"/>
    </row>
    <row r="273" spans="1:1" x14ac:dyDescent="0.25">
      <c r="A273" s="21"/>
    </row>
    <row r="274" spans="1:1" x14ac:dyDescent="0.25">
      <c r="A274" s="21"/>
    </row>
    <row r="275" spans="1:1" x14ac:dyDescent="0.25">
      <c r="A275" s="21"/>
    </row>
    <row r="276" spans="1:1" x14ac:dyDescent="0.25">
      <c r="A276" s="21"/>
    </row>
    <row r="277" spans="1:1" x14ac:dyDescent="0.25">
      <c r="A277" s="21"/>
    </row>
    <row r="278" spans="1:1" x14ac:dyDescent="0.25">
      <c r="A278" s="21"/>
    </row>
    <row r="279" spans="1:1" x14ac:dyDescent="0.25">
      <c r="A279" s="21"/>
    </row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  <row r="295" spans="1:1" x14ac:dyDescent="0.25">
      <c r="A295" s="21"/>
    </row>
    <row r="296" spans="1:1" x14ac:dyDescent="0.25">
      <c r="A296" s="21"/>
    </row>
    <row r="297" spans="1:1" x14ac:dyDescent="0.25">
      <c r="A297" s="21"/>
    </row>
    <row r="298" spans="1:1" x14ac:dyDescent="0.25">
      <c r="A298" s="21"/>
    </row>
    <row r="299" spans="1:1" x14ac:dyDescent="0.25">
      <c r="A299" s="21"/>
    </row>
    <row r="300" spans="1:1" x14ac:dyDescent="0.25">
      <c r="A300" s="21"/>
    </row>
    <row r="301" spans="1:1" x14ac:dyDescent="0.25">
      <c r="A301" s="21"/>
    </row>
    <row r="302" spans="1:1" x14ac:dyDescent="0.25">
      <c r="A302" s="21"/>
    </row>
    <row r="303" spans="1:1" x14ac:dyDescent="0.25">
      <c r="A303" s="21"/>
    </row>
    <row r="304" spans="1:1" x14ac:dyDescent="0.25">
      <c r="A304" s="21"/>
    </row>
    <row r="305" spans="1:1" x14ac:dyDescent="0.25">
      <c r="A305" s="21"/>
    </row>
    <row r="306" spans="1:1" x14ac:dyDescent="0.25">
      <c r="A306" s="21"/>
    </row>
    <row r="307" spans="1:1" x14ac:dyDescent="0.25">
      <c r="A307" s="21"/>
    </row>
    <row r="308" spans="1:1" x14ac:dyDescent="0.25">
      <c r="A308" s="21"/>
    </row>
    <row r="309" spans="1:1" x14ac:dyDescent="0.25">
      <c r="A309" s="21"/>
    </row>
    <row r="310" spans="1:1" x14ac:dyDescent="0.25">
      <c r="A310" s="21"/>
    </row>
    <row r="311" spans="1:1" x14ac:dyDescent="0.25">
      <c r="A311" s="21"/>
    </row>
    <row r="312" spans="1:1" x14ac:dyDescent="0.25">
      <c r="A312" s="21"/>
    </row>
    <row r="313" spans="1:1" x14ac:dyDescent="0.25">
      <c r="A313" s="21"/>
    </row>
    <row r="314" spans="1:1" x14ac:dyDescent="0.25">
      <c r="A314" s="21"/>
    </row>
    <row r="315" spans="1:1" x14ac:dyDescent="0.25">
      <c r="A315" s="21"/>
    </row>
    <row r="316" spans="1:1" x14ac:dyDescent="0.25">
      <c r="A316" s="21"/>
    </row>
    <row r="317" spans="1:1" x14ac:dyDescent="0.25">
      <c r="A317" s="21"/>
    </row>
    <row r="318" spans="1:1" x14ac:dyDescent="0.25">
      <c r="A318" s="21"/>
    </row>
    <row r="319" spans="1:1" x14ac:dyDescent="0.25">
      <c r="A319" s="21"/>
    </row>
    <row r="320" spans="1:1" x14ac:dyDescent="0.25">
      <c r="A320" s="21"/>
    </row>
    <row r="321" spans="1:1" x14ac:dyDescent="0.25">
      <c r="A321" s="21"/>
    </row>
    <row r="322" spans="1:1" x14ac:dyDescent="0.25">
      <c r="A322" s="21"/>
    </row>
    <row r="323" spans="1:1" x14ac:dyDescent="0.25">
      <c r="A323" s="21"/>
    </row>
    <row r="324" spans="1:1" x14ac:dyDescent="0.25">
      <c r="A324" s="21"/>
    </row>
    <row r="325" spans="1:1" x14ac:dyDescent="0.25">
      <c r="A325" s="21"/>
    </row>
    <row r="326" spans="1:1" x14ac:dyDescent="0.25">
      <c r="A326" s="21"/>
    </row>
    <row r="327" spans="1:1" x14ac:dyDescent="0.25">
      <c r="A327" s="21"/>
    </row>
    <row r="328" spans="1:1" x14ac:dyDescent="0.25">
      <c r="A328" s="21"/>
    </row>
    <row r="329" spans="1:1" x14ac:dyDescent="0.25">
      <c r="A329" s="21"/>
    </row>
    <row r="330" spans="1:1" x14ac:dyDescent="0.25">
      <c r="A330" s="21"/>
    </row>
    <row r="331" spans="1:1" x14ac:dyDescent="0.25">
      <c r="A331" s="21"/>
    </row>
    <row r="332" spans="1:1" x14ac:dyDescent="0.25">
      <c r="A332" s="21"/>
    </row>
    <row r="333" spans="1:1" x14ac:dyDescent="0.25">
      <c r="A333" s="21"/>
    </row>
    <row r="334" spans="1:1" x14ac:dyDescent="0.25">
      <c r="A334" s="21"/>
    </row>
    <row r="335" spans="1:1" x14ac:dyDescent="0.25">
      <c r="A335" s="21"/>
    </row>
    <row r="336" spans="1:1" x14ac:dyDescent="0.25">
      <c r="A336" s="21"/>
    </row>
    <row r="337" spans="1:1" x14ac:dyDescent="0.25">
      <c r="A337" s="21"/>
    </row>
    <row r="338" spans="1:1" x14ac:dyDescent="0.25">
      <c r="A338" s="21"/>
    </row>
    <row r="339" spans="1:1" x14ac:dyDescent="0.25">
      <c r="A339" s="21"/>
    </row>
    <row r="340" spans="1:1" x14ac:dyDescent="0.25">
      <c r="A340" s="21"/>
    </row>
    <row r="341" spans="1:1" x14ac:dyDescent="0.25">
      <c r="A341" s="21"/>
    </row>
  </sheetData>
  <sheetProtection sheet="1" objects="1" scenarios="1"/>
  <mergeCells count="17">
    <mergeCell ref="J1:Q1"/>
    <mergeCell ref="B1:I1"/>
    <mergeCell ref="B3:I3"/>
    <mergeCell ref="AF45:AG45"/>
    <mergeCell ref="AN33:AO33"/>
    <mergeCell ref="X16:Y16"/>
    <mergeCell ref="X40:Y40"/>
    <mergeCell ref="R1:Y1"/>
    <mergeCell ref="AV41:AW41"/>
    <mergeCell ref="AP1:AW1"/>
    <mergeCell ref="AH1:AO1"/>
    <mergeCell ref="Z1:AG1"/>
    <mergeCell ref="AM6:AX6"/>
    <mergeCell ref="AM8:AX8"/>
    <mergeCell ref="AM10:AX10"/>
    <mergeCell ref="AF21:AG21"/>
    <mergeCell ref="AH2:AO2"/>
  </mergeCells>
  <conditionalFormatting sqref="B6 B18 B30 B42">
    <cfRule type="expression" dxfId="122" priority="35" stopIfTrue="1">
      <formula>OR(B6=B12,B6=B16)</formula>
    </cfRule>
    <cfRule type="expression" dxfId="121" priority="36" stopIfTrue="1">
      <formula>B6=B10</formula>
    </cfRule>
  </conditionalFormatting>
  <conditionalFormatting sqref="B6 B30 B18 B42">
    <cfRule type="cellIs" dxfId="120" priority="34" stopIfTrue="1" operator="equal">
      <formula>""</formula>
    </cfRule>
  </conditionalFormatting>
  <conditionalFormatting sqref="B6">
    <cfRule type="cellIs" dxfId="119" priority="19" stopIfTrue="1" operator="equal">
      <formula>""</formula>
    </cfRule>
    <cfRule type="expression" dxfId="118" priority="20" stopIfTrue="1">
      <formula>OR(B6=B1048576,B6=B4)</formula>
    </cfRule>
    <cfRule type="expression" dxfId="117" priority="21" stopIfTrue="1">
      <formula>B6=B10</formula>
    </cfRule>
  </conditionalFormatting>
  <conditionalFormatting sqref="B22 B34 B46">
    <cfRule type="expression" dxfId="116" priority="32" stopIfTrue="1">
      <formula>OR(B22=B24,B22=B28)</formula>
    </cfRule>
    <cfRule type="expression" dxfId="115" priority="33" stopIfTrue="1">
      <formula>B22=B18</formula>
    </cfRule>
  </conditionalFormatting>
  <conditionalFormatting sqref="B30">
    <cfRule type="cellIs" dxfId="114" priority="7" stopIfTrue="1" operator="equal">
      <formula>""</formula>
    </cfRule>
    <cfRule type="expression" dxfId="113" priority="8" stopIfTrue="1">
      <formula>OR(B30=B24,B30=B28)</formula>
    </cfRule>
    <cfRule type="expression" dxfId="112" priority="9" stopIfTrue="1">
      <formula>B30=B34</formula>
    </cfRule>
  </conditionalFormatting>
  <conditionalFormatting sqref="B34 B22 B46">
    <cfRule type="cellIs" dxfId="111" priority="31" stopIfTrue="1" operator="equal">
      <formula>""</formula>
    </cfRule>
  </conditionalFormatting>
  <conditionalFormatting sqref="B34">
    <cfRule type="cellIs" dxfId="110" priority="10" stopIfTrue="1" operator="equal">
      <formula>""</formula>
    </cfRule>
    <cfRule type="expression" dxfId="109" priority="11" stopIfTrue="1">
      <formula>OR(B34=B24,B34=B28)</formula>
    </cfRule>
    <cfRule type="expression" dxfId="108" priority="12" stopIfTrue="1">
      <formula>B34=B30</formula>
    </cfRule>
  </conditionalFormatting>
  <printOptions horizontalCentered="1"/>
  <pageMargins left="0.35433070866141736" right="0.39370078740157483" top="0.39370078740157483" bottom="0.59055118110236227" header="0.35433070866141736" footer="0.27559055118110237"/>
  <pageSetup paperSize="9" scale="72" orientation="landscape" horizontalDpi="4294967292" verticalDpi="4294967292" r:id="rId1"/>
  <headerFooter alignWithMargins="0">
    <oddFooter>&amp;LPage &amp;P / &amp;N&amp;C&amp;F&amp;R&amp;D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Y342"/>
  <sheetViews>
    <sheetView showGridLines="0" zoomScale="80" zoomScaleNormal="100" workbookViewId="0">
      <selection activeCell="AA48" sqref="AA48:AP54"/>
    </sheetView>
  </sheetViews>
  <sheetFormatPr baseColWidth="10" defaultColWidth="10.28515625" defaultRowHeight="18" x14ac:dyDescent="0.25"/>
  <cols>
    <col min="1" max="1" width="3.7109375" style="22" customWidth="1"/>
    <col min="2" max="2" width="6" style="96" customWidth="1"/>
    <col min="3" max="4" width="3.7109375" style="78" customWidth="1"/>
    <col min="5" max="5" width="3.7109375" style="79" customWidth="1"/>
    <col min="6" max="6" width="3.7109375" style="78" customWidth="1"/>
    <col min="7" max="7" width="3.7109375" style="80" customWidth="1"/>
    <col min="8" max="8" width="3.7109375" style="79" customWidth="1"/>
    <col min="9" max="9" width="3.7109375" style="78" customWidth="1"/>
    <col min="10" max="10" width="5.7109375" style="22" customWidth="1"/>
    <col min="11" max="12" width="3.7109375" style="78" customWidth="1"/>
    <col min="13" max="13" width="3.7109375" style="79" customWidth="1"/>
    <col min="14" max="15" width="3.7109375" style="78" customWidth="1"/>
    <col min="16" max="16" width="3.7109375" style="79" customWidth="1"/>
    <col min="17" max="17" width="3.7109375" style="78" customWidth="1"/>
    <col min="18" max="18" width="5.7109375" style="22" customWidth="1"/>
    <col min="19" max="20" width="3.7109375" style="78" customWidth="1"/>
    <col min="21" max="21" width="3.7109375" style="79" customWidth="1"/>
    <col min="22" max="23" width="3.7109375" style="78" customWidth="1"/>
    <col min="24" max="24" width="3.7109375" style="79" customWidth="1"/>
    <col min="25" max="25" width="3.7109375" style="78" customWidth="1"/>
    <col min="26" max="26" width="5.7109375" style="22" customWidth="1"/>
    <col min="27" max="28" width="3.7109375" style="78" customWidth="1"/>
    <col min="29" max="29" width="3.7109375" style="79" customWidth="1"/>
    <col min="30" max="31" width="3.7109375" style="78" customWidth="1"/>
    <col min="32" max="32" width="3.7109375" style="79" customWidth="1"/>
    <col min="33" max="33" width="3.7109375" style="78" customWidth="1"/>
    <col min="34" max="34" width="5.7109375" style="22" customWidth="1"/>
    <col min="35" max="41" width="3.7109375" style="78" customWidth="1"/>
    <col min="42" max="42" width="5.7109375" style="22" customWidth="1"/>
    <col min="43" max="50" width="3.7109375" style="78" customWidth="1"/>
    <col min="51" max="16384" width="10.28515625" style="78"/>
  </cols>
  <sheetData>
    <row r="1" spans="1:42" s="21" customFormat="1" ht="28.5" customHeight="1" x14ac:dyDescent="0.2">
      <c r="A1" s="337" t="s">
        <v>131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8"/>
      <c r="AL1" s="338"/>
      <c r="AM1" s="338"/>
      <c r="AN1" s="338"/>
      <c r="AO1" s="338"/>
      <c r="AP1" s="339"/>
    </row>
    <row r="2" spans="1:42" s="21" customFormat="1" ht="28.5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</row>
    <row r="3" spans="1:42" s="22" customFormat="1" x14ac:dyDescent="0.25">
      <c r="B3" s="159" t="s">
        <v>56</v>
      </c>
      <c r="C3" s="160"/>
      <c r="D3" s="160"/>
      <c r="E3" s="160"/>
      <c r="F3" s="160"/>
      <c r="G3" s="161"/>
      <c r="H3" s="160"/>
      <c r="I3" s="160"/>
      <c r="J3" s="160" t="s">
        <v>57</v>
      </c>
      <c r="K3" s="160"/>
      <c r="L3" s="160"/>
      <c r="M3" s="160"/>
      <c r="N3" s="160"/>
      <c r="O3" s="160"/>
      <c r="P3" s="160"/>
      <c r="Q3" s="160"/>
      <c r="R3" s="160" t="s">
        <v>58</v>
      </c>
      <c r="S3" s="160"/>
      <c r="T3" s="160"/>
      <c r="U3" s="160"/>
      <c r="V3" s="160"/>
      <c r="W3" s="160"/>
      <c r="X3" s="160"/>
      <c r="Y3" s="160"/>
      <c r="Z3" s="160" t="s">
        <v>59</v>
      </c>
      <c r="AA3" s="160"/>
      <c r="AB3" s="160"/>
      <c r="AC3" s="160"/>
      <c r="AD3" s="160"/>
      <c r="AE3" s="160"/>
      <c r="AF3" s="160"/>
      <c r="AG3" s="160"/>
      <c r="AH3" s="162" t="s">
        <v>126</v>
      </c>
      <c r="AI3" s="162"/>
      <c r="AJ3" s="162"/>
      <c r="AK3" s="162"/>
      <c r="AL3" s="162"/>
      <c r="AM3" s="162"/>
      <c r="AN3" s="162"/>
      <c r="AO3" s="162"/>
    </row>
    <row r="4" spans="1:42" s="29" customFormat="1" ht="12" customHeight="1" x14ac:dyDescent="0.2">
      <c r="A4" s="25"/>
      <c r="B4" s="94"/>
      <c r="C4" s="26"/>
      <c r="D4" s="26"/>
      <c r="E4" s="27"/>
      <c r="F4" s="26"/>
      <c r="G4" s="28"/>
      <c r="H4" s="27"/>
      <c r="I4" s="26"/>
      <c r="J4" s="26"/>
      <c r="K4" s="26"/>
      <c r="L4" s="26"/>
      <c r="M4" s="27"/>
      <c r="N4" s="26"/>
      <c r="O4" s="26"/>
      <c r="P4" s="27"/>
      <c r="Q4" s="26"/>
      <c r="R4" s="26"/>
      <c r="S4" s="26"/>
      <c r="T4" s="26"/>
      <c r="U4" s="27"/>
      <c r="V4" s="26"/>
      <c r="W4" s="26"/>
      <c r="X4" s="27"/>
      <c r="Y4" s="26"/>
      <c r="Z4" s="26"/>
      <c r="AA4" s="26"/>
      <c r="AB4" s="26"/>
      <c r="AC4" s="27"/>
      <c r="AD4" s="26"/>
      <c r="AE4" s="26"/>
      <c r="AF4" s="27"/>
      <c r="AG4" s="26"/>
      <c r="AH4" s="26"/>
      <c r="AI4" s="26"/>
      <c r="AJ4" s="26"/>
      <c r="AK4" s="26"/>
      <c r="AL4" s="26"/>
      <c r="AM4" s="26"/>
      <c r="AN4" s="26"/>
      <c r="AO4" s="26"/>
      <c r="AP4" s="25"/>
    </row>
    <row r="5" spans="1:42" s="29" customFormat="1" ht="12" customHeight="1" x14ac:dyDescent="0.2">
      <c r="A5" s="25"/>
      <c r="B5" s="94"/>
      <c r="C5" s="25"/>
      <c r="D5" s="25"/>
      <c r="E5" s="30"/>
      <c r="F5" s="25"/>
      <c r="G5" s="31"/>
      <c r="H5" s="30"/>
      <c r="I5" s="25"/>
      <c r="J5" s="25"/>
      <c r="M5" s="32"/>
      <c r="P5" s="32"/>
      <c r="R5" s="25"/>
      <c r="U5" s="32"/>
      <c r="X5" s="32"/>
    </row>
    <row r="6" spans="1:42" s="29" customFormat="1" ht="12" customHeight="1" x14ac:dyDescent="0.2">
      <c r="A6" s="33">
        <v>1</v>
      </c>
      <c r="B6" s="127">
        <f>IF(VLOOKUP(B8,NP,4,FALSE)=0,"",VLOOKUP(B8,NP,4,FALSE))</f>
        <v>201</v>
      </c>
      <c r="C6" s="35" t="str">
        <f>IF(B6="","",CONCATENATE(VLOOKUP(B8,NP,5,FALSE),"  ",VLOOKUP(B8,NP,6,FALSE)))</f>
        <v>LEBRUN  Felix</v>
      </c>
      <c r="D6" s="35"/>
      <c r="E6" s="36"/>
      <c r="F6" s="35"/>
      <c r="G6" s="37"/>
      <c r="H6" s="36"/>
      <c r="I6" s="35"/>
      <c r="J6" s="25"/>
      <c r="M6" s="32"/>
      <c r="P6" s="32"/>
      <c r="R6" s="25"/>
      <c r="U6" s="32"/>
      <c r="X6" s="32"/>
    </row>
    <row r="7" spans="1:42" s="29" customFormat="1" ht="12" customHeight="1" x14ac:dyDescent="0.2">
      <c r="A7" s="38"/>
      <c r="B7" s="81">
        <f>IF(OR(B6="",VLOOKUP(B8,NP,10,FALSE)=0),"",IF(LEN(VLOOKUP(B8,NP,10,FALSE))=7,VLOOKUP(B8,NP,10,FALSE),VLOOKUP(B8,NP,10,FALSE)))</f>
        <v>11340010</v>
      </c>
      <c r="C7" s="39" t="str">
        <f>IF(B6="","",CONCATENATE(VLOOKUP(B8,NP,8,FALSE)," pts - ",VLOOKUP(B8,NP,11,FALSE)))</f>
        <v>2224 pts - MONTPELLIER TT</v>
      </c>
      <c r="D7" s="39"/>
      <c r="E7" s="40"/>
      <c r="F7" s="39"/>
      <c r="G7" s="41"/>
      <c r="H7" s="40"/>
      <c r="I7" s="54"/>
      <c r="J7" s="30">
        <v>1</v>
      </c>
      <c r="M7" s="32"/>
      <c r="P7" s="32"/>
      <c r="R7" s="25"/>
      <c r="U7" s="32"/>
      <c r="X7" s="32"/>
    </row>
    <row r="8" spans="1:42" s="29" customFormat="1" ht="12" customHeight="1" thickBot="1" x14ac:dyDescent="0.25">
      <c r="A8" s="38"/>
      <c r="B8" s="155">
        <v>1</v>
      </c>
      <c r="C8" s="43" t="s">
        <v>33</v>
      </c>
      <c r="D8" s="43"/>
      <c r="E8" s="44" t="str">
        <f>IF(VLOOKUP(B8,NP,32,FALSE)="","",IF(VLOOKUP(B8,NP,32,FALSE)=0,"",VLOOKUP(B8,NP,32,FALSE)))</f>
        <v/>
      </c>
      <c r="F8" s="45" t="str">
        <f>IF(VLOOKUP(B8,NP,33,FALSE)="","",IF(VLOOKUP(B8,NP,34,FALSE)=2,"",VLOOKUP(B8,NP,34,FALSE)))</f>
        <v/>
      </c>
      <c r="G8" s="46"/>
      <c r="H8" s="47" t="str">
        <f>IF(VLOOKUP(B8,NP,33,FALSE)="","",IF(VLOOKUP(B8,NP,33,FALSE)=0,"",VLOOKUP(B8,NP,33,FALSE)))</f>
        <v xml:space="preserve"> </v>
      </c>
      <c r="I8" s="83"/>
      <c r="J8" s="82">
        <f>IF(VLOOKUP(J11,NP,4,FALSE)=0,"",VLOOKUP(J11,NP,4,FALSE))</f>
        <v>201</v>
      </c>
      <c r="K8" s="35" t="str">
        <f>IF(J8="","",CONCATENATE(VLOOKUP(J11,NP,5,FALSE),"  ",VLOOKUP(J11,NP,6,FALSE)))</f>
        <v>LEBRUN  Felix</v>
      </c>
      <c r="L8" s="35"/>
      <c r="M8" s="36"/>
      <c r="N8" s="35"/>
      <c r="O8" s="35"/>
      <c r="P8" s="36"/>
      <c r="Q8" s="35"/>
      <c r="R8" s="25"/>
      <c r="U8" s="32"/>
      <c r="X8" s="32"/>
    </row>
    <row r="9" spans="1:42" s="29" customFormat="1" ht="12" customHeight="1" x14ac:dyDescent="0.2">
      <c r="A9" s="38"/>
      <c r="B9" s="97"/>
      <c r="E9" s="32"/>
      <c r="G9" s="50"/>
      <c r="H9" s="32"/>
      <c r="I9" s="59"/>
      <c r="K9" s="52" t="str">
        <f>IF(J8="","",CONCATENATE(VLOOKUP(J11,NP,8,FALSE)," pts - ",VLOOKUP(J11,NP,11,FALSE)))</f>
        <v>2224 pts - MONTPELLIER TT</v>
      </c>
      <c r="L9" s="52"/>
      <c r="M9" s="53"/>
      <c r="N9" s="52"/>
      <c r="O9" s="52"/>
      <c r="P9" s="53"/>
      <c r="Q9" s="54"/>
      <c r="R9" s="55"/>
      <c r="U9" s="32"/>
      <c r="X9" s="32"/>
    </row>
    <row r="10" spans="1:42" s="29" customFormat="1" ht="12" customHeight="1" x14ac:dyDescent="0.2">
      <c r="A10" s="33">
        <v>16</v>
      </c>
      <c r="B10" s="127">
        <f>IF(VLOOKUP(B8,NP,14,FALSE)=0,"",VLOOKUP(B8,NP,14,FALSE))</f>
        <v>213</v>
      </c>
      <c r="C10" s="35" t="str">
        <f>IF(B10="","",CONCATENATE(VLOOKUP(B8,NP,15,FALSE),"  ",VLOOKUP(B8,NP,16,FALSE)))</f>
        <v>BATIX  Ylane</v>
      </c>
      <c r="D10" s="35"/>
      <c r="E10" s="36"/>
      <c r="F10" s="35"/>
      <c r="G10" s="37"/>
      <c r="H10" s="36"/>
      <c r="I10" s="58"/>
      <c r="J10" s="25"/>
      <c r="K10" s="39" t="str">
        <f>IF(J8="","",CONCATENATE(IF(VLOOKUP(B8,NP,23,FALSE)="","",IF(VLOOKUP(B8,NP,12,FALSE)=1,VLOOKUP(B8,NP,23,FALSE),-VLOOKUP(B8,NP,23,FALSE))),IF(VLOOKUP(B8,NP,24,FALSE)="","",CONCATENATE(" / ",IF(VLOOKUP(B8,NP,12,FALSE)=1,VLOOKUP(B8,NP,24,FALSE),-VLOOKUP(B8,NP,24,FALSE)))),IF(VLOOKUP(B8,NP,25,FALSE)="","",CONCATENATE(" / ",IF(VLOOKUP(B8,NP,12,FALSE)=1,VLOOKUP(B8,NP,25,FALSE),-VLOOKUP(B8,NP,25,FALSE)))),IF(VLOOKUP(B8,NP,26,FALSE)="","",CONCATENATE(" / ",IF(VLOOKUP(B8,NP,12,FALSE)=1,VLOOKUP(B8,NP,26,FALSE),-VLOOKUP(B8,NP,26,FALSE)))),IF(VLOOKUP(B8,NP,27,FALSE)="","",CONCATENATE(" / ",IF(VLOOKUP(B8,NP,12,FALSE)=1,VLOOKUP(B8,NP,27,FALSE),-VLOOKUP(B8,NP,27,FALSE)))),IF(VLOOKUP(B8,NP,28)="","",CONCATENATE(" / ",IF(VLOOKUP(B8,NP,12)=1,VLOOKUP(B8,NP,28),-VLOOKUP(B8,NP,28)))),IF(VLOOKUP(B8,NP,29)="","",CONCATENATE(" / ",IF(VLOOKUP(B8,NP,12)=1,VLOOKUP(B8,NP,29),-VLOOKUP(B8,NP,29))))))</f>
        <v/>
      </c>
      <c r="L10" s="39"/>
      <c r="M10" s="40"/>
      <c r="N10" s="39"/>
      <c r="O10" s="39"/>
      <c r="P10" s="40"/>
      <c r="Q10" s="56"/>
      <c r="R10" s="42">
        <v>1</v>
      </c>
      <c r="U10" s="32"/>
      <c r="X10" s="32"/>
    </row>
    <row r="11" spans="1:42" s="29" customFormat="1" ht="12" customHeight="1" thickBot="1" x14ac:dyDescent="0.25">
      <c r="A11" s="57"/>
      <c r="B11" s="81">
        <f>IF(OR(B10="",VLOOKUP(B8,NP,20,FALSE)=0),"",IF(LEN(VLOOKUP(B8,NP,20,FALSE))=7,VLOOKUP(B8,NP,20,FALSE),VLOOKUP(B8,NP,20,FALSE)))</f>
        <v>11340010</v>
      </c>
      <c r="C11" s="39" t="str">
        <f>IF(B10="","",CONCATENATE(VLOOKUP(B8,NP,18,FALSE)," pts - ",VLOOKUP(B8,NP,21,FALSE)))</f>
        <v>1957 pts - MONTPELLIER TT</v>
      </c>
      <c r="D11" s="39"/>
      <c r="E11" s="40"/>
      <c r="F11" s="39"/>
      <c r="G11" s="41"/>
      <c r="H11" s="40"/>
      <c r="I11" s="39"/>
      <c r="J11" s="156">
        <v>9</v>
      </c>
      <c r="K11" s="43" t="s">
        <v>33</v>
      </c>
      <c r="L11" s="43"/>
      <c r="M11" s="44" t="str">
        <f>IF(VLOOKUP(J11,NP,32,FALSE)="","",IF(VLOOKUP(J11,NP,32,FALSE)=0,"",VLOOKUP(J11,NP,32,FALSE)))</f>
        <v/>
      </c>
      <c r="N11" s="45" t="str">
        <f>IF(VLOOKUP(J11,NP,33,FALSE)="","",IF(VLOOKUP(J11,NP,34,FALSE)=2,"",VLOOKUP(J11,NP,34,FALSE)))</f>
        <v/>
      </c>
      <c r="O11" s="45"/>
      <c r="P11" s="47" t="str">
        <f>IF(VLOOKUP(J11,NP,33,FALSE)="","",IF(VLOOKUP(J11,NP,33,FALSE)=0,"",VLOOKUP(J11,NP,33,FALSE)))</f>
        <v xml:space="preserve"> </v>
      </c>
      <c r="Q11" s="48"/>
      <c r="R11" s="49">
        <f>IF(VLOOKUP(R17,NP,4,FALSE)=0,"",VLOOKUP(R17,NP,4,FALSE))</f>
        <v>201</v>
      </c>
      <c r="S11" s="35" t="str">
        <f>IF(R11="","",CONCATENATE(VLOOKUP(R17,NP,5,FALSE),"  ",VLOOKUP(R17,NP,6,FALSE)))</f>
        <v>LEBRUN  Felix</v>
      </c>
      <c r="T11" s="35"/>
      <c r="U11" s="36"/>
      <c r="V11" s="35"/>
      <c r="W11" s="35"/>
      <c r="X11" s="36"/>
      <c r="Y11" s="35"/>
    </row>
    <row r="12" spans="1:42" s="29" customFormat="1" ht="12" customHeight="1" x14ac:dyDescent="0.2">
      <c r="A12" s="33">
        <v>9</v>
      </c>
      <c r="B12" s="127">
        <f>IF(VLOOKUP(B14,NP,4,FALSE)=0,"",VLOOKUP(B14,NP,4,FALSE))</f>
        <v>211</v>
      </c>
      <c r="C12" s="35" t="str">
        <f>IF(B12="","",CONCATENATE(VLOOKUP(B14,NP,5,FALSE),"  ",VLOOKUP(B14,NP,6,FALSE)))</f>
        <v>BECOURT  Noah</v>
      </c>
      <c r="D12" s="35"/>
      <c r="E12" s="36"/>
      <c r="F12" s="35"/>
      <c r="G12" s="37"/>
      <c r="H12" s="36"/>
      <c r="I12" s="35"/>
      <c r="J12" s="89" t="s">
        <v>47</v>
      </c>
      <c r="K12" s="60" t="s">
        <v>48</v>
      </c>
      <c r="M12" s="32"/>
      <c r="P12" s="32"/>
      <c r="R12" s="51"/>
      <c r="S12" s="52" t="str">
        <f>IF(R11="","",CONCATENATE(VLOOKUP(R17,NP,8,FALSE)," pts - ",VLOOKUP(R17,NP,11,FALSE)))</f>
        <v>2224 pts - MONTPELLIER TT</v>
      </c>
      <c r="T12" s="52"/>
      <c r="U12" s="53"/>
      <c r="V12" s="52"/>
      <c r="W12" s="52"/>
      <c r="X12" s="53"/>
      <c r="Y12" s="54"/>
      <c r="Z12" s="55"/>
      <c r="AC12" s="32"/>
      <c r="AF12" s="32"/>
      <c r="AH12" s="25"/>
      <c r="AP12" s="25"/>
    </row>
    <row r="13" spans="1:42" s="29" customFormat="1" ht="12" customHeight="1" x14ac:dyDescent="0.2">
      <c r="A13" s="38"/>
      <c r="B13" s="81">
        <f>IF(OR(B12="",VLOOKUP(B14,NP,10,FALSE)=0),"",IF(LEN(VLOOKUP(B14,NP,10,FALSE))=7,VLOOKUP(B14,NP,10,FALSE),VLOOKUP(B14,NP,10,FALSE)))</f>
        <v>7620067</v>
      </c>
      <c r="C13" s="39" t="str">
        <f>IF(B12="","",CONCATENATE(VLOOKUP(B14,NP,8,FALSE)," pts - ",VLOOKUP(B14,NP,11,FALSE)))</f>
        <v>1988 pts - BETHUNE-B ASTT</v>
      </c>
      <c r="D13" s="39"/>
      <c r="E13" s="40"/>
      <c r="F13" s="39"/>
      <c r="G13" s="41"/>
      <c r="H13" s="40"/>
      <c r="I13" s="39"/>
      <c r="J13" s="55"/>
      <c r="M13" s="32"/>
      <c r="P13" s="32"/>
      <c r="R13" s="55"/>
      <c r="S13" s="39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39"/>
      <c r="U13" s="40"/>
      <c r="V13" s="39"/>
      <c r="W13" s="39"/>
      <c r="X13" s="40"/>
      <c r="Y13" s="39"/>
      <c r="Z13" s="55"/>
      <c r="AC13" s="32"/>
      <c r="AF13" s="32"/>
      <c r="AH13" s="25"/>
      <c r="AP13" s="25"/>
    </row>
    <row r="14" spans="1:42" s="29" customFormat="1" ht="12" customHeight="1" thickBot="1" x14ac:dyDescent="0.25">
      <c r="A14" s="38"/>
      <c r="B14" s="155">
        <v>2</v>
      </c>
      <c r="C14" s="43" t="s">
        <v>33</v>
      </c>
      <c r="D14" s="43"/>
      <c r="E14" s="44" t="str">
        <f>IF(VLOOKUP(B14,NP,32,FALSE)="","",IF(VLOOKUP(B14,NP,32,FALSE)=0,"",VLOOKUP(B14,NP,32,FALSE)))</f>
        <v/>
      </c>
      <c r="F14" s="45" t="str">
        <f>IF(VLOOKUP(B14,NP,33,FALSE)="","",IF(VLOOKUP(B14,NP,34,FALSE)=2,"",VLOOKUP(B14,NP,34,FALSE)))</f>
        <v/>
      </c>
      <c r="G14" s="46"/>
      <c r="H14" s="47" t="str">
        <f>IF(VLOOKUP(B14,NP,33,FALSE)="","",IF(VLOOKUP(B14,NP,33,FALSE)=0,"",VLOOKUP(B14,NP,33,FALSE)))</f>
        <v xml:space="preserve"> </v>
      </c>
      <c r="I14" s="48"/>
      <c r="J14" s="49">
        <f>IF(VLOOKUP(J11,NP,14,FALSE)=0,"",VLOOKUP(J11,NP,14,FALSE))</f>
        <v>207</v>
      </c>
      <c r="K14" s="35" t="str">
        <f>IF(J14="","",CONCATENATE(VLOOKUP(J11,NP,15,FALSE),"  ",VLOOKUP(J11,NP,16,FALSE)))</f>
        <v>ZEMMAL  Elian</v>
      </c>
      <c r="L14" s="35"/>
      <c r="M14" s="36"/>
      <c r="N14" s="35"/>
      <c r="O14" s="35"/>
      <c r="P14" s="36"/>
      <c r="Q14" s="58"/>
      <c r="R14" s="55"/>
      <c r="U14" s="32"/>
      <c r="X14" s="32"/>
      <c r="Y14" s="59"/>
      <c r="Z14" s="25"/>
      <c r="AC14" s="32"/>
      <c r="AF14" s="32"/>
      <c r="AH14" s="25"/>
      <c r="AP14" s="25"/>
    </row>
    <row r="15" spans="1:42" s="29" customFormat="1" ht="12" customHeight="1" x14ac:dyDescent="0.2">
      <c r="A15" s="38"/>
      <c r="B15" s="97"/>
      <c r="E15" s="32"/>
      <c r="G15" s="50"/>
      <c r="H15" s="32"/>
      <c r="J15" s="42">
        <v>8</v>
      </c>
      <c r="K15" s="52" t="str">
        <f>IF(J14="","",CONCATENATE(VLOOKUP(J11,NP,18,FALSE)," pts - ",VLOOKUP(J11,NP,21,FALSE)))</f>
        <v>2088 pts - CHESNAY 78 AS</v>
      </c>
      <c r="L15" s="52"/>
      <c r="M15" s="53"/>
      <c r="N15" s="52"/>
      <c r="O15" s="52"/>
      <c r="P15" s="53"/>
      <c r="Q15" s="52"/>
      <c r="R15" s="25"/>
      <c r="U15" s="32"/>
      <c r="X15" s="32"/>
      <c r="Y15" s="59"/>
      <c r="Z15" s="25"/>
      <c r="AC15" s="32"/>
      <c r="AF15" s="32"/>
      <c r="AH15" s="25"/>
      <c r="AP15" s="25"/>
    </row>
    <row r="16" spans="1:42" s="29" customFormat="1" ht="12" customHeight="1" x14ac:dyDescent="0.2">
      <c r="A16" s="33">
        <v>8</v>
      </c>
      <c r="B16" s="127">
        <f>IF(VLOOKUP(B14,NP,14,FALSE)=0,"",VLOOKUP(B14,NP,14,FALSE))</f>
        <v>207</v>
      </c>
      <c r="C16" s="35" t="str">
        <f>IF(B16="","",CONCATENATE(VLOOKUP(B14,NP,15,FALSE),"  ",VLOOKUP(B14,NP,16,FALSE)))</f>
        <v>ZEMMAL  Elian</v>
      </c>
      <c r="D16" s="35"/>
      <c r="E16" s="36"/>
      <c r="F16" s="35"/>
      <c r="G16" s="37"/>
      <c r="H16" s="36"/>
      <c r="I16" s="35"/>
      <c r="J16" s="55"/>
      <c r="K16" s="39" t="str">
        <f>IF(J14="","",CONCATENATE(IF(VLOOKUP(B14,NP,23,FALSE)="","",IF(VLOOKUP(B14,NP,12,FALSE)=1,VLOOKUP(B14,NP,23,FALSE),-VLOOKUP(B14,NP,23,FALSE))),IF(VLOOKUP(B14,NP,24,FALSE)="","",CONCATENATE(" / ",IF(VLOOKUP(B14,NP,12,FALSE)=1,VLOOKUP(B14,NP,24,FALSE),-VLOOKUP(B14,NP,24,FALSE)))),IF(VLOOKUP(B14,NP,25,FALSE)="","",CONCATENATE(" / ",IF(VLOOKUP(B14,NP,12,FALSE)=1,VLOOKUP(B14,NP,25,FALSE),-VLOOKUP(B14,NP,25,FALSE)))),IF(VLOOKUP(B14,NP,26,FALSE)="","",CONCATENATE(" / ",IF(VLOOKUP(B14,NP,12,FALSE)=1,VLOOKUP(B14,NP,26,FALSE),-VLOOKUP(B14,NP,26,FALSE)))),IF(VLOOKUP(B14,NP,27,FALSE)="","",CONCATENATE(" / ",IF(VLOOKUP(B14,NP,12,FALSE)=1,VLOOKUP(B14,NP,27,FALSE),-VLOOKUP(B14,NP,27,FALSE)))),IF(VLOOKUP(B14,NP,28)="","",CONCATENATE(" / ",IF(VLOOKUP(B14,NP,12)=1,VLOOKUP(B14,NP,28),-VLOOKUP(B14,NP,28)))),IF(VLOOKUP(B14,NP,29)="","",CONCATENATE(" / ",IF(VLOOKUP(B14,NP,12)=1,VLOOKUP(B14,NP,29),-VLOOKUP(B14,NP,29))))))</f>
        <v/>
      </c>
      <c r="L16" s="39"/>
      <c r="M16" s="40"/>
      <c r="N16" s="39"/>
      <c r="O16" s="39"/>
      <c r="P16" s="40"/>
      <c r="Q16" s="39"/>
      <c r="R16" s="25"/>
      <c r="U16" s="32"/>
      <c r="X16" s="32"/>
      <c r="Y16" s="59"/>
      <c r="Z16" s="42">
        <v>1</v>
      </c>
      <c r="AC16" s="32"/>
      <c r="AF16" s="32"/>
      <c r="AH16" s="25"/>
      <c r="AP16" s="25"/>
    </row>
    <row r="17" spans="1:51" s="29" customFormat="1" ht="12" customHeight="1" thickBot="1" x14ac:dyDescent="0.25">
      <c r="A17" s="57"/>
      <c r="B17" s="81">
        <f>IF(OR(B16="",VLOOKUP(B14,NP,20,FALSE)=0),"",IF(LEN(VLOOKUP(B14,NP,20,FALSE))=7,VLOOKUP(B14,NP,20,FALSE),VLOOKUP(B14,NP,20,FALSE)))</f>
        <v>8780080</v>
      </c>
      <c r="C17" s="39" t="str">
        <f>IF(B16="","",CONCATENATE(VLOOKUP(B14,NP,18,FALSE)," pts - ",VLOOKUP(B14,NP,21,FALSE)))</f>
        <v>2088 pts - CHESNAY 78 AS</v>
      </c>
      <c r="D17" s="39"/>
      <c r="E17" s="40"/>
      <c r="F17" s="39"/>
      <c r="G17" s="41"/>
      <c r="H17" s="40"/>
      <c r="I17" s="39"/>
      <c r="J17" s="25"/>
      <c r="M17" s="32"/>
      <c r="P17" s="32"/>
      <c r="R17" s="156">
        <v>13</v>
      </c>
      <c r="S17" s="43" t="s">
        <v>33</v>
      </c>
      <c r="T17" s="43"/>
      <c r="U17" s="44" t="str">
        <f>IF(VLOOKUP(R17,NP,32,FALSE)="","",IF(VLOOKUP(R17,NP,32,FALSE)=0,"",VLOOKUP(R17,NP,32,FALSE)))</f>
        <v/>
      </c>
      <c r="V17" s="45" t="str">
        <f>IF(VLOOKUP(R17,NP,33,FALSE)="","",IF(VLOOKUP(R17,NP,34,FALSE)=2,"",VLOOKUP(R17,NP,34,FALSE)))</f>
        <v/>
      </c>
      <c r="W17" s="45"/>
      <c r="X17" s="47" t="str">
        <f>IF(VLOOKUP(R17,NP,33,FALSE)="","",IF(VLOOKUP(R17,NP,33,FALSE)=0,"",VLOOKUP(R17,NP,33,FALSE)))</f>
        <v xml:space="preserve"> </v>
      </c>
      <c r="Y17" s="48"/>
      <c r="Z17" s="49">
        <f>IF(VLOOKUP(Z29,NP,4,FALSE)=0,"",VLOOKUP(Z29,NP,4,FALSE))</f>
        <v>201</v>
      </c>
      <c r="AA17" s="35" t="str">
        <f>IF(Z17="","",CONCATENATE(VLOOKUP(Z29,NP,5,FALSE),"  ",VLOOKUP(Z29,NP,6,FALSE)))</f>
        <v>LEBRUN  Felix</v>
      </c>
      <c r="AB17" s="35"/>
      <c r="AC17" s="36"/>
      <c r="AD17" s="35"/>
      <c r="AE17" s="35"/>
      <c r="AF17" s="36"/>
      <c r="AG17" s="35"/>
      <c r="AH17" s="25"/>
      <c r="AP17" s="25"/>
    </row>
    <row r="18" spans="1:51" s="29" customFormat="1" ht="12" customHeight="1" x14ac:dyDescent="0.2">
      <c r="A18" s="33">
        <v>5</v>
      </c>
      <c r="B18" s="127">
        <f>IF(VLOOKUP(B20,NP,4,FALSE)=0,"",VLOOKUP(B20,NP,4,FALSE))</f>
        <v>206</v>
      </c>
      <c r="C18" s="35" t="str">
        <f>IF(B18="","",CONCATENATE(VLOOKUP(B20,NP,5,FALSE),"  ",VLOOKUP(B20,NP,6,FALSE)))</f>
        <v>BIKINDOU  Thomas</v>
      </c>
      <c r="D18" s="35"/>
      <c r="E18" s="36"/>
      <c r="F18" s="35"/>
      <c r="G18" s="37"/>
      <c r="H18" s="36"/>
      <c r="I18" s="35"/>
      <c r="J18" s="25"/>
      <c r="M18" s="32"/>
      <c r="P18" s="32"/>
      <c r="R18" s="89" t="s">
        <v>47</v>
      </c>
      <c r="S18" s="60" t="s">
        <v>52</v>
      </c>
      <c r="U18" s="32"/>
      <c r="X18" s="32"/>
      <c r="Y18" s="59"/>
      <c r="Z18" s="51"/>
      <c r="AA18" s="52" t="str">
        <f>IF(Z17="","",CONCATENATE(VLOOKUP(Z29,NP,8,FALSE)," pts - ",VLOOKUP(Z29,NP,11,FALSE)))</f>
        <v>2224 pts - MONTPELLIER TT</v>
      </c>
      <c r="AB18" s="52"/>
      <c r="AC18" s="53"/>
      <c r="AD18" s="52"/>
      <c r="AE18" s="52"/>
      <c r="AF18" s="53"/>
      <c r="AG18" s="54"/>
      <c r="AH18" s="55"/>
      <c r="AP18" s="78"/>
      <c r="AQ18" s="78"/>
      <c r="AR18" s="78"/>
      <c r="AS18" s="78"/>
      <c r="AT18" s="78"/>
      <c r="AU18" s="78"/>
      <c r="AV18" s="78"/>
      <c r="AW18" s="78"/>
      <c r="AX18" s="78"/>
    </row>
    <row r="19" spans="1:51" s="29" customFormat="1" ht="12" customHeight="1" x14ac:dyDescent="0.2">
      <c r="A19" s="38"/>
      <c r="B19" s="81">
        <f>IF(OR(B18="",VLOOKUP(B20,NP,10,FALSE)=0),"",IF(LEN(VLOOKUP(B20,NP,10,FALSE))=7,VLOOKUP(B20,NP,10,FALSE),VLOOKUP(B20,NP,10,FALSE)))</f>
        <v>10790235</v>
      </c>
      <c r="C19" s="39" t="str">
        <f>IF(B18="","",CONCATENATE(VLOOKUP(B20,NP,8,FALSE)," pts - ",VLOOKUP(B20,NP,11,FALSE)))</f>
        <v>2148 pts - Niort T.T.</v>
      </c>
      <c r="D19" s="39"/>
      <c r="E19" s="40"/>
      <c r="F19" s="39"/>
      <c r="G19" s="41"/>
      <c r="H19" s="40"/>
      <c r="I19" s="39"/>
      <c r="J19" s="42">
        <v>5</v>
      </c>
      <c r="M19" s="32"/>
      <c r="P19" s="32"/>
      <c r="R19" s="25"/>
      <c r="U19" s="32"/>
      <c r="X19" s="32"/>
      <c r="Y19" s="59"/>
      <c r="Z19" s="55"/>
      <c r="AA19" s="39" t="str">
        <f>IF(Z17="","",CONCATENATE(IF(VLOOKUP(R17,NP,23,FALSE)="","",IF(VLOOKUP(R17,NP,12,FALSE)=1,VLOOKUP(R17,NP,23,FALSE),-VLOOKUP(R17,NP,23,FALSE))),IF(VLOOKUP(R17,NP,24,FALSE)="","",CONCATENATE(" / ",IF(VLOOKUP(R17,NP,12,FALSE)=1,VLOOKUP(R17,NP,24,FALSE),-VLOOKUP(R17,NP,24,FALSE)))),IF(VLOOKUP(R17,NP,25,FALSE)="","",CONCATENATE(" / ",IF(VLOOKUP(R17,NP,12,FALSE)=1,VLOOKUP(R17,NP,25,FALSE),-VLOOKUP(R17,NP,25,FALSE)))),IF(VLOOKUP(R17,NP,26,FALSE)="","",CONCATENATE(" / ",IF(VLOOKUP(R17,NP,12,FALSE)=1,VLOOKUP(R17,NP,26,FALSE),-VLOOKUP(R17,NP,26,FALSE)))),IF(VLOOKUP(R17,NP,27,FALSE)="","",CONCATENATE(" / ",IF(VLOOKUP(R17,NP,12,FALSE)=1,VLOOKUP(R17,NP,27,FALSE),-VLOOKUP(R17,NP,27,FALSE)))),IF(VLOOKUP(R17,NP,28)="","",CONCATENATE(" / ",IF(VLOOKUP(R17,NP,12)=1,VLOOKUP(R17,NP,28),-VLOOKUP(R17,NP,28)))),IF(VLOOKUP(R17,NP,29)="","",CONCATENATE(" / ",IF(VLOOKUP(R17,NP,12)=1,VLOOKUP(R17,NP,29),-VLOOKUP(R17,NP,29))))))</f>
        <v/>
      </c>
      <c r="AB19" s="39"/>
      <c r="AC19" s="40"/>
      <c r="AD19" s="39"/>
      <c r="AE19" s="39"/>
      <c r="AF19" s="40"/>
      <c r="AG19" s="39"/>
      <c r="AH19" s="55"/>
      <c r="AP19" s="78"/>
      <c r="AQ19" s="78"/>
      <c r="AR19" s="78"/>
      <c r="AS19" s="78"/>
      <c r="AT19" s="78"/>
      <c r="AU19" s="78"/>
      <c r="AV19" s="78"/>
      <c r="AW19" s="78"/>
      <c r="AX19" s="78"/>
    </row>
    <row r="20" spans="1:51" s="29" customFormat="1" ht="12" customHeight="1" thickBot="1" x14ac:dyDescent="0.25">
      <c r="A20" s="38"/>
      <c r="B20" s="155">
        <v>3</v>
      </c>
      <c r="C20" s="43" t="s">
        <v>33</v>
      </c>
      <c r="D20" s="43"/>
      <c r="E20" s="44" t="str">
        <f>IF(VLOOKUP(B20,NP,32,FALSE)="","",IF(VLOOKUP(B20,NP,32,FALSE)=0,"",VLOOKUP(B20,NP,32,FALSE)))</f>
        <v/>
      </c>
      <c r="F20" s="45" t="str">
        <f>IF(VLOOKUP(B20,NP,33,FALSE)="","",IF(VLOOKUP(B20,NP,34,FALSE)=2,"",VLOOKUP(B20,NP,34,FALSE)))</f>
        <v/>
      </c>
      <c r="G20" s="46"/>
      <c r="H20" s="47" t="str">
        <f>IF(VLOOKUP(B20,NP,33,FALSE)="","",IF(VLOOKUP(B20,NP,33,FALSE)=0,"",VLOOKUP(B20,NP,33,FALSE)))</f>
        <v xml:space="preserve"> </v>
      </c>
      <c r="I20" s="48"/>
      <c r="J20" s="49">
        <f>IF(VLOOKUP(J23,NP,4,FALSE)=0,"",VLOOKUP(J23,NP,4,FALSE))</f>
        <v>206</v>
      </c>
      <c r="K20" s="35" t="str">
        <f>IF(J20="","",CONCATENATE(VLOOKUP(J23,NP,5,FALSE),"  ",VLOOKUP(J23,NP,6,FALSE)))</f>
        <v>BIKINDOU  Thomas</v>
      </c>
      <c r="L20" s="35"/>
      <c r="M20" s="36"/>
      <c r="N20" s="35"/>
      <c r="O20" s="35"/>
      <c r="P20" s="36"/>
      <c r="Q20" s="35"/>
      <c r="R20" s="25"/>
      <c r="U20" s="32"/>
      <c r="X20" s="32"/>
      <c r="Y20" s="59"/>
      <c r="Z20" s="25"/>
      <c r="AC20" s="32"/>
      <c r="AF20" s="32"/>
      <c r="AG20" s="59"/>
      <c r="AH20" s="25"/>
      <c r="AP20" s="78"/>
      <c r="AQ20" s="78"/>
      <c r="AR20" s="78"/>
      <c r="AS20" s="78"/>
      <c r="AT20" s="78"/>
      <c r="AU20" s="78"/>
      <c r="AV20" s="78"/>
      <c r="AW20" s="78"/>
      <c r="AX20" s="78"/>
    </row>
    <row r="21" spans="1:51" s="29" customFormat="1" ht="12" customHeight="1" x14ac:dyDescent="0.2">
      <c r="A21" s="38"/>
      <c r="B21" s="97"/>
      <c r="E21" s="32"/>
      <c r="G21" s="50"/>
      <c r="H21" s="32"/>
      <c r="J21" s="51"/>
      <c r="K21" s="52" t="str">
        <f>IF(J20="","",CONCATENATE(VLOOKUP(J23,NP,8,FALSE)," pts - ",VLOOKUP(J23,NP,11,FALSE)))</f>
        <v>2148 pts - Niort T.T.</v>
      </c>
      <c r="L21" s="52"/>
      <c r="M21" s="53"/>
      <c r="N21" s="52"/>
      <c r="O21" s="52"/>
      <c r="P21" s="53"/>
      <c r="Q21" s="54"/>
      <c r="R21" s="55"/>
      <c r="U21" s="32"/>
      <c r="X21" s="32"/>
      <c r="Y21" s="59"/>
      <c r="Z21" s="25"/>
      <c r="AC21" s="32"/>
      <c r="AF21" s="32"/>
      <c r="AG21" s="59"/>
      <c r="AH21" s="25"/>
      <c r="AP21" s="78"/>
      <c r="AQ21" s="78"/>
      <c r="AR21" s="78"/>
      <c r="AS21" s="78"/>
      <c r="AT21" s="78"/>
      <c r="AU21" s="78"/>
      <c r="AV21" s="78"/>
      <c r="AW21" s="78"/>
      <c r="AX21" s="78"/>
    </row>
    <row r="22" spans="1:51" s="29" customFormat="1" ht="12" customHeight="1" x14ac:dyDescent="0.2">
      <c r="A22" s="33">
        <v>12</v>
      </c>
      <c r="B22" s="127">
        <f>IF(VLOOKUP(B20,NP,14,FALSE)=0,"",VLOOKUP(B20,NP,14,FALSE))</f>
        <v>210</v>
      </c>
      <c r="C22" s="35" t="str">
        <f>IF(B22="","",CONCATENATE(VLOOKUP(B20,NP,15,FALSE),"  ",VLOOKUP(B20,NP,16,FALSE)))</f>
        <v>BESNIER  Célian</v>
      </c>
      <c r="D22" s="35"/>
      <c r="E22" s="36"/>
      <c r="F22" s="35"/>
      <c r="G22" s="37"/>
      <c r="H22" s="36"/>
      <c r="I22" s="35"/>
      <c r="J22" s="55"/>
      <c r="K22" s="39" t="str">
        <f>IF(J20="","",CONCATENATE(IF(VLOOKUP(B20,NP,23,FALSE)="","",IF(VLOOKUP(B20,NP,12,FALSE)=1,VLOOKUP(B20,NP,23,FALSE),-VLOOKUP(B20,NP,23,FALSE))),IF(VLOOKUP(B20,NP,24,FALSE)="","",CONCATENATE(" / ",IF(VLOOKUP(B20,NP,12,FALSE)=1,VLOOKUP(B20,NP,24,FALSE),-VLOOKUP(B20,NP,24,FALSE)))),IF(VLOOKUP(B20,NP,25,FALSE)="","",CONCATENATE(" / ",IF(VLOOKUP(B20,NP,12,FALSE)=1,VLOOKUP(B20,NP,25,FALSE),-VLOOKUP(B20,NP,25,FALSE)))),IF(VLOOKUP(B20,NP,26,FALSE)="","",CONCATENATE(" / ",IF(VLOOKUP(B20,NP,12,FALSE)=1,VLOOKUP(B20,NP,26,FALSE),-VLOOKUP(B20,NP,26,FALSE)))),IF(VLOOKUP(B20,NP,27,FALSE)="","",CONCATENATE(" / ",IF(VLOOKUP(B20,NP,12,FALSE)=1,VLOOKUP(B20,NP,27,FALSE),-VLOOKUP(B20,NP,27,FALSE)))),IF(VLOOKUP(B20,NP,28)="","",CONCATENATE(" / ",IF(VLOOKUP(B20,NP,12)=1,VLOOKUP(B20,NP,28),-VLOOKUP(B20,NP,28)))),IF(VLOOKUP(B20,NP,29)="","",CONCATENATE(" / ",IF(VLOOKUP(B20,NP,12)=1,VLOOKUP(B20,NP,29),-VLOOKUP(B20,NP,29))))))</f>
        <v/>
      </c>
      <c r="L22" s="39"/>
      <c r="M22" s="40"/>
      <c r="N22" s="39"/>
      <c r="O22" s="39"/>
      <c r="P22" s="40"/>
      <c r="Q22" s="39"/>
      <c r="R22" s="55"/>
      <c r="S22" s="26"/>
      <c r="T22" s="26"/>
      <c r="U22" s="27"/>
      <c r="V22" s="26"/>
      <c r="W22" s="26"/>
      <c r="X22" s="27"/>
      <c r="Y22" s="59"/>
      <c r="Z22" s="25"/>
      <c r="AC22" s="32"/>
      <c r="AF22" s="32"/>
      <c r="AG22" s="59"/>
      <c r="AH22" s="25"/>
      <c r="AP22" s="78"/>
      <c r="AQ22" s="78"/>
      <c r="AR22" s="78"/>
      <c r="AS22" s="78"/>
      <c r="AT22" s="78"/>
      <c r="AU22" s="78"/>
      <c r="AV22" s="78"/>
      <c r="AW22" s="78"/>
      <c r="AX22" s="78"/>
    </row>
    <row r="23" spans="1:51" s="29" customFormat="1" ht="12" customHeight="1" thickBot="1" x14ac:dyDescent="0.25">
      <c r="A23" s="57"/>
      <c r="B23" s="81">
        <f>IF(OR(B22="",VLOOKUP(B20,NP,20,FALSE)=0),"",IF(LEN(VLOOKUP(B20,NP,20,FALSE))=7,VLOOKUP(B20,NP,20,FALSE),VLOOKUP(B20,NP,20,FALSE)))</f>
        <v>6680105</v>
      </c>
      <c r="C23" s="39" t="str">
        <f>IF(B22="","",CONCATENATE(VLOOKUP(B20,NP,18,FALSE)," pts - ",VLOOKUP(B20,NP,21,FALSE)))</f>
        <v>2029 pts - MULHOUSE TT</v>
      </c>
      <c r="D23" s="39"/>
      <c r="E23" s="40"/>
      <c r="F23" s="39"/>
      <c r="G23" s="41"/>
      <c r="H23" s="40"/>
      <c r="I23" s="39"/>
      <c r="J23" s="156">
        <v>10</v>
      </c>
      <c r="K23" s="43" t="s">
        <v>33</v>
      </c>
      <c r="L23" s="43"/>
      <c r="M23" s="44" t="str">
        <f>IF(VLOOKUP(J23,NP,32,FALSE)="","",IF(VLOOKUP(J23,NP,32,FALSE)=0,"",VLOOKUP(J23,NP,32,FALSE)))</f>
        <v/>
      </c>
      <c r="N23" s="45" t="str">
        <f>IF(VLOOKUP(J23,NP,33,FALSE)="","",IF(VLOOKUP(J23,NP,34,FALSE)=2,"",VLOOKUP(J23,NP,34,FALSE)))</f>
        <v/>
      </c>
      <c r="O23" s="45"/>
      <c r="P23" s="47" t="str">
        <f>IF(VLOOKUP(J23,NP,33,FALSE)="","",IF(VLOOKUP(J23,NP,33,FALSE)=0,"",VLOOKUP(J23,NP,33,FALSE)))</f>
        <v xml:space="preserve"> </v>
      </c>
      <c r="Q23" s="48"/>
      <c r="R23" s="49">
        <f>IF(VLOOKUP(R17,NP,14,FALSE)=0,"",VLOOKUP(R17,NP,14,FALSE))</f>
        <v>204</v>
      </c>
      <c r="S23" s="35" t="str">
        <f>IF(R23="","",CONCATENATE(VLOOKUP(R17,NP,15,FALSE),"  ",VLOOKUP(R17,NP,16,FALSE)))</f>
        <v>FARDEL  Kylian</v>
      </c>
      <c r="T23" s="35"/>
      <c r="U23" s="36"/>
      <c r="V23" s="35"/>
      <c r="W23" s="35"/>
      <c r="X23" s="36"/>
      <c r="Y23" s="58"/>
      <c r="Z23" s="55"/>
      <c r="AC23" s="32"/>
      <c r="AF23" s="32"/>
      <c r="AG23" s="59"/>
      <c r="AH23" s="25"/>
      <c r="AP23" s="78"/>
      <c r="AQ23" s="78"/>
      <c r="AR23" s="78"/>
      <c r="AS23" s="78"/>
      <c r="AT23" s="78"/>
      <c r="AU23" s="78"/>
      <c r="AV23" s="78"/>
      <c r="AW23" s="78"/>
      <c r="AX23" s="78"/>
    </row>
    <row r="24" spans="1:51" s="29" customFormat="1" ht="12" customHeight="1" x14ac:dyDescent="0.2">
      <c r="A24" s="33">
        <v>13</v>
      </c>
      <c r="B24" s="127">
        <f>IF(VLOOKUP(B26,NP,4,FALSE)=0,"",VLOOKUP(B26,NP,4,FALSE))</f>
        <v>216</v>
      </c>
      <c r="C24" s="35" t="str">
        <f>IF(B24="","",CONCATENATE(VLOOKUP(B26,NP,5,FALSE),"  ",VLOOKUP(B26,NP,6,FALSE)))</f>
        <v>BARABAN  Roman</v>
      </c>
      <c r="D24" s="35"/>
      <c r="E24" s="36"/>
      <c r="F24" s="35"/>
      <c r="G24" s="37"/>
      <c r="H24" s="36"/>
      <c r="I24" s="35"/>
      <c r="J24" s="89" t="s">
        <v>47</v>
      </c>
      <c r="K24" s="60" t="s">
        <v>49</v>
      </c>
      <c r="M24" s="32"/>
      <c r="P24" s="32"/>
      <c r="R24" s="42">
        <v>4</v>
      </c>
      <c r="S24" s="52" t="str">
        <f>IF(R23="","",CONCATENATE(VLOOKUP(R17,NP,18,FALSE)," pts - ",VLOOKUP(R17,NP,21,FALSE)))</f>
        <v>2167 pts - BRETEUIL WG TT</v>
      </c>
      <c r="T24" s="52"/>
      <c r="U24" s="53"/>
      <c r="V24" s="52"/>
      <c r="W24" s="52"/>
      <c r="X24" s="53"/>
      <c r="Y24" s="52"/>
      <c r="Z24" s="25"/>
      <c r="AC24" s="32"/>
      <c r="AF24" s="32"/>
      <c r="AG24" s="59"/>
      <c r="AH24" s="25"/>
      <c r="AP24" s="78"/>
      <c r="AQ24" s="78"/>
      <c r="AR24" s="78"/>
      <c r="AS24" s="78"/>
      <c r="AT24" s="78"/>
      <c r="AU24" s="78"/>
      <c r="AV24" s="78"/>
      <c r="AW24" s="78"/>
      <c r="AX24" s="78"/>
    </row>
    <row r="25" spans="1:51" s="29" customFormat="1" ht="12" customHeight="1" x14ac:dyDescent="0.2">
      <c r="A25" s="38"/>
      <c r="B25" s="81">
        <f>IF(OR(B24="",VLOOKUP(B26,NP,10,FALSE)=0),"",IF(LEN(VLOOKUP(B26,NP,10,FALSE))=7,VLOOKUP(B26,NP,10,FALSE),VLOOKUP(B26,NP,10,FALSE)))</f>
        <v>6570140</v>
      </c>
      <c r="C25" s="39" t="str">
        <f>IF(B24="","",CONCATENATE(VLOOKUP(B26,NP,8,FALSE)," pts - ",VLOOKUP(B26,NP,11,FALSE)))</f>
        <v>1928 pts - STE MARIE AUX C</v>
      </c>
      <c r="D25" s="39"/>
      <c r="E25" s="40"/>
      <c r="F25" s="39"/>
      <c r="G25" s="41"/>
      <c r="H25" s="40"/>
      <c r="I25" s="54"/>
      <c r="J25" s="25"/>
      <c r="M25" s="32"/>
      <c r="P25" s="32"/>
      <c r="R25" s="55"/>
      <c r="S25" s="39" t="str">
        <f>IF(R23="","",CONCATENATE(IF(VLOOKUP(J23,NP,23,FALSE)="","",IF(VLOOKUP(J23,NP,12,FALSE)=1,VLOOKUP(J23,NP,23,FALSE),-VLOOKUP(J23,NP,23,FALSE))),IF(VLOOKUP(J23,NP,24,FALSE)="","",CONCATENATE(" / ",IF(VLOOKUP(J23,NP,12,FALSE)=1,VLOOKUP(J23,NP,24,FALSE),-VLOOKUP(J23,NP,24,FALSE)))),IF(VLOOKUP(J23,NP,25,FALSE)="","",CONCATENATE(" / ",IF(VLOOKUP(J23,NP,12,FALSE)=1,VLOOKUP(J23,NP,25,FALSE),-VLOOKUP(J23,NP,25,FALSE)))),IF(VLOOKUP(J23,NP,26,FALSE)="","",CONCATENATE(" / ",IF(VLOOKUP(J23,NP,12,FALSE)=1,VLOOKUP(J23,NP,26,FALSE),-VLOOKUP(J23,NP,26,FALSE)))),IF(VLOOKUP(J23,NP,27,FALSE)="","",CONCATENATE(" / ",IF(VLOOKUP(J23,NP,12,FALSE)=1,VLOOKUP(J23,NP,27,FALSE),-VLOOKUP(J23,NP,27,FALSE)))),IF(VLOOKUP(J23,NP,28)="","",CONCATENATE(" / ",IF(VLOOKUP(J23,NP,12)=1,VLOOKUP(J23,NP,28),-VLOOKUP(J23,NP,28)))),IF(VLOOKUP(J23,NP,29)="","",CONCATENATE(" / ",IF(VLOOKUP(J23,NP,12)=1,VLOOKUP(J23,NP,29),-VLOOKUP(J23,NP,29))))))</f>
        <v/>
      </c>
      <c r="T25" s="39"/>
      <c r="U25" s="40"/>
      <c r="V25" s="39"/>
      <c r="W25" s="39"/>
      <c r="X25" s="40"/>
      <c r="Y25" s="39"/>
      <c r="Z25" s="25"/>
      <c r="AC25" s="32"/>
      <c r="AF25" s="32"/>
      <c r="AG25" s="59"/>
      <c r="AH25" s="25"/>
      <c r="AP25" s="78"/>
      <c r="AQ25" s="78"/>
      <c r="AR25" s="78"/>
      <c r="AS25" s="78"/>
      <c r="AT25" s="78"/>
      <c r="AU25" s="78"/>
      <c r="AV25" s="78"/>
      <c r="AW25" s="78"/>
      <c r="AX25" s="78"/>
    </row>
    <row r="26" spans="1:51" s="29" customFormat="1" ht="12" customHeight="1" thickBot="1" x14ac:dyDescent="0.25">
      <c r="A26" s="38"/>
      <c r="B26" s="155">
        <v>4</v>
      </c>
      <c r="C26" s="43" t="s">
        <v>33</v>
      </c>
      <c r="D26" s="43"/>
      <c r="E26" s="44" t="str">
        <f>IF(VLOOKUP(B26,NP,32,FALSE)="","",IF(VLOOKUP(B26,NP,32,FALSE)=0,"",VLOOKUP(B26,NP,32,FALSE)))</f>
        <v/>
      </c>
      <c r="F26" s="45" t="str">
        <f>IF(VLOOKUP(B26,NP,33,FALSE)="","",IF(VLOOKUP(B26,NP,34,FALSE)=2,"",VLOOKUP(B26,NP,34,FALSE)))</f>
        <v/>
      </c>
      <c r="G26" s="46"/>
      <c r="H26" s="47" t="str">
        <f>IF(VLOOKUP(B26,NP,33,FALSE)="","",IF(VLOOKUP(B26,NP,33,FALSE)=0,"",VLOOKUP(B26,NP,33,FALSE)))</f>
        <v xml:space="preserve"> </v>
      </c>
      <c r="I26" s="83"/>
      <c r="J26" s="82">
        <f>IF(VLOOKUP(J23,NP,14,FALSE)=0,"",VLOOKUP(J23,NP,14,FALSE))</f>
        <v>204</v>
      </c>
      <c r="K26" s="35" t="str">
        <f>IF(J26="","",CONCATENATE(VLOOKUP(J23,NP,15,FALSE),"  ",VLOOKUP(J23,NP,16,FALSE)))</f>
        <v>FARDEL  Kylian</v>
      </c>
      <c r="L26" s="35"/>
      <c r="M26" s="36"/>
      <c r="N26" s="35"/>
      <c r="O26" s="35"/>
      <c r="P26" s="36"/>
      <c r="Q26" s="58"/>
      <c r="R26" s="55"/>
      <c r="U26" s="32"/>
      <c r="X26" s="32"/>
      <c r="Z26" s="25"/>
      <c r="AC26" s="32"/>
      <c r="AF26" s="32"/>
      <c r="AG26" s="59"/>
      <c r="AH26" s="25"/>
      <c r="AP26" s="78"/>
      <c r="AQ26" s="78"/>
      <c r="AR26" s="78"/>
      <c r="AS26" s="78"/>
      <c r="AT26" s="78"/>
      <c r="AU26" s="78"/>
      <c r="AV26" s="78"/>
      <c r="AW26" s="78"/>
      <c r="AX26" s="78"/>
    </row>
    <row r="27" spans="1:51" s="29" customFormat="1" ht="12" customHeight="1" x14ac:dyDescent="0.2">
      <c r="A27" s="38"/>
      <c r="B27" s="97"/>
      <c r="E27" s="32"/>
      <c r="G27" s="50"/>
      <c r="H27" s="32"/>
      <c r="I27" s="59"/>
      <c r="J27" s="30">
        <v>4</v>
      </c>
      <c r="K27" s="52" t="str">
        <f>IF(J26="","",CONCATENATE(VLOOKUP(J23,NP,18,FALSE)," pts - ",VLOOKUP(J23,NP,21,FALSE)))</f>
        <v>2167 pts - BRETEUIL WG TT</v>
      </c>
      <c r="L27" s="52"/>
      <c r="M27" s="53"/>
      <c r="N27" s="52"/>
      <c r="O27" s="52"/>
      <c r="P27" s="53"/>
      <c r="Q27" s="52"/>
      <c r="R27" s="25"/>
      <c r="U27" s="32"/>
      <c r="X27" s="32"/>
      <c r="Z27" s="25"/>
      <c r="AC27" s="32"/>
      <c r="AF27" s="32"/>
      <c r="AG27" s="59"/>
      <c r="AH27" s="25"/>
      <c r="AP27" s="78"/>
      <c r="AQ27" s="78"/>
      <c r="AR27" s="78"/>
      <c r="AS27" s="78"/>
      <c r="AT27" s="78"/>
      <c r="AU27" s="78"/>
      <c r="AV27" s="78"/>
      <c r="AW27" s="78"/>
      <c r="AX27" s="78"/>
    </row>
    <row r="28" spans="1:51" s="29" customFormat="1" ht="12" customHeight="1" x14ac:dyDescent="0.2">
      <c r="A28" s="33">
        <v>4</v>
      </c>
      <c r="B28" s="127">
        <f>IF(VLOOKUP(B26,NP,14,FALSE)=0,"",VLOOKUP(B26,NP,14,FALSE))</f>
        <v>204</v>
      </c>
      <c r="C28" s="35" t="str">
        <f>IF(B28="","",CONCATENATE(VLOOKUP(B26,NP,15,FALSE),"  ",VLOOKUP(B26,NP,16,FALSE)))</f>
        <v>FARDEL  Kylian</v>
      </c>
      <c r="D28" s="35"/>
      <c r="E28" s="36"/>
      <c r="F28" s="35"/>
      <c r="G28" s="37"/>
      <c r="H28" s="36"/>
      <c r="I28" s="58"/>
      <c r="J28" s="25"/>
      <c r="K28" s="39" t="str">
        <f>IF(J26="","",CONCATENATE(IF(VLOOKUP(B26,NP,23,FALSE)="","",IF(VLOOKUP(B26,NP,12,FALSE)=1,VLOOKUP(B26,NP,23,FALSE),-VLOOKUP(B26,NP,23,FALSE))),IF(VLOOKUP(B26,NP,24,FALSE)="","",CONCATENATE(" / ",IF(VLOOKUP(B26,NP,12,FALSE)=1,VLOOKUP(B26,NP,24,FALSE),-VLOOKUP(B26,NP,24,FALSE)))),IF(VLOOKUP(B26,NP,25,FALSE)="","",CONCATENATE(" / ",IF(VLOOKUP(B26,NP,12,FALSE)=1,VLOOKUP(B26,NP,25,FALSE),-VLOOKUP(B26,NP,25,FALSE)))),IF(VLOOKUP(B26,NP,26,FALSE)="","",CONCATENATE(" / ",IF(VLOOKUP(B26,NP,12,FALSE)=1,VLOOKUP(B26,NP,26,FALSE),-VLOOKUP(B26,NP,26,FALSE)))),IF(VLOOKUP(B26,NP,27,FALSE)="","",CONCATENATE(" / ",IF(VLOOKUP(B26,NP,12,FALSE)=1,VLOOKUP(B26,NP,27,FALSE),-VLOOKUP(B26,NP,27,FALSE)))),IF(VLOOKUP(B26,NP,28)="","",CONCATENATE(" / ",IF(VLOOKUP(B26,NP,12)=1,VLOOKUP(B26,NP,28),-VLOOKUP(B26,NP,28)))),IF(VLOOKUP(B26,NP,29)="","",CONCATENATE(" / ",IF(VLOOKUP(B26,NP,12)=1,VLOOKUP(B26,NP,29),-VLOOKUP(B26,NP,29))))))</f>
        <v/>
      </c>
      <c r="L28" s="39"/>
      <c r="M28" s="40"/>
      <c r="N28" s="39"/>
      <c r="O28" s="39"/>
      <c r="P28" s="40"/>
      <c r="Q28" s="39"/>
      <c r="R28" s="25"/>
      <c r="U28" s="32"/>
      <c r="X28" s="32"/>
      <c r="Z28" s="25"/>
      <c r="AC28" s="32"/>
      <c r="AF28" s="32"/>
      <c r="AG28" s="59"/>
      <c r="AH28" s="25"/>
      <c r="AP28" s="78"/>
      <c r="AQ28" s="78"/>
      <c r="AR28" s="78"/>
      <c r="AS28" s="78"/>
      <c r="AT28" s="78"/>
      <c r="AU28" s="78"/>
      <c r="AV28" s="78"/>
      <c r="AW28" s="78"/>
      <c r="AX28" s="78"/>
    </row>
    <row r="29" spans="1:51" s="29" customFormat="1" ht="12" customHeight="1" x14ac:dyDescent="0.2">
      <c r="A29" s="57"/>
      <c r="B29" s="81">
        <f>IF(OR(B28="",VLOOKUP(B26,NP,20,FALSE)=0),"",IF(LEN(VLOOKUP(B26,NP,20,FALSE))=7,VLOOKUP(B26,NP,20,FALSE),VLOOKUP(B26,NP,20,FALSE)))</f>
        <v>10790235</v>
      </c>
      <c r="C29" s="39" t="str">
        <f>IF(B28="","",CONCATENATE(VLOOKUP(B26,NP,18,FALSE)," pts - ",VLOOKUP(B26,NP,21,FALSE)))</f>
        <v>2167 pts - Niort T.T.</v>
      </c>
      <c r="D29" s="39"/>
      <c r="E29" s="40"/>
      <c r="F29" s="39"/>
      <c r="G29" s="41"/>
      <c r="H29" s="40"/>
      <c r="I29" s="39"/>
      <c r="J29" s="25"/>
      <c r="M29" s="32"/>
      <c r="P29" s="32"/>
      <c r="R29" s="25"/>
      <c r="S29" s="30"/>
      <c r="T29" s="30"/>
      <c r="U29" s="30"/>
      <c r="V29" s="30"/>
      <c r="W29" s="30"/>
      <c r="X29" s="30"/>
      <c r="Z29" s="156">
        <v>15</v>
      </c>
      <c r="AA29" s="43" t="s">
        <v>33</v>
      </c>
      <c r="AB29" s="43"/>
      <c r="AC29" s="44" t="str">
        <f>IF(VLOOKUP(Z29,NP,32,FALSE)="","",IF(VLOOKUP(Z29,NP,32,FALSE)=0,"",VLOOKUP(Z29,NP,32,FALSE)))</f>
        <v/>
      </c>
      <c r="AD29" s="45" t="str">
        <f>IF(VLOOKUP(Z29,NP,33,FALSE)="","",IF(VLOOKUP(Z29,NP,34,FALSE)=2,"",VLOOKUP(Z29,NP,34,FALSE)))</f>
        <v/>
      </c>
      <c r="AE29" s="45"/>
      <c r="AF29" s="47" t="str">
        <f>IF(VLOOKUP(Z29,NP,33,FALSE)="","",IF(VLOOKUP(Z29,NP,33,FALSE)=0,"",VLOOKUP(Z29,NP,33,FALSE)))</f>
        <v xml:space="preserve"> </v>
      </c>
      <c r="AG29" s="48"/>
      <c r="AH29" s="42">
        <v>1</v>
      </c>
      <c r="AK29" s="32"/>
      <c r="AN29" s="32"/>
      <c r="AP29" s="78"/>
      <c r="AQ29" s="78"/>
      <c r="AR29" s="78"/>
      <c r="AS29" s="78"/>
      <c r="AT29" s="78"/>
      <c r="AU29" s="78"/>
      <c r="AV29" s="78"/>
      <c r="AW29" s="78"/>
      <c r="AX29" s="78"/>
    </row>
    <row r="30" spans="1:51" s="29" customFormat="1" ht="12" customHeight="1" thickBot="1" x14ac:dyDescent="0.25">
      <c r="A30" s="33">
        <v>3</v>
      </c>
      <c r="B30" s="127">
        <f>IF(VLOOKUP(B32,NP,4,FALSE)=0,"",VLOOKUP(B32,NP,4,FALSE))</f>
        <v>203</v>
      </c>
      <c r="C30" s="35" t="str">
        <f>IF(B30="","",CONCATENATE(VLOOKUP(B32,NP,5,FALSE),"  ",VLOOKUP(B32,NP,6,FALSE)))</f>
        <v>KOURAICHI  Alexis</v>
      </c>
      <c r="D30" s="35"/>
      <c r="E30" s="36"/>
      <c r="F30" s="35"/>
      <c r="G30" s="37"/>
      <c r="H30" s="36"/>
      <c r="I30" s="35"/>
      <c r="J30" s="25"/>
      <c r="M30" s="32"/>
      <c r="P30" s="32"/>
      <c r="R30" s="25"/>
      <c r="U30" s="32"/>
      <c r="X30" s="32"/>
      <c r="Z30" s="89" t="s">
        <v>47</v>
      </c>
      <c r="AA30" s="60" t="s">
        <v>54</v>
      </c>
      <c r="AC30" s="32"/>
      <c r="AF30" s="32"/>
      <c r="AG30" s="59"/>
      <c r="AH30" s="49">
        <f>IF(VLOOKUP(AH42,NP,4,FALSE)=0,"",VLOOKUP(AH42,NP,4,FALSE))</f>
        <v>201</v>
      </c>
      <c r="AI30" s="35" t="str">
        <f>IF(AH30="","",CONCATENATE(VLOOKUP(AH42,NP,5,FALSE),"  ",VLOOKUP(AH42,NP,6,FALSE)))</f>
        <v>LEBRUN  Felix</v>
      </c>
      <c r="AJ30" s="35"/>
      <c r="AK30" s="36"/>
      <c r="AL30" s="35"/>
      <c r="AM30" s="35"/>
      <c r="AN30" s="36"/>
      <c r="AO30" s="35"/>
      <c r="AP30" s="25" t="s">
        <v>32</v>
      </c>
      <c r="AQ30" s="78"/>
      <c r="AR30" s="78"/>
      <c r="AS30" s="78"/>
      <c r="AT30" s="78"/>
      <c r="AU30" s="78"/>
      <c r="AV30" s="78"/>
      <c r="AW30" s="78"/>
      <c r="AX30" s="78"/>
    </row>
    <row r="31" spans="1:51" s="29" customFormat="1" ht="12" customHeight="1" x14ac:dyDescent="0.2">
      <c r="A31" s="38"/>
      <c r="B31" s="81">
        <f>IF(OR(B30="",VLOOKUP(B32,NP,10,FALSE)=0),"",IF(LEN(VLOOKUP(B32,NP,10,FALSE))=7,VLOOKUP(B32,NP,10,FALSE),VLOOKUP(B32,NP,10,FALSE)))</f>
        <v>8940096</v>
      </c>
      <c r="C31" s="39" t="str">
        <f>IF(B30="","",CONCATENATE(VLOOKUP(B32,NP,8,FALSE)," pts - ",VLOOKUP(B32,NP,11,FALSE)))</f>
        <v>2178 pts - TT VINCENNOIS</v>
      </c>
      <c r="D31" s="39"/>
      <c r="E31" s="40"/>
      <c r="F31" s="39"/>
      <c r="G31" s="41"/>
      <c r="H31" s="40"/>
      <c r="I31" s="54"/>
      <c r="J31" s="30">
        <v>3</v>
      </c>
      <c r="M31" s="32"/>
      <c r="P31" s="32"/>
      <c r="R31" s="25"/>
      <c r="U31" s="32"/>
      <c r="X31" s="32"/>
      <c r="Z31" s="25"/>
      <c r="AC31" s="32"/>
      <c r="AF31" s="32"/>
      <c r="AG31" s="59"/>
      <c r="AH31" s="51"/>
      <c r="AI31" s="85" t="str">
        <f>IF(AH30="","",CONCATENATE(VLOOKUP(AH42,NP,8,FALSE)," pts - ",VLOOKUP(AH42,NP,11,FALSE)))</f>
        <v>2224 pts - MONTPELLIER TT</v>
      </c>
      <c r="AJ31" s="85"/>
      <c r="AK31" s="86"/>
      <c r="AL31" s="85"/>
      <c r="AM31" s="85"/>
      <c r="AN31" s="86"/>
      <c r="AO31" s="85"/>
      <c r="AP31" s="129"/>
      <c r="AQ31" s="130"/>
      <c r="AR31" s="130"/>
      <c r="AS31" s="130"/>
      <c r="AT31" s="130"/>
      <c r="AU31" s="130"/>
      <c r="AV31" s="130"/>
      <c r="AW31" s="130"/>
      <c r="AX31" s="130"/>
      <c r="AY31" s="131"/>
    </row>
    <row r="32" spans="1:51" s="29" customFormat="1" ht="12" customHeight="1" thickBot="1" x14ac:dyDescent="0.25">
      <c r="A32" s="38"/>
      <c r="B32" s="155">
        <v>5</v>
      </c>
      <c r="C32" s="43" t="s">
        <v>33</v>
      </c>
      <c r="D32" s="43"/>
      <c r="E32" s="44" t="str">
        <f>IF(VLOOKUP(B32,NP,32,FALSE)="","",IF(VLOOKUP(B32,NP,32,FALSE)=0,"",VLOOKUP(B32,NP,32,FALSE)))</f>
        <v/>
      </c>
      <c r="F32" s="45" t="str">
        <f>IF(VLOOKUP(B32,NP,33,FALSE)="","",IF(VLOOKUP(B32,NP,34,FALSE)=2,"",VLOOKUP(B32,NP,34,FALSE)))</f>
        <v/>
      </c>
      <c r="G32" s="46"/>
      <c r="H32" s="47" t="str">
        <f>IF(VLOOKUP(B32,NP,33,FALSE)="","",IF(VLOOKUP(B32,NP,33,FALSE)=0,"",VLOOKUP(B32,NP,33,FALSE)))</f>
        <v xml:space="preserve"> </v>
      </c>
      <c r="I32" s="83"/>
      <c r="J32" s="82">
        <f>IF(VLOOKUP(J35,NP,4,FALSE)=0,"",VLOOKUP(J35,NP,4,FALSE))</f>
        <v>203</v>
      </c>
      <c r="K32" s="35" t="str">
        <f>IF(J32="","",CONCATENATE(VLOOKUP(J35,NP,5,FALSE),"  ",VLOOKUP(J35,NP,6,FALSE)))</f>
        <v>KOURAICHI  Alexis</v>
      </c>
      <c r="L32" s="35"/>
      <c r="M32" s="36"/>
      <c r="N32" s="35"/>
      <c r="O32" s="35"/>
      <c r="P32" s="36"/>
      <c r="Q32" s="35"/>
      <c r="R32" s="25"/>
      <c r="U32" s="32"/>
      <c r="X32" s="32"/>
      <c r="Z32" s="25"/>
      <c r="AC32" s="32"/>
      <c r="AF32" s="32"/>
      <c r="AG32" s="59"/>
      <c r="AH32" s="55"/>
      <c r="AI32" s="39" t="str">
        <f>IF(AH30="","",CONCATENATE(IF(VLOOKUP(Z29,NP,23,FALSE)="","",IF(VLOOKUP(Z29,NP,12,FALSE)=1,VLOOKUP(Z29,NP,23,FALSE),-VLOOKUP(Z29,NP,23,FALSE))),IF(VLOOKUP(Z29,NP,24,FALSE)="","",CONCATENATE(" / ",IF(VLOOKUP(Z29,NP,12,FALSE)=1,VLOOKUP(Z29,NP,24,FALSE),-VLOOKUP(Z29,NP,24,FALSE)))),IF(VLOOKUP(Z29,NP,25,FALSE)="","",CONCATENATE(" / ",IF(VLOOKUP(Z29,NP,12,FALSE)=1,VLOOKUP(Z29,NP,25,FALSE),-VLOOKUP(Z29,NP,25,FALSE)))),IF(VLOOKUP(Z29,NP,26,FALSE)="","",CONCATENATE(" / ",IF(VLOOKUP(Z29,NP,12,FALSE)=1,VLOOKUP(Z29,NP,26,FALSE),-VLOOKUP(Z29,NP,26,FALSE)))),IF(VLOOKUP(Z29,NP,27,FALSE)="","",CONCATENATE(" / ",IF(VLOOKUP(Z29,NP,12,FALSE)=1,VLOOKUP(Z29,NP,27,FALSE),-VLOOKUP(Z29,NP,27,FALSE)))),IF(VLOOKUP(Z29,NP,28)="","",CONCATENATE(" / ",IF(VLOOKUP(Z29,NP,12)=1,VLOOKUP(Z29,NP,28),-VLOOKUP(Z29,NP,28)))),IF(VLOOKUP(Z29,NP,29)="","",CONCATENATE(" / ",IF(VLOOKUP(Z29,NP,12)=1,VLOOKUP(Z29,NP,29),-VLOOKUP(Z29,NP,29))))))</f>
        <v/>
      </c>
      <c r="AJ32" s="87"/>
      <c r="AK32" s="88"/>
      <c r="AL32" s="87"/>
      <c r="AM32" s="87"/>
      <c r="AN32" s="88"/>
      <c r="AP32" s="130"/>
      <c r="AQ32" s="130"/>
      <c r="AR32" s="130"/>
      <c r="AS32" s="130"/>
      <c r="AT32" s="130"/>
      <c r="AU32" s="130"/>
      <c r="AV32" s="130"/>
      <c r="AW32" s="130"/>
      <c r="AX32" s="130"/>
      <c r="AY32" s="131"/>
    </row>
    <row r="33" spans="1:51" s="29" customFormat="1" ht="12" customHeight="1" x14ac:dyDescent="0.2">
      <c r="A33" s="38"/>
      <c r="B33" s="97"/>
      <c r="E33" s="32"/>
      <c r="G33" s="50"/>
      <c r="H33" s="32"/>
      <c r="I33" s="59"/>
      <c r="K33" s="52" t="str">
        <f>IF(J32="","",CONCATENATE(VLOOKUP(J35,NP,8,FALSE)," pts - ",VLOOKUP(J35,NP,11,FALSE)))</f>
        <v>2178 pts - TT VINCENNOIS</v>
      </c>
      <c r="L33" s="52"/>
      <c r="M33" s="53"/>
      <c r="N33" s="52"/>
      <c r="O33" s="52"/>
      <c r="P33" s="53"/>
      <c r="Q33" s="54"/>
      <c r="R33" s="55"/>
      <c r="U33" s="32"/>
      <c r="X33" s="32"/>
      <c r="Z33" s="25"/>
      <c r="AC33" s="32"/>
      <c r="AF33" s="32"/>
      <c r="AG33" s="59"/>
      <c r="AH33" s="25"/>
      <c r="AK33" s="32"/>
      <c r="AN33" s="32"/>
      <c r="AP33" s="130"/>
      <c r="AQ33" s="130"/>
      <c r="AR33" s="130"/>
      <c r="AS33" s="130"/>
      <c r="AT33" s="130"/>
      <c r="AU33" s="130"/>
      <c r="AV33" s="130"/>
      <c r="AW33" s="130"/>
      <c r="AX33" s="130"/>
      <c r="AY33" s="131"/>
    </row>
    <row r="34" spans="1:51" s="29" customFormat="1" ht="12" customHeight="1" x14ac:dyDescent="0.2">
      <c r="A34" s="33">
        <v>14</v>
      </c>
      <c r="B34" s="127">
        <f>IF(VLOOKUP(B32,NP,14,FALSE)=0,"",VLOOKUP(B32,NP,14,FALSE))</f>
        <v>215</v>
      </c>
      <c r="C34" s="35" t="str">
        <f>IF(B34="","",CONCATENATE(VLOOKUP(B32,NP,15,FALSE),"  ",VLOOKUP(B32,NP,16,FALSE)))</f>
        <v>COTON  Adrien</v>
      </c>
      <c r="D34" s="35"/>
      <c r="E34" s="36"/>
      <c r="F34" s="35"/>
      <c r="G34" s="37"/>
      <c r="H34" s="36"/>
      <c r="I34" s="58"/>
      <c r="J34" s="25"/>
      <c r="K34" s="39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39"/>
      <c r="M34" s="40"/>
      <c r="N34" s="39"/>
      <c r="O34" s="39"/>
      <c r="P34" s="40"/>
      <c r="Q34" s="39"/>
      <c r="R34" s="42">
        <v>3</v>
      </c>
      <c r="S34" s="26"/>
      <c r="T34" s="26"/>
      <c r="U34" s="27"/>
      <c r="V34" s="26"/>
      <c r="W34" s="26"/>
      <c r="X34" s="27"/>
      <c r="Z34" s="25"/>
      <c r="AC34" s="32"/>
      <c r="AF34" s="32"/>
      <c r="AG34" s="59"/>
      <c r="AH34" s="25"/>
      <c r="AK34" s="32"/>
      <c r="AN34" s="32"/>
      <c r="AP34" s="130"/>
      <c r="AQ34" s="130"/>
      <c r="AR34" s="130"/>
      <c r="AS34" s="130"/>
      <c r="AT34" s="130"/>
      <c r="AU34" s="130"/>
      <c r="AV34" s="130"/>
      <c r="AW34" s="130"/>
      <c r="AX34" s="130"/>
      <c r="AY34" s="131"/>
    </row>
    <row r="35" spans="1:51" s="29" customFormat="1" ht="12" customHeight="1" thickBot="1" x14ac:dyDescent="0.25">
      <c r="A35" s="57"/>
      <c r="B35" s="81">
        <f>IF(OR(B34="",VLOOKUP(B32,NP,20,FALSE)=0),"",IF(LEN(VLOOKUP(B32,NP,20,FALSE))=7,VLOOKUP(B32,NP,20,FALSE),VLOOKUP(B32,NP,20,FALSE)))</f>
        <v>7590231</v>
      </c>
      <c r="C35" s="39" t="str">
        <f>IF(B34="","",CONCATENATE(VLOOKUP(B32,NP,18,FALSE)," pts - ",VLOOKUP(B32,NP,21,FALSE)))</f>
        <v>1936 pts - BRUILLE CTT</v>
      </c>
      <c r="D35" s="39"/>
      <c r="E35" s="40"/>
      <c r="F35" s="39"/>
      <c r="G35" s="41"/>
      <c r="H35" s="40"/>
      <c r="I35" s="39"/>
      <c r="J35" s="156">
        <v>11</v>
      </c>
      <c r="K35" s="43" t="s">
        <v>33</v>
      </c>
      <c r="L35" s="43"/>
      <c r="M35" s="44" t="str">
        <f>IF(VLOOKUP(J35,NP,32,FALSE)="","",IF(VLOOKUP(J35,NP,32,FALSE)=0,"",VLOOKUP(J35,NP,32,FALSE)))</f>
        <v/>
      </c>
      <c r="N35" s="45" t="str">
        <f>IF(VLOOKUP(J35,NP,33,FALSE)="","",IF(VLOOKUP(J35,NP,34,FALSE)=2,"",VLOOKUP(J35,NP,34,FALSE)))</f>
        <v/>
      </c>
      <c r="O35" s="45"/>
      <c r="P35" s="47" t="str">
        <f>IF(VLOOKUP(J35,NP,33,FALSE)="","",IF(VLOOKUP(J35,NP,33,FALSE)=0,"",VLOOKUP(J35,NP,33,FALSE)))</f>
        <v xml:space="preserve"> </v>
      </c>
      <c r="Q35" s="48"/>
      <c r="R35" s="49">
        <f>IF(VLOOKUP(R41,NP,4,FALSE)=0,"",VLOOKUP(R41,NP,4,FALSE))</f>
        <v>203</v>
      </c>
      <c r="S35" s="35" t="str">
        <f>IF(R35="","",CONCATENATE(VLOOKUP(R41,NP,5,FALSE),"  ",VLOOKUP(R41,NP,6,FALSE)))</f>
        <v>KOURAICHI  Alexis</v>
      </c>
      <c r="T35" s="35"/>
      <c r="U35" s="36"/>
      <c r="V35" s="35"/>
      <c r="W35" s="35"/>
      <c r="X35" s="36"/>
      <c r="Y35" s="35"/>
      <c r="Z35" s="25"/>
      <c r="AC35" s="32"/>
      <c r="AF35" s="32"/>
      <c r="AG35" s="59"/>
      <c r="AH35" s="25"/>
      <c r="AK35" s="32"/>
      <c r="AN35" s="32"/>
      <c r="AP35" s="130"/>
      <c r="AQ35" s="130"/>
      <c r="AR35" s="130"/>
      <c r="AS35" s="130"/>
      <c r="AT35" s="130"/>
      <c r="AU35" s="130"/>
      <c r="AV35" s="130"/>
      <c r="AW35" s="130"/>
      <c r="AX35" s="130"/>
      <c r="AY35" s="131"/>
    </row>
    <row r="36" spans="1:51" s="29" customFormat="1" ht="12" customHeight="1" x14ac:dyDescent="0.2">
      <c r="A36" s="33">
        <v>11</v>
      </c>
      <c r="B36" s="127">
        <f>IF(VLOOKUP(B38,NP,4,FALSE)=0,"",VLOOKUP(B38,NP,4,FALSE))</f>
        <v>209</v>
      </c>
      <c r="C36" s="35" t="str">
        <f>IF(B36="","",CONCATENATE(VLOOKUP(B38,NP,5,FALSE),"  ",VLOOKUP(B38,NP,6,FALSE)))</f>
        <v>JELLOULI  Milhane</v>
      </c>
      <c r="D36" s="35"/>
      <c r="E36" s="36"/>
      <c r="F36" s="35"/>
      <c r="G36" s="37"/>
      <c r="H36" s="36"/>
      <c r="I36" s="35"/>
      <c r="J36" s="89" t="s">
        <v>47</v>
      </c>
      <c r="K36" s="60" t="s">
        <v>50</v>
      </c>
      <c r="M36" s="32"/>
      <c r="P36" s="32"/>
      <c r="R36" s="51"/>
      <c r="S36" s="52" t="str">
        <f>IF(R35="","",CONCATENATE(VLOOKUP(R41,NP,8,FALSE)," pts - ",VLOOKUP(R41,NP,11,FALSE)))</f>
        <v>2178 pts - TT VINCENNOIS</v>
      </c>
      <c r="T36" s="52"/>
      <c r="U36" s="53"/>
      <c r="V36" s="52"/>
      <c r="W36" s="52"/>
      <c r="X36" s="53"/>
      <c r="Y36" s="54"/>
      <c r="Z36" s="55"/>
      <c r="AC36" s="32"/>
      <c r="AF36" s="32"/>
      <c r="AG36" s="59"/>
      <c r="AH36" s="55"/>
      <c r="AK36" s="32"/>
      <c r="AN36" s="32"/>
      <c r="AP36" s="130"/>
      <c r="AQ36" s="130"/>
      <c r="AR36" s="130"/>
      <c r="AS36" s="130"/>
      <c r="AT36" s="130"/>
      <c r="AU36" s="130"/>
      <c r="AV36" s="130"/>
      <c r="AW36" s="130"/>
      <c r="AX36" s="130"/>
      <c r="AY36" s="131"/>
    </row>
    <row r="37" spans="1:51" s="29" customFormat="1" ht="12" customHeight="1" x14ac:dyDescent="0.2">
      <c r="A37" s="38"/>
      <c r="B37" s="81">
        <f>IF(OR(B36="",VLOOKUP(B38,NP,10,FALSE)=0),"",IF(LEN(VLOOKUP(B38,NP,10,FALSE))=7,VLOOKUP(B38,NP,10,FALSE),VLOOKUP(B38,NP,10,FALSE)))</f>
        <v>8920111</v>
      </c>
      <c r="C37" s="39" t="str">
        <f>IF(B36="","",CONCATENATE(VLOOKUP(B38,NP,8,FALSE)," pts - ",VLOOKUP(B38,NP,11,FALSE)))</f>
        <v>2083 pts - CLAMART CSM</v>
      </c>
      <c r="D37" s="39"/>
      <c r="E37" s="40"/>
      <c r="F37" s="39"/>
      <c r="G37" s="41"/>
      <c r="H37" s="40"/>
      <c r="I37" s="39"/>
      <c r="J37" s="55"/>
      <c r="M37" s="32"/>
      <c r="P37" s="32"/>
      <c r="R37" s="55"/>
      <c r="S37" s="39" t="str">
        <f>IF(R35="","",CONCATENATE(IF(VLOOKUP(J35,NP,23,FALSE)="","",IF(VLOOKUP(J35,NP,12,FALSE)=1,VLOOKUP(J35,NP,23,FALSE),-VLOOKUP(J35,NP,23,FALSE))),IF(VLOOKUP(J35,NP,24,FALSE)="","",CONCATENATE(" / ",IF(VLOOKUP(J35,NP,12,FALSE)=1,VLOOKUP(J35,NP,24,FALSE),-VLOOKUP(J35,NP,24,FALSE)))),IF(VLOOKUP(J35,NP,25,FALSE)="","",CONCATENATE(" / ",IF(VLOOKUP(J35,NP,12,FALSE)=1,VLOOKUP(J35,NP,25,FALSE),-VLOOKUP(J35,NP,25,FALSE)))),IF(VLOOKUP(J35,NP,26,FALSE)="","",CONCATENATE(" / ",IF(VLOOKUP(J35,NP,12,FALSE)=1,VLOOKUP(J35,NP,26,FALSE),-VLOOKUP(J35,NP,26,FALSE)))),IF(VLOOKUP(J35,NP,27,FALSE)="","",CONCATENATE(" / ",IF(VLOOKUP(J35,NP,12,FALSE)=1,VLOOKUP(J35,NP,27,FALSE),-VLOOKUP(J35,NP,27,FALSE)))),IF(VLOOKUP(J35,NP,28)="","",CONCATENATE(" / ",IF(VLOOKUP(J35,NP,12)=1,VLOOKUP(J35,NP,28),-VLOOKUP(J35,NP,28)))),IF(VLOOKUP(J35,NP,29)="","",CONCATENATE(" / ",IF(VLOOKUP(J35,NP,12)=1,VLOOKUP(J35,NP,29),-VLOOKUP(J35,NP,29))))))</f>
        <v/>
      </c>
      <c r="T37" s="39"/>
      <c r="U37" s="40"/>
      <c r="V37" s="39"/>
      <c r="W37" s="39"/>
      <c r="X37" s="40"/>
      <c r="Y37" s="39"/>
      <c r="Z37" s="55"/>
      <c r="AC37" s="32"/>
      <c r="AF37" s="32"/>
      <c r="AG37" s="59"/>
      <c r="AH37" s="25"/>
      <c r="AK37" s="32"/>
      <c r="AN37" s="32"/>
      <c r="AP37" s="130"/>
      <c r="AQ37" s="130"/>
      <c r="AR37" s="130"/>
      <c r="AS37" s="130"/>
      <c r="AT37" s="130"/>
      <c r="AU37" s="130"/>
      <c r="AV37" s="130"/>
      <c r="AW37" s="130"/>
      <c r="AX37" s="130"/>
      <c r="AY37" s="131"/>
    </row>
    <row r="38" spans="1:51" s="29" customFormat="1" ht="12" customHeight="1" thickBot="1" x14ac:dyDescent="0.25">
      <c r="A38" s="38"/>
      <c r="B38" s="155">
        <v>6</v>
      </c>
      <c r="C38" s="43" t="s">
        <v>33</v>
      </c>
      <c r="D38" s="43"/>
      <c r="E38" s="44" t="str">
        <f>IF(VLOOKUP(B38,NP,32,FALSE)="","",IF(VLOOKUP(B38,NP,32,FALSE)=0,"",VLOOKUP(B38,NP,32,FALSE)))</f>
        <v/>
      </c>
      <c r="F38" s="45" t="str">
        <f>IF(VLOOKUP(B38,NP,33,FALSE)="","",IF(VLOOKUP(B38,NP,34,FALSE)=2,"",VLOOKUP(B38,NP,34,FALSE)))</f>
        <v/>
      </c>
      <c r="G38" s="46"/>
      <c r="H38" s="47" t="str">
        <f>IF(VLOOKUP(B38,NP,33,FALSE)="","",IF(VLOOKUP(B38,NP,33,FALSE)=0,"",VLOOKUP(B38,NP,33,FALSE)))</f>
        <v xml:space="preserve"> </v>
      </c>
      <c r="I38" s="48"/>
      <c r="J38" s="49">
        <f>IF(VLOOKUP(J35,NP,14,FALSE)=0,"",VLOOKUP(J35,NP,14,FALSE))</f>
        <v>205</v>
      </c>
      <c r="K38" s="35" t="str">
        <f>IF(J38="","",CONCATENATE(VLOOKUP(J35,NP,15,FALSE),"  ",VLOOKUP(J35,NP,16,FALSE)))</f>
        <v>PORET  Thibault</v>
      </c>
      <c r="L38" s="35"/>
      <c r="M38" s="36"/>
      <c r="N38" s="35"/>
      <c r="O38" s="35"/>
      <c r="P38" s="36"/>
      <c r="Q38" s="58"/>
      <c r="R38" s="55"/>
      <c r="U38" s="32"/>
      <c r="X38" s="32"/>
      <c r="Y38" s="59"/>
      <c r="Z38" s="25"/>
      <c r="AC38" s="32"/>
      <c r="AF38" s="32"/>
      <c r="AG38" s="59"/>
      <c r="AH38" s="25"/>
      <c r="AK38" s="32"/>
      <c r="AN38" s="32"/>
      <c r="AP38" s="130"/>
      <c r="AQ38" s="130"/>
      <c r="AR38" s="130"/>
      <c r="AS38" s="130"/>
      <c r="AT38" s="130"/>
      <c r="AU38" s="130"/>
      <c r="AV38" s="130"/>
      <c r="AW38" s="130"/>
      <c r="AX38" s="130"/>
      <c r="AY38" s="131"/>
    </row>
    <row r="39" spans="1:51" s="29" customFormat="1" ht="12" customHeight="1" x14ac:dyDescent="0.2">
      <c r="A39" s="38"/>
      <c r="B39" s="97"/>
      <c r="E39" s="32"/>
      <c r="G39" s="50"/>
      <c r="H39" s="32"/>
      <c r="J39" s="42">
        <v>6</v>
      </c>
      <c r="K39" s="52" t="str">
        <f>IF(J38="","",CONCATENATE(VLOOKUP(J35,NP,18,FALSE)," pts - ",VLOOKUP(J35,NP,21,FALSE)))</f>
        <v>2161 pts - ENT ST PIERRE</v>
      </c>
      <c r="L39" s="52"/>
      <c r="M39" s="53"/>
      <c r="N39" s="52"/>
      <c r="O39" s="52"/>
      <c r="P39" s="53"/>
      <c r="Q39" s="52"/>
      <c r="R39" s="25"/>
      <c r="U39" s="32"/>
      <c r="X39" s="32"/>
      <c r="Y39" s="59"/>
      <c r="Z39" s="25"/>
      <c r="AC39" s="32"/>
      <c r="AF39" s="32"/>
      <c r="AG39" s="59"/>
      <c r="AH39" s="25"/>
      <c r="AK39" s="32"/>
      <c r="AN39" s="32"/>
      <c r="AP39" s="130"/>
      <c r="AQ39" s="130"/>
      <c r="AR39" s="130"/>
      <c r="AS39" s="130"/>
      <c r="AT39" s="130"/>
      <c r="AU39" s="130"/>
      <c r="AV39" s="130"/>
      <c r="AW39" s="130"/>
      <c r="AX39" s="130"/>
      <c r="AY39" s="131"/>
    </row>
    <row r="40" spans="1:51" s="29" customFormat="1" ht="12" customHeight="1" x14ac:dyDescent="0.2">
      <c r="A40" s="33">
        <v>6</v>
      </c>
      <c r="B40" s="127">
        <f>IF(VLOOKUP(B38,NP,14,FALSE)=0,"",VLOOKUP(B38,NP,14,FALSE))</f>
        <v>205</v>
      </c>
      <c r="C40" s="35" t="str">
        <f>IF(B40="","",CONCATENATE(VLOOKUP(B38,NP,15,FALSE),"  ",VLOOKUP(B38,NP,16,FALSE)))</f>
        <v>PORET  Thibault</v>
      </c>
      <c r="D40" s="35"/>
      <c r="E40" s="36"/>
      <c r="F40" s="35"/>
      <c r="G40" s="37"/>
      <c r="H40" s="36"/>
      <c r="I40" s="35"/>
      <c r="J40" s="55"/>
      <c r="K40" s="39" t="str">
        <f>IF(J38="","",CONCATENATE(IF(VLOOKUP(B38,NP,23,FALSE)="","",IF(VLOOKUP(B38,NP,12,FALSE)=1,VLOOKUP(B38,NP,23,FALSE),-VLOOKUP(B38,NP,23,FALSE))),IF(VLOOKUP(B38,NP,24,FALSE)="","",CONCATENATE(" / ",IF(VLOOKUP(B38,NP,12,FALSE)=1,VLOOKUP(B38,NP,24,FALSE),-VLOOKUP(B38,NP,24,FALSE)))),IF(VLOOKUP(B38,NP,25,FALSE)="","",CONCATENATE(" / ",IF(VLOOKUP(B38,NP,12,FALSE)=1,VLOOKUP(B38,NP,25,FALSE),-VLOOKUP(B38,NP,25,FALSE)))),IF(VLOOKUP(B38,NP,26,FALSE)="","",CONCATENATE(" / ",IF(VLOOKUP(B38,NP,12,FALSE)=1,VLOOKUP(B38,NP,26,FALSE),-VLOOKUP(B38,NP,26,FALSE)))),IF(VLOOKUP(B38,NP,27,FALSE)="","",CONCATENATE(" / ",IF(VLOOKUP(B38,NP,12,FALSE)=1,VLOOKUP(B38,NP,27,FALSE),-VLOOKUP(B38,NP,27,FALSE)))),IF(VLOOKUP(B38,NP,28)="","",CONCATENATE(" / ",IF(VLOOKUP(B38,NP,12)=1,VLOOKUP(B38,NP,28),-VLOOKUP(B38,NP,28)))),IF(VLOOKUP(B38,NP,29)="","",CONCATENATE(" / ",IF(VLOOKUP(B38,NP,12)=1,VLOOKUP(B38,NP,29),-VLOOKUP(B38,NP,29))))))</f>
        <v/>
      </c>
      <c r="L40" s="39"/>
      <c r="M40" s="40"/>
      <c r="N40" s="39"/>
      <c r="O40" s="39"/>
      <c r="P40" s="40"/>
      <c r="Q40" s="39"/>
      <c r="R40" s="25"/>
      <c r="U40" s="32"/>
      <c r="X40" s="32"/>
      <c r="Y40" s="59"/>
      <c r="Z40" s="25"/>
      <c r="AA40" s="26"/>
      <c r="AB40" s="26"/>
      <c r="AC40" s="27"/>
      <c r="AD40" s="26"/>
      <c r="AE40" s="26"/>
      <c r="AF40" s="27"/>
      <c r="AG40" s="59"/>
      <c r="AH40" s="25"/>
      <c r="AK40" s="32"/>
      <c r="AN40" s="32"/>
      <c r="AP40" s="130"/>
      <c r="AQ40" s="130"/>
      <c r="AR40" s="130"/>
      <c r="AS40" s="130"/>
      <c r="AT40" s="130"/>
      <c r="AU40" s="130"/>
      <c r="AV40" s="130"/>
      <c r="AW40" s="130"/>
      <c r="AX40" s="130"/>
      <c r="AY40" s="131"/>
    </row>
    <row r="41" spans="1:51" s="29" customFormat="1" ht="12" customHeight="1" thickBot="1" x14ac:dyDescent="0.25">
      <c r="A41" s="57"/>
      <c r="B41" s="81">
        <f>IF(OR(B40="",VLOOKUP(B38,NP,20,FALSE)=0),"",IF(LEN(VLOOKUP(B38,NP,20,FALSE))=7,VLOOKUP(B38,NP,20,FALSE),VLOOKUP(B38,NP,20,FALSE)))</f>
        <v>9760168</v>
      </c>
      <c r="C41" s="39" t="str">
        <f>IF(B40="","",CONCATENATE(VLOOKUP(B38,NP,18,FALSE)," pts - ",VLOOKUP(B38,NP,21,FALSE)))</f>
        <v>2161 pts - ENT ST PIERRE</v>
      </c>
      <c r="D41" s="39"/>
      <c r="E41" s="40"/>
      <c r="F41" s="39"/>
      <c r="G41" s="41"/>
      <c r="H41" s="40"/>
      <c r="I41" s="39"/>
      <c r="J41" s="25"/>
      <c r="M41" s="32"/>
      <c r="P41" s="32"/>
      <c r="R41" s="156">
        <v>14</v>
      </c>
      <c r="S41" s="43" t="s">
        <v>33</v>
      </c>
      <c r="T41" s="43"/>
      <c r="U41" s="44" t="str">
        <f>IF(VLOOKUP(R41,NP,32,FALSE)="","",IF(VLOOKUP(R41,NP,32,FALSE)=0,"",VLOOKUP(R41,NP,32,FALSE)))</f>
        <v/>
      </c>
      <c r="V41" s="45" t="str">
        <f>IF(VLOOKUP(R41,NP,33,FALSE)="","",IF(VLOOKUP(R41,NP,34,FALSE)=2,"",VLOOKUP(R41,NP,34,FALSE)))</f>
        <v/>
      </c>
      <c r="W41" s="45"/>
      <c r="X41" s="47" t="str">
        <f>IF(VLOOKUP(R41,NP,33,FALSE)="","",IF(VLOOKUP(R41,NP,33,FALSE)=0,"",VLOOKUP(R41,NP,33,FALSE)))</f>
        <v xml:space="preserve"> </v>
      </c>
      <c r="Y41" s="48"/>
      <c r="Z41" s="49">
        <f>IF(VLOOKUP(Z29,NP,14,FALSE)=0,"",VLOOKUP(Z29,NP,14,FALSE))</f>
        <v>202</v>
      </c>
      <c r="AA41" s="35" t="str">
        <f>IF(Z41="","",CONCATENATE(VLOOKUP(Z29,NP,15,FALSE),"  ",VLOOKUP(Z29,NP,16,FALSE)))</f>
        <v>DESCHAMPS  Hugo</v>
      </c>
      <c r="AB41" s="35"/>
      <c r="AC41" s="36"/>
      <c r="AD41" s="35"/>
      <c r="AE41" s="35"/>
      <c r="AF41" s="36"/>
      <c r="AG41" s="58"/>
      <c r="AH41" s="25"/>
      <c r="AK41" s="32"/>
      <c r="AN41" s="32"/>
      <c r="AP41" s="132">
        <v>1</v>
      </c>
      <c r="AQ41" s="131"/>
      <c r="AR41" s="131"/>
      <c r="AS41" s="133"/>
      <c r="AT41" s="131"/>
      <c r="AU41" s="131"/>
      <c r="AV41" s="133"/>
      <c r="AW41" s="131"/>
      <c r="AX41" s="130"/>
      <c r="AY41" s="131"/>
    </row>
    <row r="42" spans="1:51" s="29" customFormat="1" ht="12" customHeight="1" x14ac:dyDescent="0.2">
      <c r="A42" s="33">
        <v>7</v>
      </c>
      <c r="B42" s="127">
        <f>IF(VLOOKUP(B44,NP,4,FALSE)=0,"",VLOOKUP(B44,NP,4,FALSE))</f>
        <v>208</v>
      </c>
      <c r="C42" s="35" t="str">
        <f>IF(B42="","",CONCATENATE(VLOOKUP(B44,NP,5,FALSE),"  ",VLOOKUP(B44,NP,6,FALSE)))</f>
        <v>LEFEVRE  Paul</v>
      </c>
      <c r="D42" s="35"/>
      <c r="E42" s="36"/>
      <c r="F42" s="35"/>
      <c r="G42" s="37"/>
      <c r="H42" s="36"/>
      <c r="I42" s="35"/>
      <c r="J42" s="25"/>
      <c r="M42" s="32"/>
      <c r="P42" s="32"/>
      <c r="R42" s="89" t="s">
        <v>47</v>
      </c>
      <c r="S42" s="60" t="s">
        <v>53</v>
      </c>
      <c r="U42" s="32"/>
      <c r="X42" s="32"/>
      <c r="Y42" s="59"/>
      <c r="Z42" s="42">
        <v>2</v>
      </c>
      <c r="AA42" s="52" t="str">
        <f>IF(Z41="","",CONCATENATE(VLOOKUP(Z29,NP,18,FALSE)," pts - ",VLOOKUP(Z29,NP,21,FALSE)))</f>
        <v>2197 pts - T.T. SIX FOURS</v>
      </c>
      <c r="AB42" s="52"/>
      <c r="AC42" s="53"/>
      <c r="AD42" s="52"/>
      <c r="AE42" s="52"/>
      <c r="AF42" s="53"/>
      <c r="AG42" s="52"/>
      <c r="AH42" s="142">
        <v>16</v>
      </c>
      <c r="AI42" s="140" t="s">
        <v>33</v>
      </c>
      <c r="AJ42" s="140"/>
      <c r="AK42" s="143" t="str">
        <f>IF(VLOOKUP(AH42,NP,32,FALSE)="","",IF(VLOOKUP(AH42,NP,32,FALSE)=0,"",VLOOKUP(AH42,NP,32,FALSE)))</f>
        <v/>
      </c>
      <c r="AL42" s="141" t="str">
        <f>IF(VLOOKUP(AH42,NP,33,FALSE)="","",IF(VLOOKUP(AH42,NP,34,FALSE)=2,"",VLOOKUP(AH42,NP,34,FALSE)))</f>
        <v/>
      </c>
      <c r="AM42" s="45"/>
      <c r="AN42" s="310" t="str">
        <f>IF(VLOOKUP(AH42,NP,33,FALSE)="","",IF(VLOOKUP(AH42,NP,33,FALSE)=0,"",VLOOKUP(AH42,NP,33,FALSE)))</f>
        <v xml:space="preserve"> </v>
      </c>
      <c r="AO42" s="310"/>
      <c r="AP42" s="129">
        <f>IF(VLOOKUP(AH42,NP,12,FALSE)=1,VLOOKUP(AH42,NP,4,FALSE),IF(VLOOKUP(AH42,NP,22,FALSE)=1,VLOOKUP(AH42,NP,14,FALSE),""))</f>
        <v>205</v>
      </c>
      <c r="AQ42" s="134" t="str">
        <f>IF(AP42="","",IF(VLOOKUP(AH42,NP,12,FALSE)=1,CONCATENATE(VLOOKUP(AH42,NP,5,FALSE),"  ",VLOOKUP(AH42,NP,6,FALSE)),IF(VLOOKUP(AH42,NP,22,FALSE)=1,CONCATENATE(VLOOKUP(AH42,NP,15,FALSE),"  ",VLOOKUP(AH42,NP,16,FALSE)),"")))</f>
        <v>PORET  Thibault</v>
      </c>
      <c r="AR42" s="134"/>
      <c r="AS42" s="134"/>
      <c r="AT42" s="134"/>
      <c r="AU42" s="134"/>
      <c r="AV42" s="134"/>
      <c r="AW42" s="134"/>
      <c r="AX42" s="135" t="s">
        <v>32</v>
      </c>
      <c r="AY42" s="131"/>
    </row>
    <row r="43" spans="1:51" s="29" customFormat="1" ht="12" customHeight="1" x14ac:dyDescent="0.2">
      <c r="A43" s="38"/>
      <c r="B43" s="81">
        <f>IF(OR(B42="",VLOOKUP(B44,NP,10,FALSE)=0),"",IF(LEN(VLOOKUP(B44,NP,10,FALSE))=7,VLOOKUP(B44,NP,10,FALSE),VLOOKUP(B44,NP,10,FALSE)))</f>
        <v>9140156</v>
      </c>
      <c r="C43" s="39" t="str">
        <f>IF(B42="","",CONCATENATE(VLOOKUP(B44,NP,8,FALSE)," pts - ",VLOOKUP(B44,NP,11,FALSE)))</f>
        <v>2086 pts - CAEN TTC</v>
      </c>
      <c r="D43" s="39"/>
      <c r="E43" s="40"/>
      <c r="F43" s="39"/>
      <c r="G43" s="41"/>
      <c r="H43" s="40"/>
      <c r="I43" s="39"/>
      <c r="J43" s="42">
        <v>7</v>
      </c>
      <c r="M43" s="32"/>
      <c r="P43" s="32"/>
      <c r="R43" s="25"/>
      <c r="U43" s="32"/>
      <c r="X43" s="32"/>
      <c r="Y43" s="59"/>
      <c r="Z43" s="55"/>
      <c r="AA43" s="39" t="str">
        <f>IF(Z41="","",CONCATENATE(IF(VLOOKUP(R41,NP,23,FALSE)="","",IF(VLOOKUP(R41,NP,12,FALSE)=1,VLOOKUP(R41,NP,23,FALSE),-VLOOKUP(R41,NP,23,FALSE))),IF(VLOOKUP(R41,NP,24,FALSE)="","",CONCATENATE("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B43" s="39"/>
      <c r="AC43" s="40"/>
      <c r="AD43" s="39"/>
      <c r="AE43" s="39"/>
      <c r="AF43" s="40"/>
      <c r="AG43" s="39"/>
      <c r="AH43" s="68"/>
      <c r="AI43" s="68"/>
      <c r="AJ43" s="68"/>
      <c r="AK43" s="68"/>
      <c r="AL43" s="68"/>
      <c r="AM43" s="68"/>
      <c r="AN43" s="68"/>
      <c r="AO43" s="68"/>
      <c r="AP43" s="68"/>
      <c r="AQ43" s="136" t="str">
        <f>IF(AP42="","",IF(VLOOKUP(AH42,NP,12,FALSE)=1,CONCATENATE(VLOOKUP(AH42,NP,8,FALSE)," pts - ",VLOOKUP(AH42,NP,11,FALSE)),IF(VLOOKUP(AH42,NP,22,FALSE)=1,CONCATENATE(VLOOKUP(AH42,NP,18,FALSE)," pts - ",VLOOKUP(AH42,NP,21,FALSE)),"")))</f>
        <v>2161 pts - ENT ST PIERRE</v>
      </c>
      <c r="AR43" s="136"/>
      <c r="AS43" s="136"/>
      <c r="AT43" s="136"/>
      <c r="AU43" s="136"/>
      <c r="AV43" s="136"/>
      <c r="AW43" s="136"/>
      <c r="AX43" s="130"/>
      <c r="AY43" s="131"/>
    </row>
    <row r="44" spans="1:51" s="29" customFormat="1" ht="12" customHeight="1" thickBot="1" x14ac:dyDescent="0.25">
      <c r="A44" s="38"/>
      <c r="B44" s="155">
        <v>7</v>
      </c>
      <c r="C44" s="43" t="s">
        <v>33</v>
      </c>
      <c r="D44" s="43"/>
      <c r="E44" s="44" t="str">
        <f>IF(VLOOKUP(B44,NP,32,FALSE)="","",IF(VLOOKUP(B44,NP,32,FALSE)=0,"",VLOOKUP(B44,NP,32,FALSE)))</f>
        <v/>
      </c>
      <c r="F44" s="45" t="str">
        <f>IF(VLOOKUP(B44,NP,33,FALSE)="","",IF(VLOOKUP(B44,NP,34,FALSE)=2,"",VLOOKUP(B44,NP,34,FALSE)))</f>
        <v/>
      </c>
      <c r="G44" s="46"/>
      <c r="H44" s="47" t="str">
        <f>IF(VLOOKUP(B44,NP,33,FALSE)="","",IF(VLOOKUP(B44,NP,33,FALSE)=0,"",VLOOKUP(B44,NP,33,FALSE)))</f>
        <v xml:space="preserve"> </v>
      </c>
      <c r="I44" s="48"/>
      <c r="J44" s="49">
        <f>IF(VLOOKUP(J47,NP,4,FALSE)=0,"",VLOOKUP(J47,NP,4,FALSE))</f>
        <v>208</v>
      </c>
      <c r="K44" s="35" t="str">
        <f>IF(J44="","",CONCATENATE(VLOOKUP(J47,NP,5,FALSE),"  ",VLOOKUP(J47,NP,6,FALSE)))</f>
        <v>LEFEVRE  Paul</v>
      </c>
      <c r="L44" s="35"/>
      <c r="M44" s="36"/>
      <c r="N44" s="35"/>
      <c r="O44" s="35"/>
      <c r="P44" s="36"/>
      <c r="Q44" s="35"/>
      <c r="R44" s="25"/>
      <c r="U44" s="32"/>
      <c r="X44" s="32"/>
      <c r="Y44" s="59"/>
      <c r="Z44" s="25"/>
      <c r="AA44" s="150"/>
      <c r="AB44" s="151"/>
      <c r="AC44" s="152"/>
      <c r="AD44" s="151"/>
      <c r="AE44" s="151"/>
      <c r="AF44" s="152"/>
      <c r="AG44" s="153"/>
      <c r="AH44" s="34">
        <f>IF(AND(VLOOKUP(Z29,NP,12,FALSE)=0,VLOOKUP(Z29,NP,22,FALSE)=0),"",IF(VLOOKUP(Z29,NP,12,FALSE)=0,VLOOKUP(Z29,NP,4,FALSE),IF(VLOOKUP(Z29,NP,22,FALSE)=0,VLOOKUP(Z29,NP,14,FALSE),"")))</f>
        <v>202</v>
      </c>
      <c r="AI44" s="35" t="str">
        <f>IF(AH44="","",IF(VLOOKUP(Z29,NP,12,FALSE)=0,CONCATENATE(VLOOKUP(Z29,NP,5,FALSE),"  ",VLOOKUP(Z29,NP,6,FALSE)),IF(VLOOKUP(Z29,NP,22,FALSE)=0,CONCATENATE(VLOOKUP(Z29,NP,15,FALSE),"  ",VLOOKUP(Z29,NP,16,FALSE)),"")))</f>
        <v>DESCHAMPS  Hugo</v>
      </c>
      <c r="AJ44" s="35"/>
      <c r="AK44" s="35"/>
      <c r="AL44" s="35"/>
      <c r="AM44" s="35"/>
      <c r="AN44" s="35"/>
      <c r="AO44" s="35"/>
      <c r="AP44" s="31" t="s">
        <v>132</v>
      </c>
      <c r="AQ44" s="136" t="str">
        <f>IF(AP42="","",CONCATENATE(IF(VLOOKUP(AH42,NP,23,FALSE)="","",IF(VLOOKUP(AH42,NP,12,FALSE)=1,VLOOKUP(AH42,NP,23,FALSE),-VLOOKUP(AH42,NP,23,FALSE))),IF(VLOOKUP(AH42,NP,24,FALSE)="","",CONCATENATE(" / ",IF(VLOOKUP(AH42,NP,12,FALSE)=1,VLOOKUP(AH42,NP,24,FALSE),-VLOOKUP(AH42,NP,24,FALSE)))),IF(VLOOKUP(AH42,NP,25,FALSE)="","",CONCATENATE(" / ",IF(VLOOKUP(AH42,NP,12,FALSE)=1,VLOOKUP(AH42,NP,25,FALSE),-VLOOKUP(AH42,NP,25,FALSE)))),IF(VLOOKUP(AH42,NP,26,FALSE)="","",CONCATENATE(" / ",IF(VLOOKUP(AH42,NP,12,FALSE)=1,VLOOKUP(AH42,NP,26,FALSE),-VLOOKUP(AH42,NP,26,FALSE)))),IF(VLOOKUP(AH42,NP,27,FALSE)="","",CONCATENATE(" / ",IF(VLOOKUP(AH42,NP,12,FALSE)=1,VLOOKUP(AH42,NP,27,FALSE),-VLOOKUP(AH42,NP,27,FALSE)))),IF(VLOOKUP(AH42,NP,28)="","",CONCATENATE(" / ",IF(VLOOKUP(AH42,NP,12)=1,VLOOKUP(AH42,NP,28),-VLOOKUP(AH42,NP,28)))),IF(VLOOKUP(AH42,NP,29)="","",CONCATENATE(" / ",IF(VLOOKUP(AH42,NP,12)=1,VLOOKUP(AH42,NP,29),-VLOOKUP(AH42,NP,29))))))</f>
        <v/>
      </c>
      <c r="AR44" s="136"/>
      <c r="AS44" s="136"/>
      <c r="AT44" s="136"/>
      <c r="AU44" s="136"/>
      <c r="AV44" s="136"/>
      <c r="AW44" s="136"/>
      <c r="AX44" s="130"/>
      <c r="AY44" s="131"/>
    </row>
    <row r="45" spans="1:51" s="29" customFormat="1" ht="12" customHeight="1" x14ac:dyDescent="0.2">
      <c r="A45" s="38"/>
      <c r="B45" s="97"/>
      <c r="E45" s="32"/>
      <c r="G45" s="50"/>
      <c r="H45" s="32"/>
      <c r="J45" s="51"/>
      <c r="K45" s="52" t="str">
        <f>IF(J44="","",CONCATENATE(VLOOKUP(J47,NP,8,FALSE)," pts - ",VLOOKUP(J47,NP,11,FALSE)))</f>
        <v>2086 pts - CAEN TTC</v>
      </c>
      <c r="L45" s="52"/>
      <c r="M45" s="53"/>
      <c r="N45" s="52"/>
      <c r="O45" s="52"/>
      <c r="P45" s="53"/>
      <c r="Q45" s="54"/>
      <c r="R45" s="55"/>
      <c r="U45" s="32"/>
      <c r="X45" s="32"/>
      <c r="Y45" s="59"/>
      <c r="Z45" s="25"/>
      <c r="AA45" s="68"/>
      <c r="AB45" s="68"/>
      <c r="AC45" s="154"/>
      <c r="AD45" s="68"/>
      <c r="AE45" s="68"/>
      <c r="AF45" s="154"/>
      <c r="AG45" s="68"/>
      <c r="AI45" s="39" t="str">
        <f>IF(AH44="","",IF(VLOOKUP(Z29,NP,12,FALSE)=0,CONCATENATE(VLOOKUP(Z29,NP,8,FALSE)," pts - ",VLOOKUP(Z29,NP,11,FALSE)),IF(VLOOKUP(Z29,NP,22,FALSE)=0,CONCATENATE(VLOOKUP(Z29,NP,18,FALSE)," pts - ",VLOOKUP(Z29,NP,21,FALSE)),"")))</f>
        <v>2197 pts - T.T. SIX FOURS</v>
      </c>
      <c r="AJ45" s="39"/>
      <c r="AK45" s="39"/>
      <c r="AL45" s="39"/>
      <c r="AM45" s="39"/>
      <c r="AN45" s="39"/>
      <c r="AO45" s="39"/>
      <c r="AP45" s="68"/>
      <c r="AQ45" s="130"/>
      <c r="AR45" s="130"/>
      <c r="AS45" s="130"/>
      <c r="AT45" s="130"/>
      <c r="AU45" s="130"/>
      <c r="AV45" s="130"/>
      <c r="AW45" s="130"/>
      <c r="AX45" s="130"/>
      <c r="AY45" s="131"/>
    </row>
    <row r="46" spans="1:51" s="29" customFormat="1" ht="12" customHeight="1" x14ac:dyDescent="0.2">
      <c r="A46" s="33">
        <v>10</v>
      </c>
      <c r="B46" s="127">
        <f>IF(VLOOKUP(B44,NP,14,FALSE)=0,"",VLOOKUP(B44,NP,14,FALSE))</f>
        <v>212</v>
      </c>
      <c r="C46" s="35" t="str">
        <f>IF(B46="","",CONCATENATE(VLOOKUP(B44,NP,15,FALSE),"  ",VLOOKUP(B44,NP,16,FALSE)))</f>
        <v>TELO  Evan</v>
      </c>
      <c r="D46" s="35"/>
      <c r="E46" s="36"/>
      <c r="F46" s="35"/>
      <c r="G46" s="37"/>
      <c r="H46" s="36"/>
      <c r="I46" s="35"/>
      <c r="J46" s="55"/>
      <c r="K46" s="39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39"/>
      <c r="M46" s="40"/>
      <c r="N46" s="39"/>
      <c r="O46" s="39"/>
      <c r="P46" s="40"/>
      <c r="Q46" s="39"/>
      <c r="R46" s="55"/>
      <c r="S46" s="26"/>
      <c r="T46" s="26"/>
      <c r="U46" s="27"/>
      <c r="V46" s="26"/>
      <c r="W46" s="26"/>
      <c r="X46" s="27"/>
      <c r="Y46" s="59"/>
      <c r="Z46" s="25"/>
      <c r="AH46" s="25"/>
      <c r="AK46" s="32"/>
      <c r="AN46" s="32"/>
      <c r="AP46" s="130"/>
      <c r="AQ46" s="130"/>
      <c r="AR46" s="130"/>
      <c r="AS46" s="130"/>
      <c r="AT46" s="130"/>
      <c r="AU46" s="130"/>
      <c r="AV46" s="130"/>
      <c r="AW46" s="130"/>
      <c r="AX46" s="130"/>
      <c r="AY46" s="131"/>
    </row>
    <row r="47" spans="1:51" s="29" customFormat="1" ht="12" customHeight="1" thickBot="1" x14ac:dyDescent="0.25">
      <c r="A47" s="57"/>
      <c r="B47" s="81">
        <f>IF(OR(B46="",VLOOKUP(B44,NP,20,FALSE)=0),"",IF(LEN(VLOOKUP(B44,NP,20,FALSE))=7,VLOOKUP(B44,NP,20,FALSE),VLOOKUP(B44,NP,20,FALSE)))</f>
        <v>13060007</v>
      </c>
      <c r="C47" s="39" t="str">
        <f>IF(B46="","",CONCATENATE(VLOOKUP(B44,NP,18,FALSE)," pts - ",VLOOKUP(B44,NP,21,FALSE)))</f>
        <v>1965 pts - A.S. MONACO</v>
      </c>
      <c r="D47" s="39"/>
      <c r="E47" s="40"/>
      <c r="F47" s="39"/>
      <c r="G47" s="41"/>
      <c r="H47" s="39"/>
      <c r="I47" s="39"/>
      <c r="J47" s="156">
        <v>12</v>
      </c>
      <c r="K47" s="43" t="s">
        <v>33</v>
      </c>
      <c r="L47" s="43"/>
      <c r="M47" s="44" t="str">
        <f>IF(VLOOKUP(J47,NP,32,FALSE)="","",IF(VLOOKUP(J47,NP,32,FALSE)=0,"",VLOOKUP(J47,NP,32,FALSE)))</f>
        <v/>
      </c>
      <c r="N47" s="45" t="str">
        <f>IF(VLOOKUP(J47,NP,33,FALSE)="","",IF(VLOOKUP(J47,NP,34,FALSE)=2,"",VLOOKUP(J47,NP,34,FALSE)))</f>
        <v/>
      </c>
      <c r="O47" s="45"/>
      <c r="P47" s="47" t="str">
        <f>IF(VLOOKUP(J47,NP,33,FALSE)="","",IF(VLOOKUP(J47,NP,33,FALSE)=0,"",VLOOKUP(J47,NP,33,FALSE)))</f>
        <v xml:space="preserve"> </v>
      </c>
      <c r="Q47" s="48"/>
      <c r="R47" s="49">
        <f>IF(VLOOKUP(R41,NP,14,FALSE)=0,"",VLOOKUP(R41,NP,14,FALSE))</f>
        <v>202</v>
      </c>
      <c r="S47" s="35" t="str">
        <f>IF(R47="","",CONCATENATE(VLOOKUP(R41,NP,15,FALSE),"  ",VLOOKUP(R41,NP,16,FALSE)))</f>
        <v>DESCHAMPS  Hugo</v>
      </c>
      <c r="T47" s="35"/>
      <c r="U47" s="36"/>
      <c r="V47" s="35"/>
      <c r="W47" s="35"/>
      <c r="X47" s="36"/>
      <c r="Y47" s="58"/>
      <c r="Z47" s="55"/>
      <c r="AH47" s="25"/>
      <c r="AK47" s="32"/>
      <c r="AN47" s="32"/>
      <c r="AP47" s="130"/>
      <c r="AQ47" s="130"/>
      <c r="AR47" s="130"/>
      <c r="AS47" s="130"/>
      <c r="AT47" s="130"/>
      <c r="AU47" s="130"/>
      <c r="AV47" s="130"/>
      <c r="AW47" s="130"/>
      <c r="AX47" s="130"/>
      <c r="AY47" s="131"/>
    </row>
    <row r="48" spans="1:51" s="29" customFormat="1" ht="12" customHeight="1" x14ac:dyDescent="0.2">
      <c r="A48" s="33">
        <v>15</v>
      </c>
      <c r="B48" s="127">
        <f>IF(VLOOKUP(B50,NP,4,FALSE)=0,"",VLOOKUP(B50,NP,4,FALSE))</f>
        <v>214</v>
      </c>
      <c r="C48" s="35" t="str">
        <f>IF(B48="","",CONCATENATE(VLOOKUP(B50,NP,5,FALSE),"  ",VLOOKUP(B50,NP,6,FALSE)))</f>
        <v>DENECHERE  Nathan</v>
      </c>
      <c r="D48" s="35"/>
      <c r="E48" s="36"/>
      <c r="F48" s="35"/>
      <c r="G48" s="37"/>
      <c r="H48" s="36"/>
      <c r="I48" s="35"/>
      <c r="J48" s="89" t="s">
        <v>47</v>
      </c>
      <c r="K48" s="60" t="s">
        <v>51</v>
      </c>
      <c r="M48" s="32"/>
      <c r="P48" s="32"/>
      <c r="R48" s="42">
        <v>2</v>
      </c>
      <c r="S48" s="52" t="str">
        <f>IF(R47="","",CONCATENATE(VLOOKUP(R41,NP,18,FALSE)," pts - ",VLOOKUP(R41,NP,21,FALSE)))</f>
        <v>2197 pts - T.T. SIX FOURS</v>
      </c>
      <c r="T48" s="52"/>
      <c r="U48" s="53"/>
      <c r="V48" s="52"/>
      <c r="W48" s="52"/>
      <c r="X48" s="53"/>
      <c r="Y48" s="52"/>
      <c r="Z48" s="25"/>
      <c r="AA48" s="62"/>
      <c r="AB48" s="5"/>
      <c r="AC48" s="63"/>
      <c r="AD48" s="64"/>
      <c r="AE48" s="64"/>
      <c r="AF48" s="63"/>
      <c r="AG48" s="64"/>
      <c r="AH48" s="5"/>
      <c r="AI48" s="64"/>
      <c r="AJ48" s="64"/>
      <c r="AK48" s="64"/>
      <c r="AL48" s="6"/>
      <c r="AM48" s="6"/>
      <c r="AN48" s="6"/>
      <c r="AO48" s="6"/>
      <c r="AP48" s="7"/>
      <c r="AQ48" s="130"/>
      <c r="AR48" s="130"/>
      <c r="AS48" s="130"/>
      <c r="AT48" s="130"/>
      <c r="AU48" s="130"/>
      <c r="AV48" s="130"/>
      <c r="AW48" s="130"/>
      <c r="AX48" s="130"/>
      <c r="AY48" s="131"/>
    </row>
    <row r="49" spans="1:51" s="29" customFormat="1" ht="12" customHeight="1" x14ac:dyDescent="0.2">
      <c r="A49" s="38"/>
      <c r="B49" s="81">
        <f>IF(OR(B48="",VLOOKUP(B50,NP,10,FALSE)=0),"",IF(LEN(VLOOKUP(B50,NP,10,FALSE))=7,VLOOKUP(B50,NP,10,FALSE),VLOOKUP(B50,NP,10,FALSE)))</f>
        <v>12490073</v>
      </c>
      <c r="C49" s="39" t="str">
        <f>IF(B48="","",CONCATENATE(VLOOKUP(B50,NP,8,FALSE)," pts- ",VLOOKUP(B50,NP,11,FALSE)))</f>
        <v>1952 pts- ANG VAILLANTE</v>
      </c>
      <c r="D49" s="39"/>
      <c r="E49" s="40"/>
      <c r="F49" s="39"/>
      <c r="G49" s="41"/>
      <c r="H49" s="40"/>
      <c r="I49" s="54"/>
      <c r="J49" s="25"/>
      <c r="M49" s="32"/>
      <c r="P49" s="32"/>
      <c r="R49" s="55"/>
      <c r="S49" s="39" t="str">
        <f>IF(R47="","",CONCATENATE(IF(VLOOKUP(J47,NP,23,FALSE)="","",IF(VLOOKUP(J47,NP,12,FALSE)=1,VLOOKUP(J47,NP,23,FALSE),-VLOOKUP(J47,NP,23,FALSE))),IF(VLOOKUP(J47,NP,24,FALSE)="","",CONCATENATE(" / ",IF(VLOOKUP(J47,NP,12,FALSE)=1,VLOOKUP(J47,NP,24,FALSE),-VLOOKUP(J47,NP,24,FALSE)))),IF(VLOOKUP(J47,NP,25,FALSE)="","",CONCATENATE(" / ",IF(VLOOKUP(J47,NP,12,FALSE)=1,VLOOKUP(J47,NP,25,FALSE),-VLOOKUP(J47,NP,25,FALSE)))),IF(VLOOKUP(J47,NP,26,FALSE)="","",CONCATENATE(" / ",IF(VLOOKUP(J47,NP,12,FALSE)=1,VLOOKUP(J47,NP,26,FALSE),-VLOOKUP(J47,NP,26,FALSE)))),IF(VLOOKUP(J47,NP,27,FALSE)="","",CONCATENATE(" / ",IF(VLOOKUP(J47,NP,12,FALSE)=1,VLOOKUP(J47,NP,27,FALSE),-VLOOKUP(J47,NP,27,FALSE)))),IF(VLOOKUP(J47,NP,28)="","",CONCATENATE(" / ",IF(VLOOKUP(J47,NP,12)=1,VLOOKUP(J47,NP,28),-VLOOKUP(J47,NP,28)))),IF(VLOOKUP(J47,NP,29)="","",CONCATENATE(" / ",IF(VLOOKUP(J47,NP,12)=1,VLOOKUP(J47,NP,29),-VLOOKUP(J47,NP,29))))))</f>
        <v/>
      </c>
      <c r="T49" s="39"/>
      <c r="U49" s="40"/>
      <c r="V49" s="39"/>
      <c r="W49" s="39"/>
      <c r="X49" s="40"/>
      <c r="Y49" s="39"/>
      <c r="Z49" s="25"/>
      <c r="AA49" s="66" t="s">
        <v>0</v>
      </c>
      <c r="AB49" s="3"/>
      <c r="AC49" s="67"/>
      <c r="AD49" s="68"/>
      <c r="AE49" s="317" t="str">
        <f>IF('Liste des parties'!$AH$3&lt;10000,'Date Tournoi'!$B$2,'Liste des parties'!$AH$3)</f>
        <v>14/11/2024</v>
      </c>
      <c r="AF49" s="317"/>
      <c r="AG49" s="317"/>
      <c r="AH49" s="317"/>
      <c r="AI49" s="317"/>
      <c r="AJ49" s="317"/>
      <c r="AK49" s="317"/>
      <c r="AL49" s="317"/>
      <c r="AM49" s="317"/>
      <c r="AN49" s="317"/>
      <c r="AO49" s="317"/>
      <c r="AP49" s="318"/>
      <c r="AQ49" s="130"/>
      <c r="AR49" s="130"/>
      <c r="AS49" s="130"/>
      <c r="AT49" s="130"/>
      <c r="AU49" s="130"/>
      <c r="AV49" s="130"/>
      <c r="AW49" s="130"/>
      <c r="AX49" s="130"/>
      <c r="AY49" s="131"/>
    </row>
    <row r="50" spans="1:51" s="29" customFormat="1" ht="12" customHeight="1" thickBot="1" x14ac:dyDescent="0.25">
      <c r="A50" s="38"/>
      <c r="B50" s="155">
        <v>8</v>
      </c>
      <c r="C50" s="43" t="s">
        <v>33</v>
      </c>
      <c r="D50" s="43"/>
      <c r="E50" s="44" t="str">
        <f>IF(VLOOKUP(B50,NP,32,FALSE)="","",IF(VLOOKUP(B50,NP,32,FALSE)=0,"",VLOOKUP(B50,NP,32,FALSE)))</f>
        <v/>
      </c>
      <c r="F50" s="45" t="str">
        <f>IF(VLOOKUP(B50,NP,33,FALSE)="","",IF(VLOOKUP(B50,NP,34,FALSE)=2,"",VLOOKUP(B50,NP,34,FALSE)))</f>
        <v/>
      </c>
      <c r="G50" s="46"/>
      <c r="H50" s="47" t="str">
        <f>IF(VLOOKUP(B50,NP,33,FALSE)="","",IF(VLOOKUP(B50,NP,33,FALSE)=0,"",VLOOKUP(B50,NP,33,FALSE)))</f>
        <v xml:space="preserve"> </v>
      </c>
      <c r="I50" s="83"/>
      <c r="J50" s="82">
        <f>IF(VLOOKUP(J47,NP,14,FALSE)=0,"",VLOOKUP(J47,NP,14,FALSE))</f>
        <v>202</v>
      </c>
      <c r="K50" s="35" t="str">
        <f>IF(J50="","",CONCATENATE(VLOOKUP(J47,NP,15,FALSE),"  ",VLOOKUP(J47,NP,16,FALSE)))</f>
        <v>DESCHAMPS  Hugo</v>
      </c>
      <c r="L50" s="35"/>
      <c r="M50" s="36"/>
      <c r="N50" s="35"/>
      <c r="O50" s="35"/>
      <c r="P50" s="36"/>
      <c r="Q50" s="58"/>
      <c r="R50" s="55"/>
      <c r="U50" s="32"/>
      <c r="X50" s="32"/>
      <c r="AA50" s="51"/>
      <c r="AB50" s="3"/>
      <c r="AC50" s="67"/>
      <c r="AD50" s="8"/>
      <c r="AE50" s="8"/>
      <c r="AF50" s="15"/>
      <c r="AG50" s="8"/>
      <c r="AH50" s="9"/>
      <c r="AI50" s="69"/>
      <c r="AJ50" s="69"/>
      <c r="AK50" s="69"/>
      <c r="AL50" s="10"/>
      <c r="AM50" s="10"/>
      <c r="AN50" s="10"/>
      <c r="AO50" s="10"/>
      <c r="AP50" s="11"/>
      <c r="AQ50" s="130"/>
      <c r="AR50" s="130"/>
      <c r="AS50" s="130"/>
      <c r="AT50" s="130"/>
      <c r="AU50" s="130"/>
      <c r="AV50" s="130"/>
      <c r="AW50" s="130"/>
      <c r="AX50" s="130"/>
      <c r="AY50" s="131"/>
    </row>
    <row r="51" spans="1:51" s="29" customFormat="1" ht="12" customHeight="1" x14ac:dyDescent="0.2">
      <c r="A51" s="38"/>
      <c r="B51" s="95"/>
      <c r="E51" s="32"/>
      <c r="G51" s="50"/>
      <c r="H51" s="32"/>
      <c r="I51" s="59"/>
      <c r="J51" s="30">
        <v>2</v>
      </c>
      <c r="K51" s="52" t="str">
        <f>IF(J50="","",CONCATENATE(VLOOKUP(J47,NP,18,FALSE)," pts - ",VLOOKUP(J47,NP,21,FALSE)))</f>
        <v>2197 pts - T.T. SIX FOURS</v>
      </c>
      <c r="L51" s="52"/>
      <c r="M51" s="53"/>
      <c r="N51" s="52"/>
      <c r="O51" s="52"/>
      <c r="P51" s="53"/>
      <c r="Q51" s="52"/>
      <c r="R51" s="25"/>
      <c r="U51" s="32"/>
      <c r="X51" s="32"/>
      <c r="AA51" s="71" t="s">
        <v>36</v>
      </c>
      <c r="AB51" s="3"/>
      <c r="AC51" s="67"/>
      <c r="AD51" s="8"/>
      <c r="AE51" s="319" t="str">
        <f>'Liste des parties'!$AD$2</f>
        <v>SPIDD V2</v>
      </c>
      <c r="AF51" s="319"/>
      <c r="AG51" s="319"/>
      <c r="AH51" s="319"/>
      <c r="AI51" s="319"/>
      <c r="AJ51" s="319"/>
      <c r="AK51" s="319"/>
      <c r="AL51" s="319"/>
      <c r="AM51" s="319"/>
      <c r="AN51" s="319"/>
      <c r="AO51" s="319"/>
      <c r="AP51" s="320"/>
      <c r="AQ51" s="130"/>
      <c r="AR51" s="130"/>
      <c r="AS51" s="130"/>
      <c r="AT51" s="130"/>
      <c r="AU51" s="130"/>
      <c r="AV51" s="130"/>
      <c r="AW51" s="130"/>
      <c r="AX51" s="130"/>
      <c r="AY51" s="131"/>
    </row>
    <row r="52" spans="1:51" s="29" customFormat="1" ht="12" customHeight="1" x14ac:dyDescent="0.2">
      <c r="A52" s="33">
        <v>2</v>
      </c>
      <c r="B52" s="127">
        <f>IF(VLOOKUP(B50,NP,14,FALSE)=0,"",VLOOKUP(B50,NP,14,FALSE))</f>
        <v>202</v>
      </c>
      <c r="C52" s="35" t="str">
        <f>IF(B52="","",CONCATENATE(VLOOKUP(B50,NP,15,FALSE),"  ",VLOOKUP(B50,NP,16,FALSE)))</f>
        <v>DESCHAMPS  Hugo</v>
      </c>
      <c r="D52" s="35"/>
      <c r="E52" s="36"/>
      <c r="F52" s="35"/>
      <c r="G52" s="37"/>
      <c r="H52" s="36"/>
      <c r="I52" s="58"/>
      <c r="J52" s="25"/>
      <c r="K52" s="39" t="str">
        <f>IF(J50="","",CONCATENATE(IF(VLOOKUP(B50,NP,23,FALSE)="","",IF(VLOOKUP(B50,NP,12,FALSE)=1,VLOOKUP(B50,NP,23,FALSE),-VLOOKUP(B50,NP,23,FALSE))),IF(VLOOKUP(B50,NP,24,FALSE)="","",CONCATENATE(" / ",IF(VLOOKUP(B50,NP,12,FALSE)=1,VLOOKUP(B50,NP,24,FALSE),-VLOOKUP(B50,NP,24,FALSE)))),IF(VLOOKUP(B50,NP,25,FALSE)="","",CONCATENATE(" / ",IF(VLOOKUP(B50,NP,12,FALSE)=1,VLOOKUP(B50,NP,25,FALSE),-VLOOKUP(B50,NP,25,FALSE)))),IF(VLOOKUP(B50,NP,26,FALSE)="","",CONCATENATE(" / ",IF(VLOOKUP(B50,NP,12,FALSE)=1,VLOOKUP(B50,NP,26,FALSE),-VLOOKUP(B50,NP,26,FALSE)))),IF(VLOOKUP(B50,NP,27,FALSE)="","",CONCATENATE(" / ",IF(VLOOKUP(B50,NP,12,FALSE)=1,VLOOKUP(B50,NP,27,FALSE),-VLOOKUP(B50,NP,27,FALSE)))),IF(VLOOKUP(B50,NP,28)="","",CONCATENATE(" / ",IF(VLOOKUP(B50,NP,12)=1,VLOOKUP(B50,NP,28),-VLOOKUP(B50,NP,28)))),IF(VLOOKUP(B50,NP,29)="","",CONCATENATE(" / ",IF(VLOOKUP(B50,NP,12)=1,VLOOKUP(B50,NP,29),-VLOOKUP(B50,NP,29))))))</f>
        <v/>
      </c>
      <c r="L52" s="39"/>
      <c r="M52" s="40"/>
      <c r="N52" s="39"/>
      <c r="O52" s="39"/>
      <c r="P52" s="40"/>
      <c r="Q52" s="39"/>
      <c r="R52" s="25"/>
      <c r="U52" s="32"/>
      <c r="X52" s="32"/>
      <c r="AA52" s="66"/>
      <c r="AB52" s="3"/>
      <c r="AC52" s="67"/>
      <c r="AD52" s="72"/>
      <c r="AE52" s="72"/>
      <c r="AF52" s="67"/>
      <c r="AG52" s="72"/>
      <c r="AH52" s="9"/>
      <c r="AI52" s="72"/>
      <c r="AJ52" s="72"/>
      <c r="AK52" s="72"/>
      <c r="AL52" s="8"/>
      <c r="AM52" s="8"/>
      <c r="AN52" s="8"/>
      <c r="AO52" s="8"/>
      <c r="AP52" s="11"/>
      <c r="AQ52" s="130"/>
      <c r="AR52" s="130"/>
      <c r="AS52" s="130"/>
      <c r="AT52" s="130"/>
      <c r="AU52" s="130"/>
      <c r="AV52" s="130"/>
      <c r="AW52" s="130"/>
      <c r="AX52" s="130"/>
      <c r="AY52" s="131"/>
    </row>
    <row r="53" spans="1:51" s="29" customFormat="1" ht="12" customHeight="1" x14ac:dyDescent="0.2">
      <c r="A53" s="57"/>
      <c r="B53" s="81">
        <f>IF(OR(B52="",VLOOKUP(B50,NP,20,FALSE)=0),"",IF(LEN(VLOOKUP(B50,NP,20,FALSE))=7,VLOOKUP(B50,NP,20,FALSE),VLOOKUP(B50,NP,20,FALSE)))</f>
        <v>13830051</v>
      </c>
      <c r="C53" s="39" t="str">
        <f>IF(B52="","",CONCATENATE(VLOOKUP(B50,NP,18,FALSE)," pts - ",VLOOKUP(B50,NP,21,FALSE)))</f>
        <v>2197 pts - T.T. SIX FOURS</v>
      </c>
      <c r="D53" s="39"/>
      <c r="E53" s="40"/>
      <c r="F53" s="39"/>
      <c r="G53" s="41"/>
      <c r="H53" s="40"/>
      <c r="I53" s="39"/>
      <c r="J53" s="25"/>
      <c r="M53" s="32"/>
      <c r="P53" s="32"/>
      <c r="R53" s="25"/>
      <c r="U53" s="32"/>
      <c r="X53" s="32"/>
      <c r="AA53" s="66" t="s">
        <v>37</v>
      </c>
      <c r="AB53" s="9"/>
      <c r="AC53" s="73"/>
      <c r="AD53" s="10"/>
      <c r="AE53" s="319" t="str">
        <f>'Liste des parties'!$AE$2</f>
        <v>14_16DKO-16J-DKO-TED</v>
      </c>
      <c r="AF53" s="319"/>
      <c r="AG53" s="319"/>
      <c r="AH53" s="319"/>
      <c r="AI53" s="319"/>
      <c r="AJ53" s="319"/>
      <c r="AK53" s="319"/>
      <c r="AL53" s="319"/>
      <c r="AM53" s="319"/>
      <c r="AN53" s="319"/>
      <c r="AO53" s="319"/>
      <c r="AP53" s="320"/>
      <c r="AQ53" s="130"/>
      <c r="AR53" s="130"/>
      <c r="AS53" s="130"/>
      <c r="AT53" s="130"/>
      <c r="AU53" s="130"/>
      <c r="AV53" s="130"/>
      <c r="AW53" s="130"/>
      <c r="AX53" s="130"/>
      <c r="AY53" s="131"/>
    </row>
    <row r="54" spans="1:51" s="29" customFormat="1" ht="15" customHeight="1" thickBot="1" x14ac:dyDescent="0.3">
      <c r="A54" s="21"/>
      <c r="B54" s="96"/>
      <c r="C54" s="78"/>
      <c r="D54" s="78"/>
      <c r="E54" s="79"/>
      <c r="F54" s="78"/>
      <c r="G54" s="80"/>
      <c r="H54" s="79"/>
      <c r="I54" s="78"/>
      <c r="J54" s="22"/>
      <c r="K54" s="78"/>
      <c r="L54" s="78"/>
      <c r="M54" s="79"/>
      <c r="N54" s="78"/>
      <c r="O54" s="78"/>
      <c r="P54" s="79"/>
      <c r="Q54" s="78"/>
      <c r="R54" s="22"/>
      <c r="S54" s="78"/>
      <c r="T54" s="78"/>
      <c r="U54" s="79"/>
      <c r="V54" s="78"/>
      <c r="W54" s="130"/>
      <c r="X54" s="137"/>
      <c r="Y54" s="130"/>
      <c r="AA54" s="75"/>
      <c r="AB54" s="12"/>
      <c r="AC54" s="76"/>
      <c r="AD54" s="77"/>
      <c r="AE54" s="77"/>
      <c r="AF54" s="76"/>
      <c r="AG54" s="77"/>
      <c r="AH54" s="12"/>
      <c r="AI54" s="77"/>
      <c r="AJ54" s="77"/>
      <c r="AK54" s="77"/>
      <c r="AL54" s="13"/>
      <c r="AM54" s="13"/>
      <c r="AN54" s="13"/>
      <c r="AO54" s="13"/>
      <c r="AP54" s="14"/>
      <c r="AQ54" s="130"/>
      <c r="AR54" s="130"/>
      <c r="AS54" s="130"/>
      <c r="AT54" s="130"/>
      <c r="AU54" s="130"/>
      <c r="AV54" s="130"/>
      <c r="AW54" s="130"/>
      <c r="AX54" s="130"/>
      <c r="AY54" s="131"/>
    </row>
    <row r="55" spans="1:51" s="29" customFormat="1" ht="12" customHeight="1" x14ac:dyDescent="0.25">
      <c r="A55" s="21"/>
      <c r="B55" s="96"/>
      <c r="C55" s="78"/>
      <c r="D55" s="78"/>
      <c r="E55" s="79"/>
      <c r="F55" s="78"/>
      <c r="G55" s="80"/>
      <c r="H55" s="79"/>
      <c r="I55" s="78"/>
      <c r="J55" s="22"/>
      <c r="K55" s="78"/>
      <c r="L55" s="78"/>
      <c r="M55" s="79"/>
      <c r="N55" s="78"/>
      <c r="O55" s="78"/>
      <c r="P55" s="79"/>
      <c r="Q55" s="78"/>
      <c r="R55" s="22"/>
      <c r="S55" s="78"/>
      <c r="T55" s="78"/>
      <c r="U55" s="79"/>
      <c r="V55" s="78"/>
      <c r="W55" s="130"/>
      <c r="X55" s="137"/>
      <c r="Y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1"/>
    </row>
    <row r="56" spans="1:51" s="29" customFormat="1" ht="12" customHeight="1" x14ac:dyDescent="0.25">
      <c r="A56" s="21"/>
      <c r="B56" s="96"/>
      <c r="C56" s="78"/>
      <c r="D56" s="78"/>
      <c r="E56" s="79"/>
      <c r="F56" s="78"/>
      <c r="G56" s="80"/>
      <c r="H56" s="79"/>
      <c r="I56" s="78"/>
      <c r="J56" s="22"/>
      <c r="K56" s="78"/>
      <c r="L56" s="78"/>
      <c r="M56" s="79"/>
      <c r="N56" s="78"/>
      <c r="O56" s="78"/>
      <c r="P56" s="79"/>
      <c r="Q56" s="78"/>
      <c r="R56" s="22"/>
      <c r="S56" s="78"/>
      <c r="T56" s="78"/>
      <c r="U56" s="79"/>
      <c r="V56" s="78"/>
      <c r="W56" s="130"/>
      <c r="X56" s="137"/>
      <c r="Y56" s="130"/>
      <c r="AP56" s="138"/>
      <c r="AQ56" s="78"/>
    </row>
    <row r="57" spans="1:51" s="29" customFormat="1" ht="12" customHeight="1" x14ac:dyDescent="0.25">
      <c r="A57" s="21"/>
      <c r="B57" s="96"/>
      <c r="C57" s="78"/>
      <c r="D57" s="78"/>
      <c r="E57" s="79"/>
      <c r="F57" s="78"/>
      <c r="G57" s="80"/>
      <c r="H57" s="79"/>
      <c r="I57" s="78"/>
      <c r="J57" s="22"/>
      <c r="K57" s="78"/>
      <c r="L57" s="78"/>
      <c r="M57" s="79"/>
      <c r="N57" s="78"/>
      <c r="O57" s="78"/>
      <c r="P57" s="79"/>
      <c r="Q57" s="78"/>
      <c r="R57" s="22"/>
      <c r="S57" s="78"/>
      <c r="T57" s="78"/>
      <c r="U57" s="79"/>
      <c r="V57" s="78"/>
      <c r="W57" s="78"/>
      <c r="X57" s="79"/>
      <c r="Y57" s="78"/>
      <c r="Z57" s="22"/>
      <c r="AA57" s="78"/>
      <c r="AB57" s="78"/>
      <c r="AC57" s="79"/>
      <c r="AD57" s="78"/>
      <c r="AE57" s="78"/>
      <c r="AF57" s="79"/>
      <c r="AG57" s="78"/>
      <c r="AH57" s="22"/>
      <c r="AI57" s="78"/>
      <c r="AJ57" s="78"/>
      <c r="AK57" s="78"/>
      <c r="AL57" s="78"/>
      <c r="AM57" s="78"/>
      <c r="AN57" s="78"/>
      <c r="AO57" s="78"/>
      <c r="AP57" s="22"/>
      <c r="AQ57" s="78"/>
    </row>
    <row r="58" spans="1:51" s="29" customFormat="1" ht="12" customHeight="1" x14ac:dyDescent="0.25">
      <c r="A58" s="21"/>
      <c r="B58" s="96"/>
      <c r="C58" s="78"/>
      <c r="D58" s="78"/>
      <c r="E58" s="79"/>
      <c r="F58" s="78"/>
      <c r="G58" s="80"/>
      <c r="H58" s="79"/>
      <c r="I58" s="78"/>
      <c r="J58" s="22"/>
      <c r="K58" s="78"/>
      <c r="L58" s="78"/>
      <c r="M58" s="79"/>
      <c r="N58" s="78"/>
      <c r="O58" s="78"/>
      <c r="P58" s="79"/>
      <c r="Q58" s="78"/>
      <c r="R58" s="22"/>
      <c r="S58" s="78"/>
      <c r="T58" s="78"/>
      <c r="U58" s="79"/>
      <c r="V58" s="78"/>
      <c r="W58" s="78"/>
      <c r="X58" s="79"/>
      <c r="Y58" s="78"/>
      <c r="Z58" s="22"/>
      <c r="AA58" s="78"/>
      <c r="AB58" s="78"/>
      <c r="AC58" s="79"/>
      <c r="AD58" s="78"/>
      <c r="AE58" s="78"/>
      <c r="AF58" s="79"/>
      <c r="AG58" s="78"/>
      <c r="AH58" s="22"/>
      <c r="AI58" s="78"/>
      <c r="AJ58" s="78"/>
      <c r="AK58" s="78"/>
      <c r="AL58" s="78"/>
      <c r="AM58" s="78"/>
      <c r="AN58" s="78"/>
      <c r="AO58" s="78"/>
      <c r="AP58" s="22"/>
      <c r="AQ58" s="78"/>
    </row>
    <row r="59" spans="1:51" s="29" customFormat="1" ht="12" customHeight="1" x14ac:dyDescent="0.25">
      <c r="A59" s="21"/>
      <c r="B59" s="96"/>
      <c r="C59" s="78"/>
      <c r="D59" s="78"/>
      <c r="E59" s="79"/>
      <c r="F59" s="78"/>
      <c r="G59" s="80"/>
      <c r="H59" s="79"/>
      <c r="I59" s="78"/>
      <c r="J59" s="22"/>
      <c r="K59" s="78"/>
      <c r="L59" s="78"/>
      <c r="M59" s="79"/>
      <c r="N59" s="78"/>
      <c r="O59" s="78"/>
      <c r="P59" s="79"/>
      <c r="Q59" s="78"/>
      <c r="R59" s="22"/>
      <c r="S59" s="78"/>
      <c r="T59" s="78"/>
      <c r="U59" s="79"/>
      <c r="V59" s="78"/>
      <c r="W59" s="78"/>
      <c r="X59" s="79"/>
      <c r="Y59" s="78"/>
      <c r="Z59" s="22"/>
      <c r="AA59" s="78"/>
      <c r="AB59" s="78"/>
      <c r="AC59" s="79"/>
      <c r="AD59" s="78"/>
      <c r="AE59" s="78"/>
      <c r="AF59" s="79"/>
      <c r="AG59" s="78"/>
      <c r="AH59" s="22"/>
      <c r="AI59" s="78"/>
      <c r="AJ59" s="78"/>
      <c r="AK59" s="78"/>
      <c r="AL59" s="78"/>
      <c r="AM59" s="78"/>
      <c r="AN59" s="78"/>
      <c r="AO59" s="78"/>
      <c r="AP59" s="22"/>
      <c r="AQ59" s="78"/>
    </row>
    <row r="60" spans="1:51" s="29" customFormat="1" ht="12" customHeight="1" x14ac:dyDescent="0.25">
      <c r="A60" s="21"/>
      <c r="B60" s="96"/>
      <c r="C60" s="78"/>
      <c r="D60" s="78"/>
      <c r="E60" s="79"/>
      <c r="F60" s="78"/>
      <c r="G60" s="80"/>
      <c r="H60" s="79"/>
      <c r="I60" s="78"/>
      <c r="J60" s="22"/>
      <c r="K60" s="78"/>
      <c r="L60" s="78"/>
      <c r="M60" s="79"/>
      <c r="N60" s="78"/>
      <c r="O60" s="78"/>
      <c r="P60" s="79"/>
      <c r="Q60" s="78"/>
      <c r="R60" s="22"/>
      <c r="S60" s="78"/>
      <c r="T60" s="78"/>
      <c r="U60" s="79"/>
      <c r="V60" s="78"/>
      <c r="W60" s="78"/>
      <c r="X60" s="79"/>
      <c r="Y60" s="78"/>
      <c r="Z60" s="22"/>
      <c r="AA60" s="78"/>
      <c r="AB60" s="78"/>
      <c r="AC60" s="79"/>
      <c r="AD60" s="78"/>
      <c r="AE60" s="78"/>
      <c r="AF60" s="79"/>
      <c r="AG60" s="78"/>
      <c r="AH60" s="22"/>
      <c r="AI60" s="78"/>
      <c r="AJ60" s="78"/>
      <c r="AK60" s="78"/>
      <c r="AL60" s="78"/>
      <c r="AM60" s="78"/>
      <c r="AN60" s="78"/>
      <c r="AO60" s="78"/>
      <c r="AP60" s="22"/>
      <c r="AQ60" s="78"/>
    </row>
    <row r="61" spans="1:51" s="29" customFormat="1" ht="12" customHeight="1" x14ac:dyDescent="0.25">
      <c r="A61" s="21"/>
      <c r="B61" s="96"/>
      <c r="C61" s="78"/>
      <c r="D61" s="78"/>
      <c r="E61" s="79"/>
      <c r="F61" s="78"/>
      <c r="G61" s="80"/>
      <c r="H61" s="79"/>
      <c r="I61" s="78"/>
      <c r="J61" s="22"/>
      <c r="K61" s="78"/>
      <c r="L61" s="78"/>
      <c r="M61" s="79"/>
      <c r="N61" s="78"/>
      <c r="O61" s="78"/>
      <c r="P61" s="79"/>
      <c r="Q61" s="78"/>
      <c r="R61" s="22"/>
      <c r="S61" s="78"/>
      <c r="T61" s="78"/>
      <c r="U61" s="79"/>
      <c r="V61" s="78"/>
      <c r="W61" s="78"/>
      <c r="X61" s="79"/>
      <c r="Y61" s="78"/>
      <c r="Z61" s="22"/>
      <c r="AA61" s="78"/>
      <c r="AB61" s="78"/>
      <c r="AC61" s="79"/>
      <c r="AD61" s="78"/>
      <c r="AE61" s="78"/>
      <c r="AF61" s="79"/>
      <c r="AG61" s="78"/>
      <c r="AH61" s="22"/>
      <c r="AI61" s="78"/>
      <c r="AJ61" s="78"/>
      <c r="AK61" s="78"/>
      <c r="AL61" s="78"/>
      <c r="AM61" s="78"/>
      <c r="AN61" s="78"/>
      <c r="AO61" s="78"/>
      <c r="AP61" s="22"/>
      <c r="AQ61" s="78"/>
    </row>
    <row r="62" spans="1:51" s="29" customFormat="1" ht="12" customHeight="1" x14ac:dyDescent="0.25">
      <c r="A62" s="21"/>
      <c r="B62" s="96"/>
      <c r="C62" s="78"/>
      <c r="D62" s="78"/>
      <c r="E62" s="79"/>
      <c r="F62" s="78"/>
      <c r="G62" s="80"/>
      <c r="H62" s="79"/>
      <c r="I62" s="78"/>
      <c r="J62" s="22"/>
      <c r="K62" s="78"/>
      <c r="L62" s="78"/>
      <c r="M62" s="79"/>
      <c r="N62" s="78"/>
      <c r="O62" s="78"/>
      <c r="P62" s="79"/>
      <c r="Q62" s="78"/>
      <c r="R62" s="22"/>
      <c r="S62" s="78"/>
      <c r="T62" s="78"/>
      <c r="U62" s="79"/>
      <c r="V62" s="78"/>
      <c r="W62" s="78"/>
      <c r="X62" s="79"/>
      <c r="Y62" s="78"/>
      <c r="Z62" s="22"/>
      <c r="AA62" s="78"/>
      <c r="AB62" s="78"/>
      <c r="AC62" s="79"/>
      <c r="AD62" s="78"/>
      <c r="AE62" s="78"/>
      <c r="AF62" s="79"/>
      <c r="AG62" s="78"/>
      <c r="AH62" s="22"/>
      <c r="AI62" s="78"/>
      <c r="AJ62" s="78"/>
      <c r="AK62" s="78"/>
      <c r="AL62" s="78"/>
      <c r="AM62" s="78"/>
      <c r="AN62" s="78"/>
      <c r="AO62" s="78"/>
      <c r="AP62" s="22"/>
      <c r="AQ62" s="78"/>
    </row>
    <row r="63" spans="1:51" s="29" customFormat="1" ht="12" customHeight="1" x14ac:dyDescent="0.25">
      <c r="A63" s="21"/>
      <c r="B63" s="96"/>
      <c r="C63" s="78"/>
      <c r="D63" s="78"/>
      <c r="E63" s="79"/>
      <c r="F63" s="78"/>
      <c r="G63" s="80"/>
      <c r="H63" s="79"/>
      <c r="I63" s="78"/>
      <c r="J63" s="22"/>
      <c r="K63" s="78"/>
      <c r="L63" s="78"/>
      <c r="M63" s="79"/>
      <c r="N63" s="78"/>
      <c r="O63" s="78"/>
      <c r="P63" s="79"/>
      <c r="Q63" s="78"/>
      <c r="R63" s="22"/>
      <c r="S63" s="78"/>
      <c r="T63" s="78"/>
      <c r="U63" s="79"/>
      <c r="V63" s="78"/>
      <c r="W63" s="78"/>
      <c r="X63" s="79"/>
      <c r="Y63" s="78"/>
      <c r="Z63" s="22"/>
      <c r="AA63" s="78"/>
      <c r="AB63" s="78"/>
      <c r="AC63" s="79"/>
      <c r="AD63" s="78"/>
      <c r="AE63" s="78"/>
      <c r="AF63" s="79"/>
      <c r="AG63" s="78"/>
      <c r="AH63" s="22"/>
      <c r="AI63" s="78"/>
      <c r="AJ63" s="78"/>
      <c r="AK63" s="78"/>
      <c r="AL63" s="78"/>
      <c r="AM63" s="78"/>
      <c r="AN63" s="78"/>
      <c r="AO63" s="78"/>
      <c r="AP63" s="22"/>
      <c r="AQ63" s="78"/>
    </row>
    <row r="64" spans="1:51" s="29" customFormat="1" ht="12" customHeight="1" x14ac:dyDescent="0.25">
      <c r="A64" s="21"/>
      <c r="B64" s="96"/>
      <c r="C64" s="78"/>
      <c r="D64" s="78"/>
      <c r="E64" s="79"/>
      <c r="F64" s="78"/>
      <c r="G64" s="80"/>
      <c r="H64" s="79"/>
      <c r="I64" s="78"/>
      <c r="J64" s="22"/>
      <c r="K64" s="78"/>
      <c r="L64" s="78"/>
      <c r="M64" s="79"/>
      <c r="N64" s="78"/>
      <c r="O64" s="78"/>
      <c r="P64" s="79"/>
      <c r="Q64" s="78"/>
      <c r="R64" s="22"/>
      <c r="S64" s="78"/>
      <c r="T64" s="78"/>
      <c r="U64" s="79"/>
      <c r="V64" s="78"/>
      <c r="W64" s="78"/>
      <c r="X64" s="79"/>
      <c r="Y64" s="78"/>
      <c r="Z64" s="22"/>
      <c r="AA64" s="78"/>
      <c r="AB64" s="78"/>
      <c r="AC64" s="79"/>
      <c r="AD64" s="78"/>
      <c r="AE64" s="78"/>
      <c r="AF64" s="79"/>
      <c r="AG64" s="78"/>
      <c r="AH64" s="22"/>
      <c r="AI64" s="78"/>
      <c r="AJ64" s="78"/>
      <c r="AK64" s="78"/>
      <c r="AL64" s="78"/>
      <c r="AM64" s="78"/>
      <c r="AN64" s="78"/>
      <c r="AO64" s="78"/>
      <c r="AP64" s="22"/>
      <c r="AQ64" s="78"/>
    </row>
    <row r="65" spans="1:43" s="29" customFormat="1" ht="12" customHeight="1" x14ac:dyDescent="0.25">
      <c r="A65" s="21"/>
      <c r="B65" s="96"/>
      <c r="C65" s="78"/>
      <c r="D65" s="78"/>
      <c r="E65" s="79"/>
      <c r="F65" s="78"/>
      <c r="G65" s="80"/>
      <c r="H65" s="79"/>
      <c r="I65" s="78"/>
      <c r="J65" s="22"/>
      <c r="K65" s="78"/>
      <c r="L65" s="78"/>
      <c r="M65" s="79"/>
      <c r="N65" s="78"/>
      <c r="O65" s="78"/>
      <c r="P65" s="79"/>
      <c r="Q65" s="78"/>
      <c r="R65" s="22"/>
      <c r="S65" s="78"/>
      <c r="T65" s="78"/>
      <c r="U65" s="79"/>
      <c r="V65" s="78"/>
      <c r="W65" s="78"/>
      <c r="X65" s="79"/>
      <c r="Y65" s="78"/>
      <c r="Z65" s="22"/>
      <c r="AA65" s="78"/>
      <c r="AB65" s="78"/>
      <c r="AC65" s="79"/>
      <c r="AD65" s="78"/>
      <c r="AE65" s="78"/>
      <c r="AF65" s="79"/>
      <c r="AG65" s="78"/>
      <c r="AH65" s="22"/>
      <c r="AI65" s="78"/>
      <c r="AJ65" s="78"/>
      <c r="AK65" s="78"/>
      <c r="AL65" s="78"/>
      <c r="AM65" s="78"/>
      <c r="AN65" s="78"/>
      <c r="AO65" s="78"/>
      <c r="AP65" s="22"/>
      <c r="AQ65" s="78"/>
    </row>
    <row r="66" spans="1:43" s="29" customFormat="1" ht="12" customHeight="1" x14ac:dyDescent="0.25">
      <c r="A66" s="21"/>
      <c r="B66" s="96"/>
      <c r="C66" s="78"/>
      <c r="D66" s="78"/>
      <c r="E66" s="79"/>
      <c r="F66" s="78"/>
      <c r="G66" s="80"/>
      <c r="H66" s="79"/>
      <c r="I66" s="78"/>
      <c r="J66" s="22"/>
      <c r="K66" s="78"/>
      <c r="L66" s="78"/>
      <c r="M66" s="79"/>
      <c r="N66" s="78"/>
      <c r="O66" s="78"/>
      <c r="P66" s="79"/>
      <c r="Q66" s="78"/>
      <c r="R66" s="22"/>
      <c r="S66" s="78"/>
      <c r="T66" s="78"/>
      <c r="U66" s="79"/>
      <c r="V66" s="78"/>
      <c r="W66" s="78"/>
      <c r="X66" s="79"/>
      <c r="Y66" s="78"/>
      <c r="Z66" s="22"/>
      <c r="AA66" s="78"/>
      <c r="AB66" s="78"/>
      <c r="AC66" s="79"/>
      <c r="AD66" s="78"/>
      <c r="AE66" s="78"/>
      <c r="AF66" s="79"/>
      <c r="AG66" s="78"/>
      <c r="AH66" s="22"/>
      <c r="AI66" s="78"/>
      <c r="AJ66" s="78"/>
      <c r="AK66" s="78"/>
      <c r="AL66" s="78"/>
      <c r="AM66" s="78"/>
      <c r="AN66" s="78"/>
      <c r="AO66" s="78"/>
      <c r="AP66" s="22"/>
      <c r="AQ66" s="78"/>
    </row>
    <row r="67" spans="1:43" s="29" customFormat="1" ht="12" customHeight="1" x14ac:dyDescent="0.25">
      <c r="A67" s="21"/>
      <c r="B67" s="96"/>
      <c r="C67" s="78"/>
      <c r="D67" s="78"/>
      <c r="E67" s="79"/>
      <c r="F67" s="78"/>
      <c r="G67" s="80"/>
      <c r="H67" s="79"/>
      <c r="I67" s="78"/>
      <c r="J67" s="22"/>
      <c r="K67" s="78"/>
      <c r="L67" s="78"/>
      <c r="M67" s="79"/>
      <c r="N67" s="78"/>
      <c r="O67" s="78"/>
      <c r="P67" s="79"/>
      <c r="Q67" s="78"/>
      <c r="R67" s="22"/>
      <c r="S67" s="78"/>
      <c r="T67" s="78"/>
      <c r="U67" s="79"/>
      <c r="V67" s="78"/>
      <c r="W67" s="78"/>
      <c r="X67" s="79"/>
      <c r="Y67" s="78"/>
      <c r="Z67" s="22"/>
      <c r="AA67" s="78"/>
      <c r="AB67" s="78"/>
      <c r="AC67" s="79"/>
      <c r="AD67" s="78"/>
      <c r="AE67" s="78"/>
      <c r="AF67" s="79"/>
      <c r="AG67" s="78"/>
      <c r="AH67" s="22"/>
      <c r="AI67" s="78"/>
      <c r="AJ67" s="78"/>
      <c r="AK67" s="78"/>
      <c r="AL67" s="78"/>
      <c r="AM67" s="78"/>
      <c r="AN67" s="78"/>
      <c r="AO67" s="78"/>
      <c r="AP67" s="22"/>
      <c r="AQ67" s="78"/>
    </row>
    <row r="68" spans="1:43" s="29" customFormat="1" ht="12" customHeight="1" x14ac:dyDescent="0.25">
      <c r="A68" s="21"/>
      <c r="B68" s="96"/>
      <c r="C68" s="78"/>
      <c r="D68" s="78"/>
      <c r="E68" s="79"/>
      <c r="F68" s="78"/>
      <c r="G68" s="80"/>
      <c r="H68" s="79"/>
      <c r="I68" s="78"/>
      <c r="J68" s="22"/>
      <c r="K68" s="78"/>
      <c r="L68" s="78"/>
      <c r="M68" s="79"/>
      <c r="N68" s="78"/>
      <c r="O68" s="78"/>
      <c r="P68" s="79"/>
      <c r="Q68" s="78"/>
      <c r="R68" s="22"/>
      <c r="S68" s="78"/>
      <c r="T68" s="78"/>
      <c r="U68" s="79"/>
      <c r="V68" s="78"/>
      <c r="W68" s="78"/>
      <c r="X68" s="79"/>
      <c r="Y68" s="78"/>
      <c r="Z68" s="22"/>
      <c r="AA68" s="78"/>
      <c r="AB68" s="78"/>
      <c r="AC68" s="79"/>
      <c r="AD68" s="78"/>
      <c r="AE68" s="78"/>
      <c r="AF68" s="79"/>
      <c r="AG68" s="78"/>
      <c r="AH68" s="22"/>
      <c r="AI68" s="78"/>
      <c r="AJ68" s="78"/>
      <c r="AK68" s="78"/>
      <c r="AL68" s="78"/>
      <c r="AM68" s="78"/>
      <c r="AN68" s="78"/>
      <c r="AO68" s="78"/>
      <c r="AP68" s="22"/>
      <c r="AQ68" s="78"/>
    </row>
    <row r="69" spans="1:43" x14ac:dyDescent="0.25">
      <c r="A69" s="21"/>
    </row>
    <row r="70" spans="1:43" x14ac:dyDescent="0.25">
      <c r="A70" s="21"/>
    </row>
    <row r="71" spans="1:43" x14ac:dyDescent="0.25">
      <c r="A71" s="21"/>
    </row>
    <row r="72" spans="1:43" x14ac:dyDescent="0.25">
      <c r="A72" s="21"/>
    </row>
    <row r="73" spans="1:43" x14ac:dyDescent="0.25">
      <c r="A73" s="21"/>
    </row>
    <row r="74" spans="1:43" x14ac:dyDescent="0.25">
      <c r="A74" s="21"/>
    </row>
    <row r="75" spans="1:43" x14ac:dyDescent="0.25">
      <c r="A75" s="21"/>
    </row>
    <row r="76" spans="1:43" x14ac:dyDescent="0.25">
      <c r="A76" s="21"/>
    </row>
    <row r="77" spans="1:43" x14ac:dyDescent="0.25">
      <c r="A77" s="21"/>
    </row>
    <row r="78" spans="1:43" x14ac:dyDescent="0.25">
      <c r="A78" s="21"/>
    </row>
    <row r="79" spans="1:43" x14ac:dyDescent="0.25">
      <c r="A79" s="21"/>
    </row>
    <row r="80" spans="1:43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  <row r="202" spans="1:1" x14ac:dyDescent="0.25">
      <c r="A202" s="21"/>
    </row>
    <row r="203" spans="1:1" x14ac:dyDescent="0.25">
      <c r="A203" s="21"/>
    </row>
    <row r="204" spans="1:1" x14ac:dyDescent="0.25">
      <c r="A204" s="21"/>
    </row>
    <row r="205" spans="1:1" x14ac:dyDescent="0.25">
      <c r="A205" s="21"/>
    </row>
    <row r="206" spans="1:1" x14ac:dyDescent="0.25">
      <c r="A206" s="21"/>
    </row>
    <row r="207" spans="1:1" x14ac:dyDescent="0.25">
      <c r="A207" s="21"/>
    </row>
    <row r="208" spans="1:1" x14ac:dyDescent="0.25">
      <c r="A208" s="21"/>
    </row>
    <row r="209" spans="1:1" x14ac:dyDescent="0.25">
      <c r="A209" s="21"/>
    </row>
    <row r="210" spans="1:1" x14ac:dyDescent="0.25">
      <c r="A210" s="21"/>
    </row>
    <row r="211" spans="1:1" x14ac:dyDescent="0.25">
      <c r="A211" s="21"/>
    </row>
    <row r="212" spans="1:1" x14ac:dyDescent="0.25">
      <c r="A212" s="21"/>
    </row>
    <row r="213" spans="1:1" x14ac:dyDescent="0.25">
      <c r="A213" s="21"/>
    </row>
    <row r="214" spans="1:1" x14ac:dyDescent="0.25">
      <c r="A214" s="21"/>
    </row>
    <row r="215" spans="1:1" x14ac:dyDescent="0.25">
      <c r="A215" s="21"/>
    </row>
    <row r="216" spans="1:1" x14ac:dyDescent="0.25">
      <c r="A216" s="21"/>
    </row>
    <row r="217" spans="1:1" x14ac:dyDescent="0.25">
      <c r="A217" s="21"/>
    </row>
    <row r="218" spans="1:1" x14ac:dyDescent="0.25">
      <c r="A218" s="21"/>
    </row>
    <row r="219" spans="1:1" x14ac:dyDescent="0.25">
      <c r="A219" s="21"/>
    </row>
    <row r="220" spans="1:1" x14ac:dyDescent="0.25">
      <c r="A220" s="21"/>
    </row>
    <row r="221" spans="1:1" x14ac:dyDescent="0.25">
      <c r="A221" s="21"/>
    </row>
    <row r="222" spans="1:1" x14ac:dyDescent="0.25">
      <c r="A222" s="21"/>
    </row>
    <row r="223" spans="1:1" x14ac:dyDescent="0.25">
      <c r="A223" s="21"/>
    </row>
    <row r="224" spans="1:1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1"/>
    </row>
    <row r="232" spans="1:1" x14ac:dyDescent="0.25">
      <c r="A232" s="21"/>
    </row>
    <row r="233" spans="1:1" x14ac:dyDescent="0.25">
      <c r="A233" s="21"/>
    </row>
    <row r="234" spans="1:1" x14ac:dyDescent="0.25">
      <c r="A234" s="21"/>
    </row>
    <row r="235" spans="1:1" x14ac:dyDescent="0.25">
      <c r="A235" s="21"/>
    </row>
    <row r="236" spans="1:1" x14ac:dyDescent="0.25">
      <c r="A236" s="21"/>
    </row>
    <row r="237" spans="1:1" x14ac:dyDescent="0.25">
      <c r="A237" s="21"/>
    </row>
    <row r="238" spans="1:1" x14ac:dyDescent="0.25">
      <c r="A238" s="21"/>
    </row>
    <row r="239" spans="1:1" x14ac:dyDescent="0.25">
      <c r="A239" s="21"/>
    </row>
    <row r="240" spans="1:1" x14ac:dyDescent="0.25">
      <c r="A240" s="21"/>
    </row>
    <row r="241" spans="1:1" x14ac:dyDescent="0.25">
      <c r="A241" s="21"/>
    </row>
    <row r="242" spans="1:1" x14ac:dyDescent="0.25">
      <c r="A242" s="21"/>
    </row>
    <row r="243" spans="1:1" x14ac:dyDescent="0.25">
      <c r="A243" s="21"/>
    </row>
    <row r="244" spans="1:1" x14ac:dyDescent="0.25">
      <c r="A244" s="21"/>
    </row>
    <row r="245" spans="1:1" x14ac:dyDescent="0.25">
      <c r="A245" s="21"/>
    </row>
    <row r="246" spans="1:1" x14ac:dyDescent="0.25">
      <c r="A246" s="21"/>
    </row>
    <row r="247" spans="1:1" x14ac:dyDescent="0.25">
      <c r="A247" s="21"/>
    </row>
    <row r="248" spans="1:1" x14ac:dyDescent="0.25">
      <c r="A248" s="21"/>
    </row>
    <row r="249" spans="1:1" x14ac:dyDescent="0.25">
      <c r="A249" s="21"/>
    </row>
    <row r="250" spans="1:1" x14ac:dyDescent="0.25">
      <c r="A250" s="21"/>
    </row>
    <row r="251" spans="1:1" x14ac:dyDescent="0.25">
      <c r="A251" s="21"/>
    </row>
    <row r="252" spans="1:1" x14ac:dyDescent="0.25">
      <c r="A252" s="21"/>
    </row>
    <row r="253" spans="1:1" x14ac:dyDescent="0.25">
      <c r="A253" s="21"/>
    </row>
    <row r="254" spans="1:1" x14ac:dyDescent="0.25">
      <c r="A254" s="21"/>
    </row>
    <row r="255" spans="1:1" x14ac:dyDescent="0.25">
      <c r="A255" s="21"/>
    </row>
    <row r="256" spans="1:1" x14ac:dyDescent="0.25">
      <c r="A256" s="21"/>
    </row>
    <row r="257" spans="1:1" x14ac:dyDescent="0.25">
      <c r="A257" s="21"/>
    </row>
    <row r="258" spans="1:1" x14ac:dyDescent="0.25">
      <c r="A258" s="21"/>
    </row>
    <row r="259" spans="1:1" x14ac:dyDescent="0.25">
      <c r="A259" s="21"/>
    </row>
    <row r="260" spans="1:1" x14ac:dyDescent="0.25">
      <c r="A260" s="21"/>
    </row>
    <row r="261" spans="1:1" x14ac:dyDescent="0.25">
      <c r="A261" s="21"/>
    </row>
    <row r="262" spans="1:1" x14ac:dyDescent="0.25">
      <c r="A262" s="21"/>
    </row>
    <row r="263" spans="1:1" x14ac:dyDescent="0.25">
      <c r="A263" s="21"/>
    </row>
    <row r="264" spans="1:1" x14ac:dyDescent="0.25">
      <c r="A264" s="21"/>
    </row>
    <row r="265" spans="1:1" x14ac:dyDescent="0.25">
      <c r="A265" s="21"/>
    </row>
    <row r="266" spans="1:1" x14ac:dyDescent="0.25">
      <c r="A266" s="21"/>
    </row>
    <row r="267" spans="1:1" x14ac:dyDescent="0.25">
      <c r="A267" s="21"/>
    </row>
    <row r="268" spans="1:1" x14ac:dyDescent="0.25">
      <c r="A268" s="21"/>
    </row>
    <row r="269" spans="1:1" x14ac:dyDescent="0.25">
      <c r="A269" s="21"/>
    </row>
    <row r="270" spans="1:1" x14ac:dyDescent="0.25">
      <c r="A270" s="21"/>
    </row>
    <row r="271" spans="1:1" x14ac:dyDescent="0.25">
      <c r="A271" s="21"/>
    </row>
    <row r="272" spans="1:1" x14ac:dyDescent="0.25">
      <c r="A272" s="21"/>
    </row>
    <row r="273" spans="1:1" x14ac:dyDescent="0.25">
      <c r="A273" s="21"/>
    </row>
    <row r="274" spans="1:1" x14ac:dyDescent="0.25">
      <c r="A274" s="21"/>
    </row>
    <row r="275" spans="1:1" x14ac:dyDescent="0.25">
      <c r="A275" s="21"/>
    </row>
    <row r="276" spans="1:1" x14ac:dyDescent="0.25">
      <c r="A276" s="21"/>
    </row>
    <row r="277" spans="1:1" x14ac:dyDescent="0.25">
      <c r="A277" s="21"/>
    </row>
    <row r="278" spans="1:1" x14ac:dyDescent="0.25">
      <c r="A278" s="21"/>
    </row>
    <row r="279" spans="1:1" x14ac:dyDescent="0.25">
      <c r="A279" s="21"/>
    </row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  <row r="295" spans="1:1" x14ac:dyDescent="0.25">
      <c r="A295" s="21"/>
    </row>
    <row r="296" spans="1:1" x14ac:dyDescent="0.25">
      <c r="A296" s="21"/>
    </row>
    <row r="297" spans="1:1" x14ac:dyDescent="0.25">
      <c r="A297" s="21"/>
    </row>
    <row r="298" spans="1:1" x14ac:dyDescent="0.25">
      <c r="A298" s="21"/>
    </row>
    <row r="299" spans="1:1" x14ac:dyDescent="0.25">
      <c r="A299" s="21"/>
    </row>
    <row r="300" spans="1:1" x14ac:dyDescent="0.25">
      <c r="A300" s="21"/>
    </row>
    <row r="301" spans="1:1" x14ac:dyDescent="0.25">
      <c r="A301" s="21"/>
    </row>
    <row r="302" spans="1:1" x14ac:dyDescent="0.25">
      <c r="A302" s="21"/>
    </row>
    <row r="303" spans="1:1" x14ac:dyDescent="0.25">
      <c r="A303" s="21"/>
    </row>
    <row r="304" spans="1:1" x14ac:dyDescent="0.25">
      <c r="A304" s="21"/>
    </row>
    <row r="305" spans="1:1" x14ac:dyDescent="0.25">
      <c r="A305" s="21"/>
    </row>
    <row r="306" spans="1:1" x14ac:dyDescent="0.25">
      <c r="A306" s="21"/>
    </row>
    <row r="307" spans="1:1" x14ac:dyDescent="0.25">
      <c r="A307" s="21"/>
    </row>
    <row r="308" spans="1:1" x14ac:dyDescent="0.25">
      <c r="A308" s="21"/>
    </row>
    <row r="309" spans="1:1" x14ac:dyDescent="0.25">
      <c r="A309" s="21"/>
    </row>
    <row r="310" spans="1:1" x14ac:dyDescent="0.25">
      <c r="A310" s="21"/>
    </row>
    <row r="311" spans="1:1" x14ac:dyDescent="0.25">
      <c r="A311" s="21"/>
    </row>
    <row r="312" spans="1:1" x14ac:dyDescent="0.25">
      <c r="A312" s="21"/>
    </row>
    <row r="313" spans="1:1" x14ac:dyDescent="0.25">
      <c r="A313" s="21"/>
    </row>
    <row r="314" spans="1:1" x14ac:dyDescent="0.25">
      <c r="A314" s="21"/>
    </row>
    <row r="315" spans="1:1" x14ac:dyDescent="0.25">
      <c r="A315" s="21"/>
    </row>
    <row r="316" spans="1:1" x14ac:dyDescent="0.25">
      <c r="A316" s="21"/>
    </row>
    <row r="317" spans="1:1" x14ac:dyDescent="0.25">
      <c r="A317" s="21"/>
    </row>
    <row r="318" spans="1:1" x14ac:dyDescent="0.25">
      <c r="A318" s="21"/>
    </row>
    <row r="319" spans="1:1" x14ac:dyDescent="0.25">
      <c r="A319" s="21"/>
    </row>
    <row r="320" spans="1:1" x14ac:dyDescent="0.25">
      <c r="A320" s="21"/>
    </row>
    <row r="321" spans="1:1" x14ac:dyDescent="0.25">
      <c r="A321" s="21"/>
    </row>
    <row r="322" spans="1:1" x14ac:dyDescent="0.25">
      <c r="A322" s="21"/>
    </row>
    <row r="323" spans="1:1" x14ac:dyDescent="0.25">
      <c r="A323" s="21"/>
    </row>
    <row r="324" spans="1:1" x14ac:dyDescent="0.25">
      <c r="A324" s="21"/>
    </row>
    <row r="325" spans="1:1" x14ac:dyDescent="0.25">
      <c r="A325" s="21"/>
    </row>
    <row r="326" spans="1:1" x14ac:dyDescent="0.25">
      <c r="A326" s="21"/>
    </row>
    <row r="327" spans="1:1" x14ac:dyDescent="0.25">
      <c r="A327" s="21"/>
    </row>
    <row r="328" spans="1:1" x14ac:dyDescent="0.25">
      <c r="A328" s="21"/>
    </row>
    <row r="329" spans="1:1" x14ac:dyDescent="0.25">
      <c r="A329" s="21"/>
    </row>
    <row r="330" spans="1:1" x14ac:dyDescent="0.25">
      <c r="A330" s="21"/>
    </row>
    <row r="331" spans="1:1" x14ac:dyDescent="0.25">
      <c r="A331" s="21"/>
    </row>
    <row r="332" spans="1:1" x14ac:dyDescent="0.25">
      <c r="A332" s="21"/>
    </row>
    <row r="333" spans="1:1" x14ac:dyDescent="0.25">
      <c r="A333" s="21"/>
    </row>
    <row r="334" spans="1:1" x14ac:dyDescent="0.25">
      <c r="A334" s="21"/>
    </row>
    <row r="335" spans="1:1" x14ac:dyDescent="0.25">
      <c r="A335" s="21"/>
    </row>
    <row r="336" spans="1:1" x14ac:dyDescent="0.25">
      <c r="A336" s="21"/>
    </row>
    <row r="337" spans="1:1" x14ac:dyDescent="0.25">
      <c r="A337" s="21"/>
    </row>
    <row r="338" spans="1:1" x14ac:dyDescent="0.25">
      <c r="A338" s="21"/>
    </row>
    <row r="339" spans="1:1" x14ac:dyDescent="0.25">
      <c r="A339" s="21"/>
    </row>
    <row r="340" spans="1:1" x14ac:dyDescent="0.25">
      <c r="A340" s="21"/>
    </row>
    <row r="341" spans="1:1" x14ac:dyDescent="0.25">
      <c r="A341" s="21"/>
    </row>
    <row r="342" spans="1:1" x14ac:dyDescent="0.25">
      <c r="A342" s="21"/>
    </row>
  </sheetData>
  <mergeCells count="5">
    <mergeCell ref="AE49:AP49"/>
    <mergeCell ref="AE51:AP51"/>
    <mergeCell ref="AE53:AP53"/>
    <mergeCell ref="AN42:AO42"/>
    <mergeCell ref="A1:AP1"/>
  </mergeCells>
  <conditionalFormatting sqref="B7 B19 B25 B31 B43 B49">
    <cfRule type="expression" dxfId="107" priority="36" stopIfTrue="1">
      <formula>B7=B11</formula>
    </cfRule>
    <cfRule type="expression" dxfId="106" priority="35" stopIfTrue="1">
      <formula>OR(B7=B13,B7=B17)</formula>
    </cfRule>
  </conditionalFormatting>
  <conditionalFormatting sqref="B7">
    <cfRule type="expression" dxfId="105" priority="42" stopIfTrue="1">
      <formula>B7=B11</formula>
    </cfRule>
    <cfRule type="cellIs" dxfId="104" priority="40" stopIfTrue="1" operator="equal">
      <formula>""</formula>
    </cfRule>
    <cfRule type="expression" dxfId="103" priority="41" stopIfTrue="1">
      <formula>OR(B7=#REF!,B7=B5)</formula>
    </cfRule>
  </conditionalFormatting>
  <conditionalFormatting sqref="B11 B23 B29 B35 B47 B53">
    <cfRule type="expression" dxfId="102" priority="33" stopIfTrue="1">
      <formula>B11=B7</formula>
    </cfRule>
    <cfRule type="expression" dxfId="101" priority="32" stopIfTrue="1">
      <formula>OR(B11=B13,B11=B17)</formula>
    </cfRule>
  </conditionalFormatting>
  <conditionalFormatting sqref="B11">
    <cfRule type="expression" dxfId="100" priority="39" stopIfTrue="1">
      <formula>B11=B7</formula>
    </cfRule>
    <cfRule type="expression" dxfId="99" priority="38" stopIfTrue="1">
      <formula>OR(B11=#REF!,B11=B5)</formula>
    </cfRule>
    <cfRule type="cellIs" dxfId="98" priority="37" stopIfTrue="1" operator="equal">
      <formula>""</formula>
    </cfRule>
  </conditionalFormatting>
  <conditionalFormatting sqref="B13 B37">
    <cfRule type="expression" dxfId="97" priority="26" stopIfTrue="1">
      <formula>OR(B13=B7,B13=B11)</formula>
    </cfRule>
    <cfRule type="expression" dxfId="96" priority="27" stopIfTrue="1">
      <formula>B13=B17</formula>
    </cfRule>
    <cfRule type="cellIs" dxfId="95" priority="25" stopIfTrue="1" operator="equal">
      <formula>""</formula>
    </cfRule>
  </conditionalFormatting>
  <conditionalFormatting sqref="B17 B41">
    <cfRule type="cellIs" dxfId="94" priority="28" stopIfTrue="1" operator="equal">
      <formula>""</formula>
    </cfRule>
    <cfRule type="expression" dxfId="93" priority="29" stopIfTrue="1">
      <formula>OR(B17=B7,B17=B11)</formula>
    </cfRule>
    <cfRule type="expression" dxfId="92" priority="30" stopIfTrue="1">
      <formula>B17=B13</formula>
    </cfRule>
  </conditionalFormatting>
  <conditionalFormatting sqref="B25 B31 B49 B7 B19 B43">
    <cfRule type="cellIs" dxfId="91" priority="34" stopIfTrue="1" operator="equal">
      <formula>""</formula>
    </cfRule>
  </conditionalFormatting>
  <conditionalFormatting sqref="B25">
    <cfRule type="expression" dxfId="90" priority="15" stopIfTrue="1">
      <formula>B25=B29</formula>
    </cfRule>
    <cfRule type="expression" dxfId="89" priority="14" stopIfTrue="1">
      <formula>OR(B25=B19,B25=B23)</formula>
    </cfRule>
    <cfRule type="cellIs" dxfId="88" priority="13" stopIfTrue="1" operator="equal">
      <formula>""</formula>
    </cfRule>
  </conditionalFormatting>
  <conditionalFormatting sqref="B29 B35 B53 B11 B23 B47">
    <cfRule type="cellIs" dxfId="87" priority="31" stopIfTrue="1" operator="equal">
      <formula>""</formula>
    </cfRule>
  </conditionalFormatting>
  <conditionalFormatting sqref="B29">
    <cfRule type="expression" dxfId="86" priority="18" stopIfTrue="1">
      <formula>B29=B25</formula>
    </cfRule>
    <cfRule type="expression" dxfId="85" priority="17" stopIfTrue="1">
      <formula>OR(B29=B19,B29=B23)</formula>
    </cfRule>
    <cfRule type="cellIs" dxfId="84" priority="16" stopIfTrue="1" operator="equal">
      <formula>""</formula>
    </cfRule>
  </conditionalFormatting>
  <conditionalFormatting sqref="B31">
    <cfRule type="cellIs" dxfId="83" priority="7" stopIfTrue="1" operator="equal">
      <formula>""</formula>
    </cfRule>
    <cfRule type="expression" dxfId="82" priority="8" stopIfTrue="1">
      <formula>OR(B31=B25,B31=B29)</formula>
    </cfRule>
    <cfRule type="expression" dxfId="81" priority="9" stopIfTrue="1">
      <formula>B31=B35</formula>
    </cfRule>
  </conditionalFormatting>
  <conditionalFormatting sqref="B35">
    <cfRule type="expression" dxfId="80" priority="12" stopIfTrue="1">
      <formula>B35=B31</formula>
    </cfRule>
    <cfRule type="expression" dxfId="79" priority="11" stopIfTrue="1">
      <formula>OR(B35=B25,B35=B29)</formula>
    </cfRule>
    <cfRule type="cellIs" dxfId="78" priority="10" stopIfTrue="1" operator="equal">
      <formula>""</formula>
    </cfRule>
  </conditionalFormatting>
  <conditionalFormatting sqref="B49">
    <cfRule type="expression" dxfId="77" priority="2" stopIfTrue="1">
      <formula>OR(B49=B43,B49=B47)</formula>
    </cfRule>
    <cfRule type="expression" dxfId="76" priority="3" stopIfTrue="1">
      <formula>B49=B53</formula>
    </cfRule>
    <cfRule type="cellIs" dxfId="75" priority="1" stopIfTrue="1" operator="equal">
      <formula>""</formula>
    </cfRule>
  </conditionalFormatting>
  <conditionalFormatting sqref="B53">
    <cfRule type="cellIs" dxfId="74" priority="4" stopIfTrue="1" operator="equal">
      <formula>""</formula>
    </cfRule>
    <cfRule type="expression" dxfId="73" priority="5" stopIfTrue="1">
      <formula>OR(B53=B43,B53=B47)</formula>
    </cfRule>
    <cfRule type="expression" dxfId="72" priority="6" stopIfTrue="1">
      <formula>B53=B49</formula>
    </cfRule>
  </conditionalFormatting>
  <printOptions horizontalCentered="1"/>
  <pageMargins left="0.35433070866141736" right="0.39370078740157483" top="0.38" bottom="0.59055118110236227" header="0.34" footer="0.28000000000000003"/>
  <pageSetup paperSize="9" scale="75" orientation="landscape" horizontalDpi="4294967292" verticalDpi="4294967292" r:id="rId1"/>
  <headerFooter alignWithMargins="0">
    <oddFooter>&amp;LPage &amp;P / &amp;N&amp;C&amp;F&amp;R&amp;D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E342"/>
  <sheetViews>
    <sheetView showGridLines="0" zoomScale="80" zoomScaleNormal="100" workbookViewId="0">
      <selection activeCell="AA48" sqref="AA48:AP54"/>
    </sheetView>
  </sheetViews>
  <sheetFormatPr baseColWidth="10" defaultColWidth="10.28515625" defaultRowHeight="15.75" x14ac:dyDescent="0.25"/>
  <cols>
    <col min="1" max="1" width="3.7109375" style="22" customWidth="1"/>
    <col min="2" max="2" width="5.85546875" style="78" customWidth="1"/>
    <col min="3" max="4" width="3.7109375" style="78" customWidth="1"/>
    <col min="5" max="5" width="3.7109375" style="79" customWidth="1"/>
    <col min="6" max="6" width="3.7109375" style="78" customWidth="1"/>
    <col min="7" max="7" width="3.7109375" style="80" customWidth="1"/>
    <col min="8" max="8" width="3.7109375" style="79" customWidth="1"/>
    <col min="9" max="9" width="3.7109375" style="78" customWidth="1"/>
    <col min="10" max="10" width="5.7109375" style="22" customWidth="1"/>
    <col min="11" max="12" width="3.7109375" style="78" customWidth="1"/>
    <col min="13" max="13" width="3.7109375" style="79" customWidth="1"/>
    <col min="14" max="15" width="3.7109375" style="78" customWidth="1"/>
    <col min="16" max="16" width="3.7109375" style="79" customWidth="1"/>
    <col min="17" max="17" width="3.7109375" style="78" customWidth="1"/>
    <col min="18" max="18" width="5.7109375" style="22" customWidth="1"/>
    <col min="19" max="20" width="3.7109375" style="78" customWidth="1"/>
    <col min="21" max="21" width="3.7109375" style="79" customWidth="1"/>
    <col min="22" max="23" width="3.7109375" style="78" customWidth="1"/>
    <col min="24" max="24" width="3.7109375" style="79" customWidth="1"/>
    <col min="25" max="25" width="3.7109375" style="78" customWidth="1"/>
    <col min="26" max="26" width="4.85546875" style="78" customWidth="1"/>
    <col min="27" max="33" width="3.7109375" style="78" customWidth="1"/>
    <col min="34" max="34" width="5.7109375" style="22" customWidth="1"/>
    <col min="35" max="36" width="3.7109375" style="78" customWidth="1"/>
    <col min="37" max="37" width="3.7109375" style="79" customWidth="1"/>
    <col min="38" max="39" width="3.7109375" style="78" customWidth="1"/>
    <col min="40" max="40" width="3.7109375" style="79" customWidth="1"/>
    <col min="41" max="41" width="3.7109375" style="78" customWidth="1"/>
    <col min="42" max="42" width="5.7109375" style="22" customWidth="1"/>
    <col min="43" max="49" width="3.7109375" style="78" customWidth="1"/>
    <col min="50" max="50" width="5.7109375" style="22" customWidth="1"/>
    <col min="51" max="65" width="3.7109375" style="78" customWidth="1"/>
    <col min="66" max="16384" width="10.28515625" style="78"/>
  </cols>
  <sheetData>
    <row r="1" spans="1:50" s="21" customFormat="1" ht="29.25" customHeight="1" x14ac:dyDescent="0.25">
      <c r="A1" s="337" t="s">
        <v>133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8"/>
      <c r="AL1" s="338"/>
      <c r="AM1" s="338"/>
      <c r="AN1" s="338"/>
      <c r="AO1" s="338"/>
      <c r="AP1" s="339"/>
      <c r="AQ1" s="170">
        <v>3</v>
      </c>
      <c r="AR1" s="137"/>
      <c r="AS1" s="137"/>
      <c r="AT1" s="137"/>
      <c r="AU1" s="137"/>
      <c r="AV1" s="137"/>
      <c r="AW1" s="137"/>
    </row>
    <row r="2" spans="1:50" s="21" customFormat="1" ht="29.25" customHeight="1" x14ac:dyDescent="0.25">
      <c r="A2" s="17"/>
      <c r="B2" s="164"/>
      <c r="C2" s="165"/>
      <c r="D2" s="165"/>
      <c r="E2" s="165"/>
      <c r="F2" s="165"/>
      <c r="G2" s="165"/>
      <c r="H2" s="165"/>
      <c r="I2" s="165"/>
      <c r="J2" s="166"/>
      <c r="K2" s="165"/>
      <c r="L2" s="165"/>
      <c r="M2" s="165"/>
      <c r="N2" s="165"/>
      <c r="O2" s="165"/>
      <c r="P2" s="165"/>
      <c r="Q2" s="165"/>
      <c r="R2" s="167"/>
      <c r="S2" s="168"/>
      <c r="T2" s="168"/>
      <c r="U2" s="168"/>
      <c r="V2" s="168"/>
      <c r="W2" s="168"/>
      <c r="X2" s="168"/>
      <c r="Y2" s="168"/>
      <c r="Z2" s="169"/>
      <c r="AA2" s="168"/>
      <c r="AB2" s="168"/>
      <c r="AC2" s="168"/>
      <c r="AD2" s="168"/>
      <c r="AE2" s="168"/>
      <c r="AF2" s="168"/>
      <c r="AG2" s="168"/>
      <c r="AH2" s="169"/>
      <c r="AI2" s="168"/>
      <c r="AJ2" s="168"/>
      <c r="AK2" s="168"/>
      <c r="AL2" s="168"/>
      <c r="AM2" s="168"/>
      <c r="AN2" s="168"/>
      <c r="AO2" s="168"/>
      <c r="AP2" s="149"/>
      <c r="AQ2" s="149"/>
      <c r="AR2" s="149"/>
      <c r="AS2" s="149"/>
      <c r="AT2" s="149"/>
      <c r="AU2" s="149"/>
      <c r="AV2" s="149"/>
      <c r="AW2" s="149"/>
    </row>
    <row r="3" spans="1:50" s="22" customFormat="1" x14ac:dyDescent="0.25">
      <c r="B3" s="160" t="s">
        <v>41</v>
      </c>
      <c r="C3" s="160"/>
      <c r="D3" s="160"/>
      <c r="E3" s="160"/>
      <c r="F3" s="160"/>
      <c r="G3" s="161"/>
      <c r="H3" s="160"/>
      <c r="I3" s="160"/>
      <c r="J3" s="160" t="s">
        <v>42</v>
      </c>
      <c r="K3" s="160"/>
      <c r="L3" s="160"/>
      <c r="M3" s="160"/>
      <c r="N3" s="160"/>
      <c r="O3" s="160"/>
      <c r="P3" s="160"/>
      <c r="Q3" s="160"/>
      <c r="R3" s="160" t="s">
        <v>43</v>
      </c>
      <c r="S3" s="160"/>
      <c r="T3" s="160"/>
      <c r="U3" s="160"/>
      <c r="V3" s="160"/>
      <c r="W3" s="160"/>
      <c r="X3" s="160"/>
      <c r="Y3" s="160"/>
      <c r="Z3" s="160" t="s">
        <v>44</v>
      </c>
      <c r="AA3" s="160"/>
      <c r="AB3" s="160"/>
      <c r="AC3" s="160"/>
      <c r="AD3" s="160"/>
      <c r="AE3" s="160"/>
      <c r="AF3" s="160"/>
      <c r="AG3" s="160"/>
      <c r="AH3" s="162" t="s">
        <v>126</v>
      </c>
      <c r="AI3" s="162"/>
      <c r="AJ3" s="162"/>
      <c r="AK3" s="162"/>
      <c r="AL3" s="162"/>
      <c r="AM3" s="162"/>
      <c r="AN3" s="162"/>
      <c r="AO3" s="162"/>
      <c r="AP3" s="144" t="s">
        <v>46</v>
      </c>
      <c r="AQ3" s="144"/>
      <c r="AR3" s="144"/>
      <c r="AS3" s="144"/>
      <c r="AT3" s="144"/>
      <c r="AU3" s="144"/>
      <c r="AV3" s="144"/>
      <c r="AW3" s="144"/>
    </row>
    <row r="4" spans="1:50" s="29" customFormat="1" ht="12" customHeight="1" x14ac:dyDescent="0.2">
      <c r="A4" s="25"/>
      <c r="B4" s="327"/>
      <c r="C4" s="327"/>
      <c r="D4" s="327"/>
      <c r="E4" s="327"/>
      <c r="F4" s="327"/>
      <c r="G4" s="327"/>
      <c r="H4" s="327"/>
      <c r="I4" s="327"/>
      <c r="J4" s="26"/>
      <c r="K4" s="26"/>
      <c r="L4" s="26"/>
      <c r="M4" s="27"/>
      <c r="N4" s="26"/>
      <c r="O4" s="26"/>
      <c r="P4" s="27"/>
      <c r="Q4" s="26"/>
      <c r="R4" s="26"/>
      <c r="S4" s="26"/>
      <c r="T4" s="26"/>
      <c r="U4" s="27"/>
      <c r="V4" s="26"/>
      <c r="W4" s="26"/>
      <c r="X4" s="27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7"/>
      <c r="AL4" s="26"/>
      <c r="AM4" s="26"/>
      <c r="AN4" s="27"/>
      <c r="AO4" s="26"/>
      <c r="AP4" s="26"/>
      <c r="AQ4" s="26"/>
      <c r="AR4" s="26"/>
      <c r="AS4" s="26"/>
      <c r="AT4" s="26"/>
      <c r="AU4" s="26"/>
      <c r="AV4" s="26"/>
      <c r="AW4" s="26"/>
      <c r="AX4" s="25"/>
    </row>
    <row r="5" spans="1:50" s="29" customFormat="1" ht="12" customHeight="1" thickBot="1" x14ac:dyDescent="0.25">
      <c r="A5" s="25"/>
      <c r="B5" s="26"/>
      <c r="C5" s="25"/>
      <c r="D5" s="25"/>
      <c r="E5" s="30"/>
      <c r="F5" s="25"/>
      <c r="G5" s="31"/>
      <c r="H5" s="30"/>
      <c r="I5" s="25"/>
      <c r="J5" s="25"/>
      <c r="M5" s="32"/>
      <c r="P5" s="32"/>
      <c r="R5" s="25"/>
      <c r="U5" s="32"/>
      <c r="X5" s="32"/>
      <c r="AP5" s="25"/>
      <c r="AX5" s="25"/>
    </row>
    <row r="6" spans="1:50" s="29" customFormat="1" ht="12" customHeight="1" x14ac:dyDescent="0.2">
      <c r="A6" s="33">
        <v>16</v>
      </c>
      <c r="B6" s="34">
        <f>IF(VLOOKUP(B8,NP,4,FALSE)=0,"",VLOOKUP(B8,NP,4,FALSE))</f>
        <v>213</v>
      </c>
      <c r="C6" s="35" t="str">
        <f>IF(B6="","",CONCATENATE(VLOOKUP(B8,NP,5,FALSE),"  ",VLOOKUP(B8,NP,6,FALSE)))</f>
        <v>BATIX  Ylane</v>
      </c>
      <c r="D6" s="35"/>
      <c r="E6" s="36"/>
      <c r="F6" s="35"/>
      <c r="G6" s="37"/>
      <c r="H6" s="36"/>
      <c r="I6" s="35"/>
      <c r="J6" s="25"/>
      <c r="M6" s="32"/>
      <c r="P6" s="32"/>
      <c r="R6" s="25"/>
      <c r="U6" s="32"/>
      <c r="X6" s="32"/>
      <c r="AA6" s="62"/>
      <c r="AB6" s="5"/>
      <c r="AC6" s="63"/>
      <c r="AD6" s="64"/>
      <c r="AE6" s="64"/>
      <c r="AF6" s="63"/>
      <c r="AG6" s="64"/>
      <c r="AH6" s="5"/>
      <c r="AI6" s="64"/>
      <c r="AJ6" s="64"/>
      <c r="AK6" s="64"/>
      <c r="AL6" s="6"/>
      <c r="AM6" s="6"/>
      <c r="AN6" s="6"/>
      <c r="AO6" s="6"/>
      <c r="AP6" s="7"/>
    </row>
    <row r="7" spans="1:50" s="29" customFormat="1" ht="12" customHeight="1" x14ac:dyDescent="0.2">
      <c r="A7" s="38"/>
      <c r="B7" s="81"/>
      <c r="C7" s="39" t="str">
        <f>IF(B6="","",CONCATENATE(VLOOKUP(B8,NP,8,FALSE)," pts - ",VLOOKUP(B8,NP,11,FALSE)))</f>
        <v>1957 pts - LA GARDE TT</v>
      </c>
      <c r="D7" s="39"/>
      <c r="E7" s="40"/>
      <c r="F7" s="39"/>
      <c r="G7" s="41"/>
      <c r="H7" s="40"/>
      <c r="I7" s="54"/>
      <c r="J7" s="30">
        <v>9</v>
      </c>
      <c r="M7" s="32"/>
      <c r="P7" s="32"/>
      <c r="R7" s="25"/>
      <c r="U7" s="32"/>
      <c r="X7" s="32"/>
      <c r="AA7" s="66" t="s">
        <v>0</v>
      </c>
      <c r="AB7" s="3"/>
      <c r="AC7" s="67"/>
      <c r="AD7" s="68"/>
      <c r="AE7" s="317" t="str">
        <f>IF('Liste des parties'!$AH$3&lt;10000,'Date Tournoi'!$B$2,'Liste des parties'!$AH$3)</f>
        <v>14/11/2024</v>
      </c>
      <c r="AF7" s="317"/>
      <c r="AG7" s="317"/>
      <c r="AH7" s="317"/>
      <c r="AI7" s="317"/>
      <c r="AJ7" s="317"/>
      <c r="AK7" s="317"/>
      <c r="AL7" s="317"/>
      <c r="AM7" s="317"/>
      <c r="AN7" s="317"/>
      <c r="AO7" s="317"/>
      <c r="AP7" s="318"/>
    </row>
    <row r="8" spans="1:50" s="29" customFormat="1" ht="12" customHeight="1" thickBot="1" x14ac:dyDescent="0.25">
      <c r="A8" s="38"/>
      <c r="B8" s="155">
        <v>17</v>
      </c>
      <c r="C8" s="43" t="s">
        <v>33</v>
      </c>
      <c r="D8" s="43"/>
      <c r="E8" s="44" t="str">
        <f>IF(VLOOKUP(B8,NP,32,FALSE)="","",IF(VLOOKUP(B8,NP,32,FALSE)=0,"",VLOOKUP(B8,NP,32,FALSE)))</f>
        <v/>
      </c>
      <c r="F8" s="45" t="str">
        <f>IF(VLOOKUP(B8,NP,33,FALSE)="","",IF(VLOOKUP(B8,NP,34,FALSE)=2,"",VLOOKUP(B8,NP,34,FALSE)))</f>
        <v/>
      </c>
      <c r="G8" s="46"/>
      <c r="H8" s="47" t="str">
        <f>IF(VLOOKUP(B8,NP,33,FALSE)="","",IF(VLOOKUP(B8,NP,33,FALSE)=0,"",VLOOKUP(B8,NP,33,FALSE)))</f>
        <v xml:space="preserve"> </v>
      </c>
      <c r="I8" s="83"/>
      <c r="J8" s="82">
        <f>IF(VLOOKUP(J11,NP,4,FALSE)=0,"",VLOOKUP(J11,NP,4,FALSE))</f>
        <v>211</v>
      </c>
      <c r="K8" s="35" t="str">
        <f>IF(J8="","",CONCATENATE(VLOOKUP(J11,NP,5,FALSE),"  ",VLOOKUP(J11,NP,6,FALSE)))</f>
        <v>BECOURT  Noah</v>
      </c>
      <c r="L8" s="35"/>
      <c r="M8" s="36"/>
      <c r="N8" s="35"/>
      <c r="O8" s="35"/>
      <c r="P8" s="36"/>
      <c r="Q8" s="35"/>
      <c r="R8" s="25"/>
      <c r="U8" s="32"/>
      <c r="X8" s="32"/>
      <c r="AA8" s="51"/>
      <c r="AB8" s="3"/>
      <c r="AC8" s="67"/>
      <c r="AD8" s="8"/>
      <c r="AE8" s="8"/>
      <c r="AF8" s="15"/>
      <c r="AG8" s="8"/>
      <c r="AH8" s="9"/>
      <c r="AI8" s="69"/>
      <c r="AJ8" s="69"/>
      <c r="AK8" s="69"/>
      <c r="AL8" s="10"/>
      <c r="AM8" s="10"/>
      <c r="AN8" s="10"/>
      <c r="AO8" s="10"/>
      <c r="AP8" s="11"/>
    </row>
    <row r="9" spans="1:50" s="29" customFormat="1" ht="12" customHeight="1" x14ac:dyDescent="0.2">
      <c r="A9" s="38"/>
      <c r="B9" s="97"/>
      <c r="E9" s="32"/>
      <c r="G9" s="50"/>
      <c r="H9" s="32"/>
      <c r="I9" s="59"/>
      <c r="K9" s="52" t="str">
        <f>IF(J8="","",CONCATENATE(VLOOKUP(J11,NP,8,FALSE)," pts - ",VLOOKUP(J11,NP,11,FALSE)))</f>
        <v>1988 pts - BETHUNE-B ASTT</v>
      </c>
      <c r="L9" s="52"/>
      <c r="M9" s="53"/>
      <c r="N9" s="52"/>
      <c r="O9" s="52"/>
      <c r="P9" s="53"/>
      <c r="Q9" s="54"/>
      <c r="R9" s="55"/>
      <c r="U9" s="32"/>
      <c r="X9" s="32"/>
      <c r="AA9" s="71" t="s">
        <v>36</v>
      </c>
      <c r="AB9" s="3"/>
      <c r="AC9" s="67"/>
      <c r="AD9" s="8"/>
      <c r="AE9" s="319" t="str">
        <f>'Liste des parties'!$AD$2</f>
        <v>SPIDD V2</v>
      </c>
      <c r="AF9" s="319"/>
      <c r="AG9" s="319"/>
      <c r="AH9" s="319"/>
      <c r="AI9" s="319"/>
      <c r="AJ9" s="319"/>
      <c r="AK9" s="319"/>
      <c r="AL9" s="319"/>
      <c r="AM9" s="319"/>
      <c r="AN9" s="319"/>
      <c r="AO9" s="319"/>
      <c r="AP9" s="320"/>
    </row>
    <row r="10" spans="1:50" s="29" customFormat="1" ht="12" customHeight="1" x14ac:dyDescent="0.2">
      <c r="A10" s="33">
        <v>9</v>
      </c>
      <c r="B10" s="34">
        <f>IF(VLOOKUP(B8,NP,14,FALSE)=0,"",VLOOKUP(B8,NP,14,FALSE))</f>
        <v>211</v>
      </c>
      <c r="C10" s="35" t="str">
        <f>IF(B10="","",CONCATENATE(VLOOKUP(B8,NP,15,FALSE),"  ",VLOOKUP(B8,NP,16,FALSE)))</f>
        <v>BECOURT  Noah</v>
      </c>
      <c r="D10" s="35"/>
      <c r="E10" s="36"/>
      <c r="F10" s="35"/>
      <c r="G10" s="37"/>
      <c r="H10" s="36"/>
      <c r="I10" s="58"/>
      <c r="J10" s="157"/>
      <c r="K10" s="39" t="str">
        <f>IF(J8="","",CONCATENATE(IF(VLOOKUP(B8,NP,23,FALSE)="","",IF(VLOOKUP(B8,NP,12,FALSE)=1,VLOOKUP(B8,NP,23,FALSE),-VLOOKUP(B8,NP,23,FALSE))),IF(VLOOKUP(B8,NP,24,FALSE)="","",CONCATENATE(" / ",IF(VLOOKUP(B8,NP,12,FALSE)=1,VLOOKUP(B8,NP,24,FALSE),-VLOOKUP(B8,NP,24,FALSE)))),IF(VLOOKUP(B8,NP,25,FALSE)="","",CONCATENATE(" / ",IF(VLOOKUP(B8,NP,12,FALSE)=1,VLOOKUP(B8,NP,25,FALSE),-VLOOKUP(B8,NP,25,FALSE)))),IF(VLOOKUP(B8,NP,26,FALSE)="","",CONCATENATE(" / ",IF(VLOOKUP(B8,NP,12,FALSE)=1,VLOOKUP(B8,NP,26,FALSE),-VLOOKUP(B8,NP,26,FALSE)))),IF(VLOOKUP(B8,NP,27,FALSE)="","",CONCATENATE(" / ",IF(VLOOKUP(B8,NP,12,FALSE)=1,VLOOKUP(B8,NP,27,FALSE),-VLOOKUP(B8,NP,27,FALSE)))),IF(VLOOKUP(B8,NP,28)="","",CONCATENATE(" / ",IF(VLOOKUP(B8,NP,12)=1,VLOOKUP(B8,NP,28),-VLOOKUP(B8,NP,28)))),IF(VLOOKUP(B8,NP,29)="","",CONCATENATE(" / ",IF(VLOOKUP(B8,NP,12)=1,VLOOKUP(B8,NP,29),-VLOOKUP(B8,NP,29))))))</f>
        <v/>
      </c>
      <c r="L10" s="39"/>
      <c r="M10" s="40"/>
      <c r="N10" s="39"/>
      <c r="O10" s="39"/>
      <c r="P10" s="40"/>
      <c r="Q10" s="56"/>
      <c r="R10" s="42">
        <v>6</v>
      </c>
      <c r="U10" s="32"/>
      <c r="X10" s="32"/>
      <c r="AA10" s="66"/>
      <c r="AB10" s="3"/>
      <c r="AC10" s="67"/>
      <c r="AD10" s="72"/>
      <c r="AE10" s="72"/>
      <c r="AF10" s="67"/>
      <c r="AG10" s="72"/>
      <c r="AH10" s="9"/>
      <c r="AI10" s="72"/>
      <c r="AJ10" s="72"/>
      <c r="AK10" s="72"/>
      <c r="AL10" s="8"/>
      <c r="AM10" s="8"/>
      <c r="AN10" s="8"/>
      <c r="AO10" s="8"/>
      <c r="AP10" s="11"/>
    </row>
    <row r="11" spans="1:50" s="29" customFormat="1" ht="12" customHeight="1" thickBot="1" x14ac:dyDescent="0.3">
      <c r="A11"/>
      <c r="B11" s="98"/>
      <c r="C11"/>
      <c r="D11"/>
      <c r="E11"/>
      <c r="F11"/>
      <c r="G11"/>
      <c r="H11"/>
      <c r="I11"/>
      <c r="J11" s="156">
        <v>21</v>
      </c>
      <c r="K11" s="43" t="s">
        <v>33</v>
      </c>
      <c r="L11" s="43"/>
      <c r="M11" s="44" t="str">
        <f>IF(VLOOKUP(J11,NP,32,FALSE)="","",IF(VLOOKUP(J11,NP,32,FALSE)=0,"",VLOOKUP(J11,NP,32,FALSE)))</f>
        <v/>
      </c>
      <c r="N11" s="45" t="str">
        <f>IF(VLOOKUP(J11,NP,33,FALSE)="","",IF(VLOOKUP(J11,NP,34,FALSE)=2,"",VLOOKUP(J11,NP,34,FALSE)))</f>
        <v/>
      </c>
      <c r="O11" s="45"/>
      <c r="P11" s="47" t="str">
        <f>IF(VLOOKUP(J11,NP,33,FALSE)="","",IF(VLOOKUP(J11,NP,33,FALSE)=0,"",VLOOKUP(J11,NP,33,FALSE)))</f>
        <v xml:space="preserve"> </v>
      </c>
      <c r="Q11" s="48"/>
      <c r="R11" s="49">
        <f>IF(VLOOKUP(R17,NP,4,FALSE)=0,"",VLOOKUP(R17,NP,4,FALSE))</f>
        <v>205</v>
      </c>
      <c r="S11" s="35" t="str">
        <f>IF(R11="","",CONCATENATE(VLOOKUP(R17,NP,5,FALSE),"  ",VLOOKUP(R17,NP,6,FALSE)))</f>
        <v>PORET  Thibault</v>
      </c>
      <c r="T11" s="35"/>
      <c r="U11" s="36"/>
      <c r="V11" s="35"/>
      <c r="W11" s="35"/>
      <c r="X11" s="36"/>
      <c r="Y11" s="35"/>
      <c r="AA11" s="66" t="s">
        <v>37</v>
      </c>
      <c r="AB11" s="9"/>
      <c r="AC11" s="73"/>
      <c r="AD11" s="10"/>
      <c r="AE11" s="319" t="str">
        <f>'Liste des parties'!$AE$2</f>
        <v>14_16DKO-16J-DKO-TED</v>
      </c>
      <c r="AF11" s="319"/>
      <c r="AG11" s="319"/>
      <c r="AH11" s="319"/>
      <c r="AI11" s="319"/>
      <c r="AJ11" s="319"/>
      <c r="AK11" s="319"/>
      <c r="AL11" s="319"/>
      <c r="AM11" s="319"/>
      <c r="AN11" s="319"/>
      <c r="AO11" s="319"/>
      <c r="AP11" s="320"/>
    </row>
    <row r="12" spans="1:50" s="29" customFormat="1" ht="12" customHeight="1" thickBot="1" x14ac:dyDescent="0.3">
      <c r="A12"/>
      <c r="B12" s="98"/>
      <c r="C12"/>
      <c r="D12"/>
      <c r="E12"/>
      <c r="F12"/>
      <c r="G12"/>
      <c r="H12"/>
      <c r="I12"/>
      <c r="J12" s="25"/>
      <c r="M12" s="32"/>
      <c r="P12" s="32"/>
      <c r="R12" s="51"/>
      <c r="S12" s="52" t="str">
        <f>IF(R11="","",CONCATENATE(VLOOKUP(R17,NP,8,FALSE)," pts - ",VLOOKUP(R17,NP,11,FALSE)))</f>
        <v>2161 pts - ENT ST PIERRE</v>
      </c>
      <c r="T12" s="52"/>
      <c r="U12" s="53"/>
      <c r="V12" s="52"/>
      <c r="W12" s="52"/>
      <c r="X12" s="53"/>
      <c r="Y12" s="54"/>
      <c r="Z12" s="39" t="s">
        <v>126</v>
      </c>
      <c r="AA12" s="75"/>
      <c r="AB12" s="12"/>
      <c r="AC12" s="76"/>
      <c r="AD12" s="77"/>
      <c r="AE12" s="77"/>
      <c r="AF12" s="76"/>
      <c r="AG12" s="77"/>
      <c r="AH12" s="12"/>
      <c r="AI12" s="77"/>
      <c r="AJ12" s="77"/>
      <c r="AK12" s="77"/>
      <c r="AL12" s="13"/>
      <c r="AM12" s="13"/>
      <c r="AN12" s="13"/>
      <c r="AO12" s="13"/>
      <c r="AP12" s="14"/>
    </row>
    <row r="13" spans="1:50" s="29" customFormat="1" ht="12" customHeight="1" x14ac:dyDescent="0.25">
      <c r="A13"/>
      <c r="B13" s="98"/>
      <c r="C13"/>
      <c r="D13"/>
      <c r="E13"/>
      <c r="F13"/>
      <c r="G13"/>
      <c r="H13"/>
      <c r="I13"/>
      <c r="J13" s="25"/>
      <c r="M13" s="32"/>
      <c r="P13" s="32"/>
      <c r="R13" s="55"/>
      <c r="S13" s="39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39"/>
      <c r="U13" s="40"/>
      <c r="V13" s="39"/>
      <c r="W13" s="39"/>
      <c r="X13" s="40"/>
      <c r="Y13" s="59"/>
      <c r="AA13" s="39"/>
      <c r="AB13" s="39"/>
      <c r="AC13" s="39"/>
      <c r="AD13" s="39"/>
      <c r="AE13" s="39"/>
      <c r="AF13" s="39"/>
      <c r="AH13" s="25"/>
      <c r="AK13" s="32"/>
      <c r="AN13" s="32"/>
      <c r="AP13" s="25"/>
      <c r="AX13" s="25"/>
    </row>
    <row r="14" spans="1:50" s="29" customFormat="1" ht="12" customHeight="1" thickBot="1" x14ac:dyDescent="0.3">
      <c r="A14"/>
      <c r="B14" s="98"/>
      <c r="C14"/>
      <c r="D14"/>
      <c r="E14"/>
      <c r="F14"/>
      <c r="G14" s="91" t="s">
        <v>55</v>
      </c>
      <c r="H14" s="92" t="s">
        <v>50</v>
      </c>
      <c r="I14"/>
      <c r="J14" s="82">
        <f>IF(VLOOKUP(J11,NP,14,FALSE)=0,"",VLOOKUP(J11,NP,14,FALSE))</f>
        <v>205</v>
      </c>
      <c r="K14" s="35" t="str">
        <f>IF(J14="","",CONCATENATE(VLOOKUP(J11,NP,15,FALSE),"  ",VLOOKUP(J11,NP,16,FALSE)))</f>
        <v>PORET  Thibault</v>
      </c>
      <c r="L14" s="35"/>
      <c r="M14" s="36"/>
      <c r="N14" s="35"/>
      <c r="O14" s="35"/>
      <c r="P14" s="36"/>
      <c r="Q14" s="58"/>
      <c r="R14" s="55"/>
      <c r="U14" s="32"/>
      <c r="X14" s="32"/>
      <c r="Y14" s="59"/>
      <c r="AH14" s="25"/>
      <c r="AK14" s="32"/>
      <c r="AN14" s="32"/>
      <c r="AP14" s="25"/>
      <c r="AX14" s="25"/>
    </row>
    <row r="15" spans="1:50" s="29" customFormat="1" ht="12" customHeight="1" x14ac:dyDescent="0.25">
      <c r="A15"/>
      <c r="B15" s="98"/>
      <c r="C15"/>
      <c r="D15"/>
      <c r="E15"/>
      <c r="F15"/>
      <c r="G15"/>
      <c r="H15"/>
      <c r="I15"/>
      <c r="J15" s="30">
        <v>6</v>
      </c>
      <c r="K15" s="52" t="str">
        <f>IF(J14="","",CONCATENATE(VLOOKUP(J11,NP,18,FALSE)," pts - ",VLOOKUP(J11,NP,21,FALSE)))</f>
        <v>2161 pts - ENT ST PIERRE</v>
      </c>
      <c r="L15" s="52"/>
      <c r="M15" s="53"/>
      <c r="N15" s="52"/>
      <c r="O15" s="52"/>
      <c r="P15" s="53"/>
      <c r="Q15" s="52"/>
      <c r="R15" s="25"/>
      <c r="U15" s="32"/>
      <c r="X15" s="32"/>
      <c r="Y15" s="59"/>
      <c r="AH15" s="25"/>
      <c r="AK15" s="32"/>
      <c r="AN15" s="32"/>
      <c r="AP15" s="25"/>
      <c r="AX15" s="25"/>
    </row>
    <row r="16" spans="1:50" s="29" customFormat="1" ht="12" customHeight="1" x14ac:dyDescent="0.25">
      <c r="A16"/>
      <c r="B16" s="98"/>
      <c r="C16"/>
      <c r="D16"/>
      <c r="E16"/>
      <c r="F16"/>
      <c r="G16"/>
      <c r="H16"/>
      <c r="I16"/>
      <c r="J16" s="25"/>
      <c r="K16" s="39"/>
      <c r="L16" s="39"/>
      <c r="M16" s="40"/>
      <c r="N16" s="39"/>
      <c r="O16" s="39"/>
      <c r="P16" s="40"/>
      <c r="Q16" s="39"/>
      <c r="R16" s="25"/>
      <c r="U16" s="32"/>
      <c r="X16" s="32"/>
      <c r="Y16" s="59"/>
      <c r="Z16" s="42">
        <v>6</v>
      </c>
      <c r="AC16" s="32"/>
      <c r="AF16" s="32"/>
      <c r="AJ16" s="32"/>
      <c r="AM16" s="32"/>
      <c r="AP16" s="25"/>
      <c r="AX16" s="25"/>
    </row>
    <row r="17" spans="1:50" s="29" customFormat="1" ht="12" customHeight="1" thickBot="1" x14ac:dyDescent="0.3">
      <c r="A17"/>
      <c r="B17" s="98"/>
      <c r="C17"/>
      <c r="D17"/>
      <c r="E17"/>
      <c r="F17"/>
      <c r="G17"/>
      <c r="H17"/>
      <c r="I17"/>
      <c r="J17" s="25"/>
      <c r="M17" s="32"/>
      <c r="P17" s="32"/>
      <c r="R17" s="156">
        <v>25</v>
      </c>
      <c r="S17" s="43" t="s">
        <v>33</v>
      </c>
      <c r="T17" s="43"/>
      <c r="U17" s="44" t="str">
        <f>IF(VLOOKUP(R17,NP,32,FALSE)="","",IF(VLOOKUP(R17,NP,32,FALSE)=0,"",VLOOKUP(R17,NP,32,FALSE)))</f>
        <v/>
      </c>
      <c r="V17" s="45" t="str">
        <f>IF(VLOOKUP(R17,NP,33,FALSE)="","",IF(VLOOKUP(R17,NP,34,FALSE)=2,"",VLOOKUP(R17,NP,34,FALSE)))</f>
        <v/>
      </c>
      <c r="W17" s="45"/>
      <c r="X17" s="310" t="str">
        <f>IF(VLOOKUP(R17,NP,33,FALSE)="","",IF(VLOOKUP(R17,NP,33,FALSE)=0,"",VLOOKUP(R17,NP,33,FALSE)))</f>
        <v xml:space="preserve"> </v>
      </c>
      <c r="Y17" s="321"/>
      <c r="Z17" s="49">
        <f>IF(VLOOKUP(Z22,NP,4,FALSE)=0,"",VLOOKUP(Z22,NP,4,FALSE))</f>
        <v>205</v>
      </c>
      <c r="AA17" s="35" t="str">
        <f>IF(Z17="","",CONCATENATE(VLOOKUP(Z22,NP,5,FALSE),"  ",VLOOKUP(Z22,NP,6,FALSE)))</f>
        <v>PORET  Thibault</v>
      </c>
      <c r="AB17" s="35"/>
      <c r="AC17" s="36"/>
      <c r="AD17" s="35"/>
      <c r="AE17" s="35"/>
      <c r="AF17" s="36"/>
      <c r="AG17" s="35"/>
      <c r="AH17" s="84"/>
      <c r="AJ17" s="32"/>
      <c r="AM17" s="32"/>
      <c r="AP17" s="25"/>
      <c r="AX17" s="25"/>
    </row>
    <row r="18" spans="1:50" s="29" customFormat="1" ht="12" customHeight="1" x14ac:dyDescent="0.2">
      <c r="A18" s="33">
        <v>12</v>
      </c>
      <c r="B18" s="34">
        <f>IF(VLOOKUP(B20,NP,4,FALSE)=0,"",VLOOKUP(B20,NP,4,FALSE))</f>
        <v>210</v>
      </c>
      <c r="C18" s="35" t="str">
        <f>IF(B18="","",CONCATENATE(VLOOKUP(B20,NP,5,FALSE),"  ",VLOOKUP(B20,NP,6,FALSE)))</f>
        <v>BESNIER  Célian</v>
      </c>
      <c r="D18" s="35"/>
      <c r="E18" s="36"/>
      <c r="F18" s="35"/>
      <c r="G18" s="37"/>
      <c r="H18" s="36"/>
      <c r="I18" s="35"/>
      <c r="J18" s="25"/>
      <c r="M18" s="32"/>
      <c r="P18" s="32"/>
      <c r="R18" s="25"/>
      <c r="U18" s="32"/>
      <c r="X18" s="32"/>
      <c r="Y18" s="59"/>
      <c r="Z18" s="51"/>
      <c r="AA18" s="52" t="str">
        <f>IF(Z17="","",CONCATENATE(VLOOKUP(Z22,NP,8,FALSE)," pts - ",VLOOKUP(Z22,NP,11,FALSE)))</f>
        <v>2161 pts - ENT ST PIERRE</v>
      </c>
      <c r="AB18" s="52"/>
      <c r="AC18" s="53"/>
      <c r="AD18" s="52"/>
      <c r="AE18" s="52"/>
      <c r="AF18" s="53"/>
      <c r="AG18" s="54"/>
      <c r="AH18" s="51"/>
      <c r="AJ18" s="32"/>
      <c r="AM18" s="32"/>
      <c r="AP18" s="25"/>
      <c r="AX18" s="25"/>
    </row>
    <row r="19" spans="1:50" s="29" customFormat="1" ht="12" customHeight="1" x14ac:dyDescent="0.2">
      <c r="A19" s="38"/>
      <c r="B19" s="128"/>
      <c r="C19" s="39" t="str">
        <f>IF(B18="","",CONCATENATE(VLOOKUP(B20,NP,8,FALSE)," pts - ",VLOOKUP(B20,NP,11,FALSE)))</f>
        <v>2029 pts - MULHOUSE TT</v>
      </c>
      <c r="D19" s="39"/>
      <c r="E19" s="40"/>
      <c r="F19" s="39"/>
      <c r="G19" s="41"/>
      <c r="H19" s="40"/>
      <c r="I19" s="39"/>
      <c r="J19" s="42">
        <v>12</v>
      </c>
      <c r="M19" s="32"/>
      <c r="P19" s="32"/>
      <c r="R19" s="25"/>
      <c r="U19" s="32"/>
      <c r="X19" s="32"/>
      <c r="Y19" s="59"/>
      <c r="Z19" s="55"/>
      <c r="AA19" s="39" t="str">
        <f>IF(Z17="","",CONCATENATE(IF(VLOOKUP(R17,NP,23,FALSE)="","",IF(VLOOKUP(R17,NP,12,FALSE)=1,VLOOKUP(R17,NP,23,FALSE),-VLOOKUP(R17,NP,23,FALSE))),IF(VLOOKUP(R17,NP,24,FALSE)="","",CONCATENATE(" / ",IF(VLOOKUP(R17,NP,12,FALSE)=1,VLOOKUP(R17,NP,24,FALSE),-VLOOKUP(R17,NP,24,FALSE)))),IF(VLOOKUP(R17,NP,25,FALSE)="","",CONCATENATE(" / ",IF(VLOOKUP(R17,NP,12,FALSE)=1,VLOOKUP(R17,NP,25,FALSE),-VLOOKUP(R17,NP,25,FALSE)))),IF(VLOOKUP(R17,NP,26,FALSE)="","",CONCATENATE(" / ",IF(VLOOKUP(R17,NP,12,FALSE)=1,VLOOKUP(R17,NP,26,FALSE),-VLOOKUP(R17,NP,26,FALSE)))),IF(VLOOKUP(R17,NP,27,FALSE)="","",CONCATENATE(" / ",IF(VLOOKUP(R17,NP,12,FALSE)=1,VLOOKUP(R17,NP,27,FALSE),-VLOOKUP(R17,NP,27,FALSE)))),IF(VLOOKUP(R17,NP,28)="","",CONCATENATE(" / ",IF(VLOOKUP(R17,NP,12)=1,VLOOKUP(R17,NP,28),-VLOOKUP(R17,NP,28)))),IF(VLOOKUP(R17,NP,29)="","",CONCATENATE(" / ",IF(VLOOKUP(R17,NP,12)=1,VLOOKUP(R17,NP,29),-VLOOKUP(R17,NP,29))))))</f>
        <v/>
      </c>
      <c r="AB19" s="39"/>
      <c r="AC19" s="40"/>
      <c r="AD19" s="39"/>
      <c r="AE19" s="39"/>
      <c r="AF19" s="40"/>
      <c r="AG19" s="59"/>
      <c r="AH19" s="55"/>
      <c r="AJ19" s="32"/>
      <c r="AM19" s="32"/>
      <c r="AP19" s="25"/>
      <c r="AX19" s="25"/>
    </row>
    <row r="20" spans="1:50" s="29" customFormat="1" ht="12" customHeight="1" thickBot="1" x14ac:dyDescent="0.25">
      <c r="A20" s="38"/>
      <c r="B20" s="155">
        <v>18</v>
      </c>
      <c r="C20" s="43" t="s">
        <v>33</v>
      </c>
      <c r="D20" s="43"/>
      <c r="E20" s="44" t="str">
        <f>IF(VLOOKUP(B20,NP,32,FALSE)="","",IF(VLOOKUP(B20,NP,32,FALSE)=0,"",VLOOKUP(B20,NP,32,FALSE)))</f>
        <v/>
      </c>
      <c r="F20" s="45" t="str">
        <f>IF(VLOOKUP(B20,NP,33,FALSE)="","",IF(VLOOKUP(B20,NP,34,FALSE)=2,"",VLOOKUP(B20,NP,34,FALSE)))</f>
        <v/>
      </c>
      <c r="G20" s="46"/>
      <c r="H20" s="47" t="str">
        <f>IF(VLOOKUP(B20,NP,33,FALSE)="","",IF(VLOOKUP(B20,NP,33,FALSE)=0,"",VLOOKUP(B20,NP,33,FALSE)))</f>
        <v xml:space="preserve"> </v>
      </c>
      <c r="I20" s="48"/>
      <c r="J20" s="49">
        <f>IF(VLOOKUP(J23,NP,4,FALSE)=0,"",VLOOKUP(J23,NP,4,FALSE))</f>
        <v>210</v>
      </c>
      <c r="K20" s="35" t="str">
        <f>IF(J20="","",CONCATENATE(VLOOKUP(J23,NP,5,FALSE),"  ",VLOOKUP(J23,NP,6,FALSE)))</f>
        <v>BESNIER  Célian</v>
      </c>
      <c r="L20" s="35"/>
      <c r="M20" s="36"/>
      <c r="N20" s="35"/>
      <c r="O20" s="35"/>
      <c r="P20" s="36"/>
      <c r="Q20" s="35"/>
      <c r="R20" s="25"/>
      <c r="U20" s="32"/>
      <c r="X20" s="32"/>
      <c r="Y20" s="59"/>
      <c r="Z20" s="25"/>
      <c r="AC20" s="32"/>
      <c r="AF20" s="32"/>
      <c r="AG20" s="59"/>
      <c r="AH20" s="25"/>
      <c r="AJ20" s="32"/>
      <c r="AM20" s="32"/>
      <c r="AP20" s="25"/>
      <c r="AX20" s="25"/>
    </row>
    <row r="21" spans="1:50" s="29" customFormat="1" ht="12" customHeight="1" x14ac:dyDescent="0.2">
      <c r="A21" s="38"/>
      <c r="B21" s="97"/>
      <c r="E21" s="32"/>
      <c r="G21" s="50"/>
      <c r="H21" s="32"/>
      <c r="J21" s="51"/>
      <c r="K21" s="52" t="str">
        <f>IF(J20="","",CONCATENATE(VLOOKUP(J23,NP,8,FALSE)," pts - ",VLOOKUP(J23,NP,11,FALSE)))</f>
        <v>2029 pts - MULHOUSE TT</v>
      </c>
      <c r="L21" s="52"/>
      <c r="M21" s="53"/>
      <c r="N21" s="52"/>
      <c r="O21" s="52"/>
      <c r="P21" s="53"/>
      <c r="Q21" s="54"/>
      <c r="R21" s="55"/>
      <c r="U21" s="32"/>
      <c r="X21" s="32"/>
      <c r="Y21" s="59"/>
      <c r="AG21" s="59"/>
      <c r="AH21" s="42">
        <v>4</v>
      </c>
      <c r="AJ21" s="32"/>
      <c r="AM21" s="32"/>
      <c r="AP21" s="25"/>
      <c r="AX21" s="25"/>
    </row>
    <row r="22" spans="1:50" s="29" customFormat="1" ht="12" customHeight="1" thickBot="1" x14ac:dyDescent="0.25">
      <c r="A22" s="33">
        <v>13</v>
      </c>
      <c r="B22" s="34">
        <f>IF(VLOOKUP(B20,NP,14,FALSE)=0,"",VLOOKUP(B20,NP,14,FALSE))</f>
        <v>216</v>
      </c>
      <c r="C22" s="35" t="str">
        <f>IF(B22="","",CONCATENATE(VLOOKUP(B20,NP,15,FALSE),"  ",VLOOKUP(B20,NP,16,FALSE)))</f>
        <v>BARABAN  Roman</v>
      </c>
      <c r="D22" s="35"/>
      <c r="E22" s="36"/>
      <c r="F22" s="35"/>
      <c r="G22" s="37"/>
      <c r="H22" s="36"/>
      <c r="I22" s="35"/>
      <c r="J22" s="55"/>
      <c r="K22" s="39" t="str">
        <f>IF(J20="","",CONCATENATE(IF(VLOOKUP(B20,NP,23,FALSE)="","",IF(VLOOKUP(B20,NP,12,FALSE)=1,VLOOKUP(B20,NP,23,FALSE),-VLOOKUP(B20,NP,23,FALSE))),IF(VLOOKUP(B20,NP,24,FALSE)="","",CONCATENATE(" / ",IF(VLOOKUP(B20,NP,12,FALSE)=1,VLOOKUP(B20,NP,24,FALSE),-VLOOKUP(B20,NP,24,FALSE)))),IF(VLOOKUP(B20,NP,25,FALSE)="","",CONCATENATE(" / ",IF(VLOOKUP(B20,NP,12,FALSE)=1,VLOOKUP(B20,NP,25,FALSE),-VLOOKUP(B20,NP,25,FALSE)))),IF(VLOOKUP(B20,NP,26,FALSE)="","",CONCATENATE(" / ",IF(VLOOKUP(B20,NP,12,FALSE)=1,VLOOKUP(B20,NP,26,FALSE),-VLOOKUP(B20,NP,26,FALSE)))),IF(VLOOKUP(B20,NP,27,FALSE)="","",CONCATENATE(" / ",IF(VLOOKUP(B20,NP,12,FALSE)=1,VLOOKUP(B20,NP,27,FALSE),-VLOOKUP(B20,NP,27,FALSE)))),IF(VLOOKUP(B20,NP,28)="","",CONCATENATE(" / ",IF(VLOOKUP(B20,NP,12)=1,VLOOKUP(B20,NP,28),-VLOOKUP(B20,NP,28)))),IF(VLOOKUP(B20,NP,29)="","",CONCATENATE(" / ",IF(VLOOKUP(B20,NP,12)=1,VLOOKUP(B20,NP,29),-VLOOKUP(B20,NP,29))))))</f>
        <v/>
      </c>
      <c r="L22" s="39"/>
      <c r="M22" s="40"/>
      <c r="N22" s="39"/>
      <c r="O22" s="39"/>
      <c r="P22" s="40"/>
      <c r="Q22" s="39"/>
      <c r="R22" s="55"/>
      <c r="S22" s="26"/>
      <c r="T22" s="26"/>
      <c r="U22" s="27"/>
      <c r="V22" s="26"/>
      <c r="W22" s="26"/>
      <c r="X22" s="27"/>
      <c r="Y22" s="59"/>
      <c r="Z22" s="156">
        <v>27</v>
      </c>
      <c r="AA22" s="43" t="s">
        <v>33</v>
      </c>
      <c r="AB22" s="43"/>
      <c r="AC22" s="44" t="str">
        <f>IF(VLOOKUP(Z22,NP,32,FALSE)="","",IF(VLOOKUP(Z22,NP,32,FALSE)=0,"",VLOOKUP(Z22,NP,32,FALSE)))</f>
        <v/>
      </c>
      <c r="AD22" s="45" t="str">
        <f>IF(VLOOKUP(Z22,NP,33,FALSE)="","",IF(VLOOKUP(Z22,NP,34,FALSE)=2,"",VLOOKUP(Z22,NP,34,FALSE)))</f>
        <v/>
      </c>
      <c r="AE22" s="45"/>
      <c r="AF22" s="310" t="str">
        <f>IF(VLOOKUP(Z22,NP,33,FALSE)="","",IF(VLOOKUP(Z22,NP,33,FALSE)=0,"",VLOOKUP(Z22,NP,33,FALSE)))</f>
        <v xml:space="preserve"> </v>
      </c>
      <c r="AG22" s="321"/>
      <c r="AH22" s="49">
        <f>IF(VLOOKUP(AH34,NP,4,FALSE)=0,"",VLOOKUP(AH34,NP,4,FALSE))</f>
        <v>205</v>
      </c>
      <c r="AI22" s="35" t="str">
        <f>IF(AH22="","",CONCATENATE(VLOOKUP(AH34,NP,5,FALSE),"  ",VLOOKUP(AH34,NP,6,FALSE)))</f>
        <v>PORET  Thibault</v>
      </c>
      <c r="AJ22" s="35"/>
      <c r="AK22" s="36"/>
      <c r="AL22" s="35"/>
      <c r="AM22" s="35"/>
      <c r="AN22" s="36"/>
      <c r="AO22" s="35"/>
      <c r="AP22" s="25" t="s">
        <v>127</v>
      </c>
      <c r="AX22" s="25"/>
    </row>
    <row r="23" spans="1:50" s="29" customFormat="1" ht="12" customHeight="1" thickBot="1" x14ac:dyDescent="0.25">
      <c r="A23" s="57"/>
      <c r="B23" s="128"/>
      <c r="C23" s="39" t="str">
        <f>IF(B22="","",CONCATENATE(VLOOKUP(B20,NP,18,FALSE)," pts - ",VLOOKUP(B20,NP,21,FALSE)))</f>
        <v>1928 pts - STE MARIE AUX C</v>
      </c>
      <c r="D23" s="39"/>
      <c r="E23" s="40"/>
      <c r="F23" s="39"/>
      <c r="G23" s="41"/>
      <c r="H23" s="40"/>
      <c r="I23" s="39"/>
      <c r="J23" s="156">
        <v>22</v>
      </c>
      <c r="K23" s="43" t="s">
        <v>33</v>
      </c>
      <c r="L23" s="43"/>
      <c r="M23" s="44" t="str">
        <f>IF(VLOOKUP(J23,NP,32,FALSE)="","",IF(VLOOKUP(J23,NP,32,FALSE)=0,"",VLOOKUP(J23,NP,32,FALSE)))</f>
        <v/>
      </c>
      <c r="N23" s="45" t="str">
        <f>IF(VLOOKUP(J23,NP,33,FALSE)="","",IF(VLOOKUP(J23,NP,34,FALSE)=2,"",VLOOKUP(J23,NP,34,FALSE)))</f>
        <v/>
      </c>
      <c r="O23" s="45"/>
      <c r="P23" s="47" t="str">
        <f>IF(VLOOKUP(J23,NP,33,FALSE)="","",IF(VLOOKUP(J23,NP,33,FALSE)=0,"",VLOOKUP(J23,NP,33,FALSE)))</f>
        <v xml:space="preserve"> </v>
      </c>
      <c r="Q23" s="48"/>
      <c r="R23" s="49">
        <f>IF(VLOOKUP(R17,NP,14,FALSE)=0,"",VLOOKUP(R17,NP,14,FALSE))</f>
        <v>208</v>
      </c>
      <c r="S23" s="35" t="str">
        <f>IF(R23="","",CONCATENATE(VLOOKUP(R17,NP,15,FALSE),"  ",VLOOKUP(R17,NP,16,FALSE)))</f>
        <v>LEFEVRE  Paul</v>
      </c>
      <c r="T23" s="35"/>
      <c r="U23" s="36"/>
      <c r="V23" s="35"/>
      <c r="W23" s="35"/>
      <c r="X23" s="36"/>
      <c r="Y23" s="58"/>
      <c r="Z23" s="25"/>
      <c r="AC23" s="32"/>
      <c r="AF23" s="32"/>
      <c r="AG23" s="59"/>
      <c r="AH23" s="51"/>
      <c r="AI23" s="52" t="str">
        <f>IF(AH22="","",CONCATENATE(VLOOKUP(AH34,NP,8,FALSE)," pts - ",VLOOKUP(AH34,NP,11,FALSE)))</f>
        <v>2161 pts - ENT ST PIERRE</v>
      </c>
      <c r="AJ23" s="52"/>
      <c r="AK23" s="53"/>
      <c r="AL23" s="52"/>
      <c r="AM23" s="52"/>
      <c r="AN23" s="53"/>
      <c r="AO23" s="52"/>
      <c r="AP23" s="129"/>
      <c r="AQ23" s="131"/>
      <c r="AR23" s="131"/>
      <c r="AS23" s="131"/>
      <c r="AT23" s="131"/>
      <c r="AU23" s="131"/>
      <c r="AV23" s="131"/>
      <c r="AW23" s="131"/>
      <c r="AX23" s="129"/>
    </row>
    <row r="24" spans="1:50" s="29" customFormat="1" ht="12" customHeight="1" x14ac:dyDescent="0.25">
      <c r="A24"/>
      <c r="B24" s="98"/>
      <c r="C24"/>
      <c r="D24"/>
      <c r="E24"/>
      <c r="F24"/>
      <c r="G24"/>
      <c r="H24"/>
      <c r="I24"/>
      <c r="J24" s="25"/>
      <c r="M24" s="32"/>
      <c r="P24" s="32"/>
      <c r="R24" s="42">
        <v>7</v>
      </c>
      <c r="S24" s="52" t="str">
        <f>IF(R23="","",CONCATENATE(VLOOKUP(R17,NP,18,FALSE)," pts - ",VLOOKUP(R17,NP,21,FALSE)))</f>
        <v>2086 pts - CAEN TTC</v>
      </c>
      <c r="T24" s="52"/>
      <c r="U24" s="53"/>
      <c r="V24" s="52"/>
      <c r="W24" s="52"/>
      <c r="X24" s="53"/>
      <c r="Y24" s="52"/>
      <c r="Z24" s="25"/>
      <c r="AC24" s="32"/>
      <c r="AF24" s="32"/>
      <c r="AG24" s="59"/>
      <c r="AH24" s="55"/>
      <c r="AI24" s="39" t="str">
        <f>IF(AH22="","",CONCATENATE(IF(VLOOKUP(Z22,NP,23,FALSE)="","",IF(VLOOKUP(Z22,NP,12,FALSE)=1,VLOOKUP(Z22,NP,23,FALSE),-VLOOKUP(Z22,NP,23,FALSE))),IF(VLOOKUP(Z22,NP,24,FALSE)="","",CONCATENATE(" / ",IF(VLOOKUP(Z22,NP,12,FALSE)=1,VLOOKUP(Z22,NP,24,FALSE),-VLOOKUP(Z22,NP,24,FALSE)))),IF(VLOOKUP(Z22,NP,25,FALSE)="","",CONCATENATE(" / ",IF(VLOOKUP(Z22,NP,12,FALSE)=1,VLOOKUP(Z22,NP,25,FALSE),-VLOOKUP(Z22,NP,25,FALSE)))),IF(VLOOKUP(Z22,NP,26,FALSE)="","",CONCATENATE(" / ",IF(VLOOKUP(Z22,NP,12,FALSE)=1,VLOOKUP(Z22,NP,26,FALSE),-VLOOKUP(Z22,NP,26,FALSE)))),IF(VLOOKUP(Z22,NP,27,FALSE)="","",CONCATENATE(" / ",IF(VLOOKUP(Z22,NP,12,FALSE)=1,VLOOKUP(Z22,NP,27,FALSE),-VLOOKUP(Z22,NP,27,FALSE)))),IF(VLOOKUP(Z22,NP,28)="","",CONCATENATE(" / ",IF(VLOOKUP(Z22,NP,12)=1,VLOOKUP(Z22,NP,28),-VLOOKUP(Z22,NP,28)))),IF(VLOOKUP(Z22,NP,29)="","",CONCATENATE(" / ",IF(VLOOKUP(Z22,NP,12)=1,VLOOKUP(Z22,NP,29),-VLOOKUP(Z22,NP,29))))))</f>
        <v/>
      </c>
      <c r="AJ24" s="39"/>
      <c r="AK24" s="40"/>
      <c r="AL24" s="39"/>
      <c r="AM24" s="39"/>
      <c r="AN24" s="40"/>
      <c r="AP24" s="131"/>
      <c r="AQ24" s="131"/>
      <c r="AR24" s="131"/>
      <c r="AS24" s="131"/>
      <c r="AT24" s="131"/>
      <c r="AU24" s="131"/>
      <c r="AV24" s="131"/>
      <c r="AW24" s="131"/>
      <c r="AX24" s="129"/>
    </row>
    <row r="25" spans="1:50" s="29" customFormat="1" ht="12" customHeight="1" x14ac:dyDescent="0.25">
      <c r="A25"/>
      <c r="B25" s="98"/>
      <c r="C25"/>
      <c r="D25"/>
      <c r="E25"/>
      <c r="F25"/>
      <c r="G25"/>
      <c r="H25"/>
      <c r="I25"/>
      <c r="J25" s="25"/>
      <c r="M25" s="32"/>
      <c r="P25" s="32"/>
      <c r="R25" s="55"/>
      <c r="S25" s="39" t="str">
        <f>IF(R23="","",CONCATENATE(IF(VLOOKUP(J23,NP,23,FALSE)="","",IF(VLOOKUP(J23,NP,12,FALSE)=1,VLOOKUP(J23,NP,23,FALSE),-VLOOKUP(J23,NP,23,FALSE))),IF(VLOOKUP(J23,NP,24,FALSE)="","",CONCATENATE(" / ",IF(VLOOKUP(J23,NP,12,FALSE)=1,VLOOKUP(J23,NP,24,FALSE),-VLOOKUP(J23,NP,24,FALSE)))),IF(VLOOKUP(J23,NP,25,FALSE)="","",CONCATENATE(" / ",IF(VLOOKUP(J23,NP,12,FALSE)=1,VLOOKUP(J23,NP,25,FALSE),-VLOOKUP(J23,NP,25,FALSE)))),IF(VLOOKUP(J23,NP,26,FALSE)="","",CONCATENATE(" / ",IF(VLOOKUP(J23,NP,12,FALSE)=1,VLOOKUP(J23,NP,26,FALSE),-VLOOKUP(J23,NP,26,FALSE)))),IF(VLOOKUP(J23,NP,27,FALSE)="","",CONCATENATE(" / ",IF(VLOOKUP(J23,NP,12,FALSE)=1,VLOOKUP(J23,NP,27,FALSE),-VLOOKUP(J23,NP,27,FALSE)))),IF(VLOOKUP(J23,NP,28)="","",CONCATENATE(" / ",IF(VLOOKUP(J23,NP,12)=1,VLOOKUP(J23,NP,28),-VLOOKUP(J23,NP,28)))),IF(VLOOKUP(J23,NP,29)="","",CONCATENATE(" / ",IF(VLOOKUP(J23,NP,12)=1,VLOOKUP(J23,NP,29),-VLOOKUP(J23,NP,29))))))</f>
        <v/>
      </c>
      <c r="T25" s="39"/>
      <c r="U25" s="40"/>
      <c r="V25" s="39"/>
      <c r="W25" s="39"/>
      <c r="X25" s="40"/>
      <c r="Y25" s="39"/>
      <c r="Z25" s="39"/>
      <c r="AA25" s="39"/>
      <c r="AB25" s="39"/>
      <c r="AC25" s="39"/>
      <c r="AD25" s="39"/>
      <c r="AE25" s="39"/>
      <c r="AF25" s="39"/>
      <c r="AG25" s="59"/>
      <c r="AH25" s="25"/>
      <c r="AJ25" s="32"/>
      <c r="AM25" s="32"/>
      <c r="AP25" s="131"/>
      <c r="AQ25" s="131"/>
      <c r="AR25" s="131"/>
      <c r="AS25" s="131"/>
      <c r="AT25" s="131"/>
      <c r="AU25" s="131"/>
      <c r="AV25" s="131"/>
      <c r="AW25" s="131"/>
      <c r="AX25" s="129"/>
    </row>
    <row r="26" spans="1:50" s="29" customFormat="1" ht="12" customHeight="1" thickBot="1" x14ac:dyDescent="0.3">
      <c r="A26"/>
      <c r="B26" s="98"/>
      <c r="C26"/>
      <c r="D26"/>
      <c r="E26"/>
      <c r="F26"/>
      <c r="G26" s="91" t="s">
        <v>55</v>
      </c>
      <c r="H26" s="92" t="s">
        <v>51</v>
      </c>
      <c r="I26"/>
      <c r="J26" s="82">
        <f>IF(VLOOKUP(J23,NP,14,FALSE)=0,"",VLOOKUP(J23,NP,14,FALSE))</f>
        <v>208</v>
      </c>
      <c r="K26" s="35" t="str">
        <f>IF(J26="","",CONCATENATE(VLOOKUP(J23,NP,15,FALSE),"  ",VLOOKUP(J23,NP,16,FALSE)))</f>
        <v>LEFEVRE  Paul</v>
      </c>
      <c r="L26" s="35"/>
      <c r="M26" s="36"/>
      <c r="N26" s="35"/>
      <c r="O26" s="35"/>
      <c r="P26" s="36"/>
      <c r="Q26" s="58"/>
      <c r="R26" s="55"/>
      <c r="U26" s="32"/>
      <c r="W26" s="91" t="s">
        <v>55</v>
      </c>
      <c r="X26" s="92" t="s">
        <v>52</v>
      </c>
      <c r="Z26" s="82">
        <f>IF(VLOOKUP(Z22,NP,14,FALSE)=0,"",VLOOKUP(Z22,NP,14,FALSE))</f>
        <v>204</v>
      </c>
      <c r="AA26" s="35" t="str">
        <f>IF(Z26="","",CONCATENATE(VLOOKUP(Z22,NP,15,FALSE),"  ",VLOOKUP(Z22,NP,16,FALSE)))</f>
        <v>FARDEL  Kylian</v>
      </c>
      <c r="AB26" s="35"/>
      <c r="AC26" s="36"/>
      <c r="AD26" s="35"/>
      <c r="AE26" s="35"/>
      <c r="AF26" s="36"/>
      <c r="AG26" s="58"/>
      <c r="AH26" s="25"/>
      <c r="AJ26" s="32"/>
      <c r="AM26" s="32"/>
      <c r="AP26" s="131"/>
      <c r="AQ26" s="131"/>
      <c r="AR26" s="131"/>
      <c r="AS26" s="131"/>
      <c r="AT26" s="131"/>
      <c r="AU26" s="131"/>
      <c r="AV26" s="131"/>
      <c r="AW26" s="131"/>
      <c r="AX26" s="129"/>
    </row>
    <row r="27" spans="1:50" s="29" customFormat="1" ht="12" customHeight="1" x14ac:dyDescent="0.25">
      <c r="A27"/>
      <c r="B27" s="98"/>
      <c r="C27"/>
      <c r="D27"/>
      <c r="E27"/>
      <c r="F27"/>
      <c r="G27"/>
      <c r="H27"/>
      <c r="I27"/>
      <c r="J27" s="30">
        <v>7</v>
      </c>
      <c r="K27" s="52" t="str">
        <f>IF(J26="","",CONCATENATE(VLOOKUP(J23,NP,18,FALSE)," pts - ",VLOOKUP(J23,NP,21,FALSE)))</f>
        <v>2086 pts - CAEN TTC</v>
      </c>
      <c r="L27" s="52"/>
      <c r="M27" s="53"/>
      <c r="N27" s="52"/>
      <c r="O27" s="52"/>
      <c r="P27" s="53"/>
      <c r="Q27" s="52"/>
      <c r="R27" s="25"/>
      <c r="U27" s="32"/>
      <c r="X27" s="32"/>
      <c r="Z27" s="30">
        <v>4</v>
      </c>
      <c r="AA27" s="52" t="str">
        <f>IF(Z26="","",CONCATENATE(VLOOKUP(Z22,NP,18,FALSE)," pts - ",VLOOKUP(Z22,NP,21,FALSE)))</f>
        <v>2167 pts - BRETEUIL WG TT</v>
      </c>
      <c r="AB27" s="52"/>
      <c r="AC27" s="53"/>
      <c r="AD27" s="52"/>
      <c r="AE27" s="52"/>
      <c r="AF27" s="53"/>
      <c r="AG27" s="52"/>
      <c r="AH27" s="25"/>
      <c r="AJ27" s="32"/>
      <c r="AM27" s="32"/>
      <c r="AP27" s="131"/>
      <c r="AQ27" s="131"/>
      <c r="AR27" s="131"/>
      <c r="AS27" s="131"/>
      <c r="AT27" s="131"/>
      <c r="AU27" s="131"/>
      <c r="AV27" s="131"/>
      <c r="AW27" s="131"/>
      <c r="AX27" s="129"/>
    </row>
    <row r="28" spans="1:50" s="29" customFormat="1" ht="12" customHeight="1" x14ac:dyDescent="0.25">
      <c r="A28"/>
      <c r="B28" s="98"/>
      <c r="C28"/>
      <c r="D28"/>
      <c r="E28"/>
      <c r="F28"/>
      <c r="G28"/>
      <c r="H28"/>
      <c r="I28"/>
      <c r="J28" s="25"/>
      <c r="K28" s="39"/>
      <c r="L28" s="39"/>
      <c r="M28" s="40"/>
      <c r="N28" s="39"/>
      <c r="O28" s="39"/>
      <c r="P28" s="40"/>
      <c r="Q28" s="39"/>
      <c r="R28" s="25"/>
      <c r="U28" s="32"/>
      <c r="X28" s="32"/>
      <c r="AA28" s="39"/>
      <c r="AB28" s="39"/>
      <c r="AC28" s="40"/>
      <c r="AD28" s="39"/>
      <c r="AE28" s="39"/>
      <c r="AF28" s="40"/>
      <c r="AG28" s="39"/>
      <c r="AH28" s="25"/>
      <c r="AJ28" s="32"/>
      <c r="AM28" s="32"/>
      <c r="AP28" s="131"/>
      <c r="AQ28" s="131"/>
      <c r="AR28" s="131"/>
      <c r="AS28" s="131"/>
      <c r="AT28" s="131"/>
      <c r="AU28" s="131"/>
      <c r="AV28" s="131"/>
      <c r="AW28" s="131"/>
      <c r="AX28" s="129"/>
    </row>
    <row r="29" spans="1:50" s="29" customFormat="1" ht="12" customHeight="1" x14ac:dyDescent="0.25">
      <c r="A29"/>
      <c r="B29" s="98"/>
      <c r="C29"/>
      <c r="D29"/>
      <c r="E29"/>
      <c r="F29"/>
      <c r="G29"/>
      <c r="H29"/>
      <c r="I29"/>
      <c r="J29" s="25"/>
      <c r="M29" s="32"/>
      <c r="P29" s="32"/>
      <c r="R29" s="25"/>
      <c r="S29" s="30"/>
      <c r="T29" s="30"/>
      <c r="U29" s="30"/>
      <c r="V29" s="30"/>
      <c r="W29" s="30"/>
      <c r="X29" s="30"/>
      <c r="AP29" s="131"/>
      <c r="AQ29" s="131"/>
      <c r="AR29" s="131"/>
      <c r="AS29" s="131"/>
      <c r="AT29" s="131"/>
      <c r="AU29" s="131"/>
      <c r="AV29" s="131"/>
      <c r="AW29" s="131"/>
      <c r="AX29" s="135"/>
    </row>
    <row r="30" spans="1:50" s="29" customFormat="1" ht="12" customHeight="1" x14ac:dyDescent="0.2">
      <c r="A30" s="33">
        <v>14</v>
      </c>
      <c r="B30" s="34">
        <f>IF(VLOOKUP(B32,NP,4,FALSE)=0,"",VLOOKUP(B32,NP,4,FALSE))</f>
        <v>215</v>
      </c>
      <c r="C30" s="35" t="str">
        <f>IF(B30="","",CONCATENATE(VLOOKUP(B32,NP,5,FALSE),"  ",VLOOKUP(B32,NP,6,FALSE)))</f>
        <v>COTON  Adrien</v>
      </c>
      <c r="D30" s="35"/>
      <c r="E30" s="36"/>
      <c r="F30" s="35"/>
      <c r="G30" s="37"/>
      <c r="H30" s="36"/>
      <c r="I30" s="35"/>
      <c r="J30" s="25"/>
      <c r="M30" s="32"/>
      <c r="P30" s="32"/>
      <c r="R30" s="25"/>
      <c r="U30" s="32"/>
      <c r="X30" s="32"/>
      <c r="AP30" s="131"/>
      <c r="AQ30" s="145"/>
      <c r="AR30" s="145"/>
      <c r="AS30" s="145"/>
      <c r="AT30" s="145"/>
      <c r="AU30" s="145"/>
      <c r="AV30" s="145"/>
      <c r="AW30" s="145"/>
      <c r="AX30" s="129"/>
    </row>
    <row r="31" spans="1:50" s="29" customFormat="1" ht="12" customHeight="1" x14ac:dyDescent="0.2">
      <c r="A31" s="38"/>
      <c r="B31" s="128"/>
      <c r="C31" s="39" t="str">
        <f>IF(B30="","",CONCATENATE(VLOOKUP(B32,NP,8,FALSE)," pts - ",VLOOKUP(B32,NP,11,FALSE)))</f>
        <v>1936 pts - BRUILLE CTT</v>
      </c>
      <c r="D31" s="39"/>
      <c r="E31" s="40"/>
      <c r="F31" s="39"/>
      <c r="G31" s="41"/>
      <c r="H31" s="40"/>
      <c r="I31" s="54"/>
      <c r="J31" s="30">
        <v>11</v>
      </c>
      <c r="M31" s="32"/>
      <c r="P31" s="32"/>
      <c r="R31" s="25"/>
      <c r="U31" s="32"/>
      <c r="X31" s="32"/>
      <c r="AP31" s="129"/>
      <c r="AQ31" s="145"/>
      <c r="AR31" s="145"/>
      <c r="AS31" s="145"/>
      <c r="AT31" s="145"/>
      <c r="AU31" s="145"/>
      <c r="AV31" s="145"/>
      <c r="AW31" s="145"/>
      <c r="AX31" s="129"/>
    </row>
    <row r="32" spans="1:50" s="29" customFormat="1" ht="12" customHeight="1" thickBot="1" x14ac:dyDescent="0.25">
      <c r="A32" s="38"/>
      <c r="B32" s="155">
        <v>19</v>
      </c>
      <c r="C32" s="43" t="s">
        <v>33</v>
      </c>
      <c r="D32" s="43"/>
      <c r="E32" s="44" t="str">
        <f>IF(VLOOKUP(B32,NP,32,FALSE)="","",IF(VLOOKUP(B32,NP,32,FALSE)=0,"",VLOOKUP(B32,NP,32,FALSE)))</f>
        <v/>
      </c>
      <c r="F32" s="45" t="str">
        <f>IF(VLOOKUP(B32,NP,33,FALSE)="","",IF(VLOOKUP(B32,NP,34,FALSE)=2,"",VLOOKUP(B32,NP,34,FALSE)))</f>
        <v/>
      </c>
      <c r="G32" s="46"/>
      <c r="H32" s="47" t="str">
        <f>IF(VLOOKUP(B32,NP,33,FALSE)="","",IF(VLOOKUP(B32,NP,33,FALSE)=0,"",VLOOKUP(B32,NP,33,FALSE)))</f>
        <v xml:space="preserve"> </v>
      </c>
      <c r="I32" s="83"/>
      <c r="J32" s="82">
        <f>IF(VLOOKUP(J35,NP,4,FALSE)=0,"",VLOOKUP(J35,NP,4,FALSE))</f>
        <v>209</v>
      </c>
      <c r="K32" s="35" t="str">
        <f>IF(J32="","",CONCATENATE(VLOOKUP(J35,NP,5,FALSE),"  ",VLOOKUP(J35,NP,6,FALSE)))</f>
        <v>JELLOULI  Milhane</v>
      </c>
      <c r="L32" s="35"/>
      <c r="M32" s="36"/>
      <c r="N32" s="35"/>
      <c r="O32" s="35"/>
      <c r="P32" s="36"/>
      <c r="Q32" s="35"/>
      <c r="R32" s="25"/>
      <c r="U32" s="32"/>
      <c r="X32" s="32"/>
      <c r="AH32" s="25"/>
      <c r="AK32" s="32"/>
      <c r="AN32" s="32"/>
      <c r="AP32" s="129"/>
      <c r="AQ32" s="131"/>
      <c r="AR32" s="131"/>
      <c r="AS32" s="131"/>
      <c r="AT32" s="131"/>
      <c r="AU32" s="131"/>
      <c r="AV32" s="131"/>
      <c r="AW32" s="131"/>
      <c r="AX32" s="129"/>
    </row>
    <row r="33" spans="1:57" s="29" customFormat="1" ht="12" customHeight="1" x14ac:dyDescent="0.2">
      <c r="A33" s="38"/>
      <c r="B33" s="97"/>
      <c r="E33" s="32"/>
      <c r="G33" s="50"/>
      <c r="H33" s="32"/>
      <c r="I33" s="59"/>
      <c r="K33" s="52" t="str">
        <f>IF(J32="","",CONCATENATE(VLOOKUP(J35,NP,8,FALSE)," pts - ",VLOOKUP(J35,NP,11,FALSE)))</f>
        <v>2083 pts - CLAMART CSM</v>
      </c>
      <c r="L33" s="52"/>
      <c r="M33" s="53"/>
      <c r="N33" s="52"/>
      <c r="O33" s="52"/>
      <c r="P33" s="53"/>
      <c r="Q33" s="54"/>
      <c r="R33" s="55"/>
      <c r="U33" s="32"/>
      <c r="X33" s="32"/>
      <c r="AH33" s="25"/>
      <c r="AK33" s="32"/>
      <c r="AN33" s="32"/>
      <c r="AP33" s="132">
        <v>3</v>
      </c>
      <c r="AQ33" s="131"/>
      <c r="AR33" s="131"/>
      <c r="AS33" s="131"/>
      <c r="AT33" s="131"/>
      <c r="AU33" s="131"/>
      <c r="AV33" s="131"/>
      <c r="AW33" s="131"/>
      <c r="AX33" s="129"/>
    </row>
    <row r="34" spans="1:57" s="29" customFormat="1" ht="12" customHeight="1" x14ac:dyDescent="0.2">
      <c r="A34" s="33">
        <v>11</v>
      </c>
      <c r="B34" s="34">
        <f>IF(VLOOKUP(B32,NP,14,FALSE)=0,"",VLOOKUP(B32,NP,14,FALSE))</f>
        <v>209</v>
      </c>
      <c r="C34" s="35" t="str">
        <f>IF(B34="","",CONCATENATE(VLOOKUP(B32,NP,15,FALSE),"  ",VLOOKUP(B32,NP,16,FALSE)))</f>
        <v>JELLOULI  Milhane</v>
      </c>
      <c r="D34" s="35"/>
      <c r="E34" s="36"/>
      <c r="F34" s="35"/>
      <c r="G34" s="37"/>
      <c r="H34" s="36"/>
      <c r="I34" s="58"/>
      <c r="J34" s="25"/>
      <c r="K34" s="39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39"/>
      <c r="M34" s="40"/>
      <c r="N34" s="39"/>
      <c r="O34" s="39"/>
      <c r="P34" s="40"/>
      <c r="Q34" s="39"/>
      <c r="R34" s="42">
        <v>8</v>
      </c>
      <c r="S34" s="26"/>
      <c r="T34" s="26"/>
      <c r="U34" s="27"/>
      <c r="V34" s="26"/>
      <c r="W34" s="26"/>
      <c r="X34" s="27"/>
      <c r="AH34" s="158">
        <v>29</v>
      </c>
      <c r="AI34" s="140" t="s">
        <v>33</v>
      </c>
      <c r="AJ34" s="140"/>
      <c r="AK34" s="143" t="str">
        <f>IF(VLOOKUP(AH34,NP,32,FALSE)="","",IF(VLOOKUP(AH34,NP,32,FALSE)=0,"",VLOOKUP(AH34,NP,32,FALSE)))</f>
        <v/>
      </c>
      <c r="AL34" s="141" t="str">
        <f>IF(VLOOKUP(AH34,NP,33,FALSE)="","",IF(VLOOKUP(AH34,NP,34,FALSE)=2,"",VLOOKUP(AH34,NP,34,FALSE)))</f>
        <v/>
      </c>
      <c r="AM34" s="141"/>
      <c r="AN34" s="340" t="str">
        <f>IF(VLOOKUP(AH34,NP,33,FALSE)="","",IF(VLOOKUP(AH34,NP,33,FALSE)=0,"",VLOOKUP(AH34,NP,33,FALSE)))</f>
        <v xml:space="preserve"> </v>
      </c>
      <c r="AO34" s="340"/>
      <c r="AP34" s="129">
        <f>IF(VLOOKUP(AP42,NP,4,FALSE)=0,"",VLOOKUP(AP42,NP,4,FALSE))</f>
        <v>205</v>
      </c>
      <c r="AQ34" s="134" t="str">
        <f>IF(AP34="","",CONCATENATE(VLOOKUP(AP42,NP,5,FALSE),"  ",VLOOKUP(AP42,NP,6,FALSE)))</f>
        <v>PORET  Thibault</v>
      </c>
      <c r="AR34" s="134"/>
      <c r="AS34" s="139"/>
      <c r="AT34" s="134"/>
      <c r="AU34" s="134"/>
      <c r="AV34" s="139"/>
      <c r="AW34" s="134"/>
      <c r="AX34" s="129"/>
    </row>
    <row r="35" spans="1:57" s="29" customFormat="1" ht="12" customHeight="1" thickBot="1" x14ac:dyDescent="0.25">
      <c r="A35" s="57"/>
      <c r="B35" s="128"/>
      <c r="C35" s="39" t="str">
        <f>IF(B34="","",CONCATENATE(VLOOKUP(B32,NP,18,FALSE)," pts - ",VLOOKUP(B32,NP,21,FALSE)))</f>
        <v>2083 pts - CLAMART CSM</v>
      </c>
      <c r="D35" s="39"/>
      <c r="E35" s="40"/>
      <c r="F35" s="39"/>
      <c r="G35" s="41"/>
      <c r="H35" s="40"/>
      <c r="I35" s="39"/>
      <c r="J35" s="156">
        <v>23</v>
      </c>
      <c r="K35" s="43" t="s">
        <v>33</v>
      </c>
      <c r="L35" s="43"/>
      <c r="M35" s="44" t="str">
        <f>IF(VLOOKUP(J35,NP,32,FALSE)="","",IF(VLOOKUP(J35,NP,32,FALSE)=0,"",VLOOKUP(J35,NP,32,FALSE)))</f>
        <v/>
      </c>
      <c r="N35" s="45" t="str">
        <f>IF(VLOOKUP(J35,NP,33,FALSE)="","",IF(VLOOKUP(J35,NP,34,FALSE)=2,"",VLOOKUP(J35,NP,34,FALSE)))</f>
        <v/>
      </c>
      <c r="O35" s="45"/>
      <c r="P35" s="47" t="str">
        <f>IF(VLOOKUP(J35,NP,33,FALSE)="","",IF(VLOOKUP(J35,NP,33,FALSE)=0,"",VLOOKUP(J35,NP,33,FALSE)))</f>
        <v xml:space="preserve"> </v>
      </c>
      <c r="Q35" s="48"/>
      <c r="R35" s="49">
        <f>IF(VLOOKUP(R41,NP,4,FALSE)=0,"",VLOOKUP(R41,NP,4,FALSE))</f>
        <v>207</v>
      </c>
      <c r="S35" s="35" t="str">
        <f>IF(R35="","",CONCATENATE(VLOOKUP(R41,NP,5,FALSE),"  ",VLOOKUP(R41,NP,6,FALSE)))</f>
        <v>ZEMMAL  Elian</v>
      </c>
      <c r="T35" s="35"/>
      <c r="U35" s="36"/>
      <c r="V35" s="35"/>
      <c r="W35" s="35"/>
      <c r="X35" s="36"/>
      <c r="Y35" s="35"/>
      <c r="Z35" s="61"/>
      <c r="AA35" s="61"/>
      <c r="AB35" s="61"/>
      <c r="AC35" s="61"/>
      <c r="AD35" s="61"/>
      <c r="AE35" s="61"/>
      <c r="AF35" s="61"/>
      <c r="AH35" s="25"/>
      <c r="AK35" s="32"/>
      <c r="AN35" s="32"/>
      <c r="AP35" s="131"/>
      <c r="AQ35" s="145" t="str">
        <f>IF(AP34="","",CONCATENATE(VLOOKUP(AP42,NP,8,FALSE)," pts - ",VLOOKUP(AP42,NP,11,FALSE)))</f>
        <v>2161 pts - ENT ST PIERRE</v>
      </c>
      <c r="AR35" s="145"/>
      <c r="AS35" s="146"/>
      <c r="AT35" s="145"/>
      <c r="AU35" s="145"/>
      <c r="AV35" s="146"/>
      <c r="AW35" s="145"/>
      <c r="AX35" s="131"/>
    </row>
    <row r="36" spans="1:57" s="29" customFormat="1" ht="12" customHeight="1" x14ac:dyDescent="0.25">
      <c r="A36"/>
      <c r="B36" s="98"/>
      <c r="C36"/>
      <c r="D36"/>
      <c r="E36"/>
      <c r="F36"/>
      <c r="G36"/>
      <c r="H36"/>
      <c r="I36"/>
      <c r="J36" s="25"/>
      <c r="M36" s="32"/>
      <c r="P36" s="32"/>
      <c r="R36" s="51"/>
      <c r="S36" s="52" t="str">
        <f>IF(R35="","",CONCATENATE(VLOOKUP(R41,NP,8,FALSE)," pts - ",VLOOKUP(R41,NP,11,FALSE)))</f>
        <v>2088 pts - CHESNAY 78 AS</v>
      </c>
      <c r="T36" s="52"/>
      <c r="U36" s="53"/>
      <c r="V36" s="52"/>
      <c r="W36" s="52"/>
      <c r="X36" s="53"/>
      <c r="Y36" s="54"/>
      <c r="Z36" s="39" t="s">
        <v>126</v>
      </c>
      <c r="AA36" s="39"/>
      <c r="AB36" s="39"/>
      <c r="AC36" s="39"/>
      <c r="AD36" s="39"/>
      <c r="AE36" s="39"/>
      <c r="AF36" s="39"/>
      <c r="AH36" s="25"/>
      <c r="AK36" s="32"/>
      <c r="AN36" s="32"/>
      <c r="AP36" s="129"/>
      <c r="AQ36" s="145" t="str">
        <f>IF(AP34="","",CONCATENATE(IF(VLOOKUP(AH34,NP,23,FALSE)="","",IF(VLOOKUP(AH34,NP,12,FALSE)=1,VLOOKUP(AH34,NP,23,FALSE),-VLOOKUP(AH34,NP,23,FALSE))),IF(VLOOKUP(AH34,NP,24,FALSE)="","",CONCATENATE(" / ",IF(VLOOKUP(AH34,NP,12,FALSE)=1,VLOOKUP(AH34,NP,24,FALSE),-VLOOKUP(AH34,NP,24,FALSE)))),IF(VLOOKUP(AH34,NP,25,FALSE)="","",CONCATENATE(" / ",IF(VLOOKUP(AH34,NP,12,FALSE)=1,VLOOKUP(AH34,NP,25,FALSE),-VLOOKUP(AH34,NP,25,FALSE)))),IF(VLOOKUP(AH34,NP,26,FALSE)="","",CONCATENATE(" / ",IF(VLOOKUP(AH34,NP,12,FALSE)=1,VLOOKUP(AH34,NP,26,FALSE),-VLOOKUP(AH34,NP,26,FALSE)))),IF(VLOOKUP(AH34,NP,27,FALSE)="","",CONCATENATE(" / ",IF(VLOOKUP(AH34,NP,12,FALSE)=1,VLOOKUP(AH34,NP,27,FALSE),-VLOOKUP(AH34,NP,27,FALSE)))),IF(VLOOKUP(AH34,NP,28)="","",CONCATENATE(" / ",IF(VLOOKUP(AH34,NP,12)=1,VLOOKUP(AH34,NP,28),-VLOOKUP(AH34,NP,28)))),IF(VLOOKUP(AH34,NP,29)="","",CONCATENATE(" / ",IF(VLOOKUP(AH34,NP,12)=1,VLOOKUP(AH34,NP,29),-VLOOKUP(AH34,NP,29))))))</f>
        <v/>
      </c>
      <c r="AR36" s="145"/>
      <c r="AS36" s="146"/>
      <c r="AT36" s="145"/>
      <c r="AU36" s="145"/>
      <c r="AV36" s="146"/>
      <c r="AW36" s="131"/>
      <c r="AX36" s="131"/>
    </row>
    <row r="37" spans="1:57" s="29" customFormat="1" ht="12" customHeight="1" x14ac:dyDescent="0.25">
      <c r="A37"/>
      <c r="B37" s="98"/>
      <c r="C37"/>
      <c r="D37"/>
      <c r="E37"/>
      <c r="F37"/>
      <c r="G37"/>
      <c r="H37"/>
      <c r="I37"/>
      <c r="J37" s="25"/>
      <c r="M37" s="32"/>
      <c r="P37" s="32"/>
      <c r="R37" s="55"/>
      <c r="S37" s="39" t="str">
        <f>IF(R35="","",CONCATENATE(IF(VLOOKUP(J35,NP,23,FALSE)="","",IF(VLOOKUP(J35,NP,12,FALSE)=1,VLOOKUP(J35,NP,23,FALSE),-VLOOKUP(J35,NP,23,FALSE))),IF(VLOOKUP(J35,NP,24,FALSE)="","",CONCATENATE(" / ",IF(VLOOKUP(J35,NP,12,FALSE)=1,VLOOKUP(J35,NP,24,FALSE),-VLOOKUP(J35,NP,24,FALSE)))),IF(VLOOKUP(J35,NP,25,FALSE)="","",CONCATENATE(" / ",IF(VLOOKUP(J35,NP,12,FALSE)=1,VLOOKUP(J35,NP,25,FALSE),-VLOOKUP(J35,NP,25,FALSE)))),IF(VLOOKUP(J35,NP,26,FALSE)="","",CONCATENATE(" / ",IF(VLOOKUP(J35,NP,12,FALSE)=1,VLOOKUP(J35,NP,26,FALSE),-VLOOKUP(J35,NP,26,FALSE)))),IF(VLOOKUP(J35,NP,27,FALSE)="","",CONCATENATE(" / ",IF(VLOOKUP(J35,NP,12,FALSE)=1,VLOOKUP(J35,NP,27,FALSE),-VLOOKUP(J35,NP,27,FALSE)))),IF(VLOOKUP(J35,NP,28)="","",CONCATENATE(" / ",IF(VLOOKUP(J35,NP,12)=1,VLOOKUP(J35,NP,28),-VLOOKUP(J35,NP,28)))),IF(VLOOKUP(J35,NP,29)="","",CONCATENATE(" / ",IF(VLOOKUP(J35,NP,12)=1,VLOOKUP(J35,NP,29),-VLOOKUP(J35,NP,29))))))</f>
        <v/>
      </c>
      <c r="T37" s="39"/>
      <c r="U37" s="40"/>
      <c r="V37" s="39"/>
      <c r="W37" s="39"/>
      <c r="X37" s="40"/>
      <c r="Y37" s="59"/>
      <c r="AA37" s="39"/>
      <c r="AB37" s="39"/>
      <c r="AC37" s="39"/>
      <c r="AD37" s="39"/>
      <c r="AE37" s="39"/>
      <c r="AF37" s="39"/>
      <c r="AH37" s="25"/>
      <c r="AK37" s="32"/>
      <c r="AN37" s="32"/>
      <c r="AP37" s="129"/>
      <c r="AQ37" s="131"/>
      <c r="AR37" s="131"/>
      <c r="AS37" s="131"/>
      <c r="AT37" s="131"/>
      <c r="AU37" s="131"/>
      <c r="AV37" s="131"/>
      <c r="AW37" s="131"/>
      <c r="AX37" s="131"/>
    </row>
    <row r="38" spans="1:57" s="29" customFormat="1" ht="12" customHeight="1" thickBot="1" x14ac:dyDescent="0.3">
      <c r="A38"/>
      <c r="B38" s="98"/>
      <c r="C38"/>
      <c r="D38"/>
      <c r="E38"/>
      <c r="F38"/>
      <c r="G38" s="91" t="s">
        <v>55</v>
      </c>
      <c r="H38" s="92" t="s">
        <v>48</v>
      </c>
      <c r="I38"/>
      <c r="J38" s="82">
        <f>IF(VLOOKUP(J35,NP,14,FALSE)=0,"",VLOOKUP(J35,NP,14,FALSE))</f>
        <v>207</v>
      </c>
      <c r="K38" s="35" t="str">
        <f>IF(J38="","",CONCATENATE(VLOOKUP(J35,NP,15,FALSE),"  ",VLOOKUP(J35,NP,16,FALSE)))</f>
        <v>ZEMMAL  Elian</v>
      </c>
      <c r="L38" s="35"/>
      <c r="M38" s="36"/>
      <c r="N38" s="35"/>
      <c r="O38" s="35"/>
      <c r="P38" s="36"/>
      <c r="Q38" s="58"/>
      <c r="R38" s="55"/>
      <c r="U38" s="32"/>
      <c r="X38" s="32"/>
      <c r="Y38" s="59"/>
      <c r="AH38" s="25"/>
      <c r="AK38" s="32"/>
      <c r="AN38" s="32"/>
      <c r="AP38" s="129"/>
      <c r="AQ38" s="131"/>
      <c r="AR38" s="131"/>
      <c r="AS38" s="131"/>
      <c r="AT38" s="131"/>
      <c r="AU38" s="131"/>
      <c r="AV38" s="131"/>
      <c r="AW38" s="131"/>
      <c r="AX38" s="131"/>
    </row>
    <row r="39" spans="1:57" s="29" customFormat="1" ht="12" customHeight="1" x14ac:dyDescent="0.25">
      <c r="A39"/>
      <c r="B39" s="98"/>
      <c r="C39"/>
      <c r="D39"/>
      <c r="E39"/>
      <c r="F39"/>
      <c r="G39"/>
      <c r="H39"/>
      <c r="I39"/>
      <c r="J39" s="30">
        <v>8</v>
      </c>
      <c r="K39" s="52" t="str">
        <f>IF(J38="","",CONCATENATE(VLOOKUP(J35,NP,18,FALSE)," pts - ",VLOOKUP(J35,NP,21,FALSE)))</f>
        <v>2088 pts - CHESNAY 78 AS</v>
      </c>
      <c r="L39" s="52"/>
      <c r="M39" s="53"/>
      <c r="N39" s="52"/>
      <c r="O39" s="52"/>
      <c r="P39" s="53"/>
      <c r="Q39" s="52"/>
      <c r="R39" s="25"/>
      <c r="U39" s="32"/>
      <c r="X39" s="32"/>
      <c r="Y39" s="59"/>
      <c r="AH39" s="25"/>
      <c r="AK39" s="32"/>
      <c r="AN39" s="32"/>
      <c r="AP39" s="129"/>
      <c r="AQ39" s="131"/>
      <c r="AR39" s="131"/>
      <c r="AS39" s="131"/>
      <c r="AT39" s="131"/>
      <c r="AU39" s="131"/>
      <c r="AV39" s="131"/>
      <c r="AW39" s="131"/>
      <c r="AX39" s="131"/>
    </row>
    <row r="40" spans="1:57" s="29" customFormat="1" ht="12" customHeight="1" x14ac:dyDescent="0.25">
      <c r="A40"/>
      <c r="B40" s="98"/>
      <c r="C40"/>
      <c r="D40"/>
      <c r="E40"/>
      <c r="F40"/>
      <c r="G40"/>
      <c r="H40"/>
      <c r="I40"/>
      <c r="J40" s="25"/>
      <c r="K40" s="39"/>
      <c r="L40" s="39"/>
      <c r="M40" s="40"/>
      <c r="N40" s="39"/>
      <c r="O40" s="39"/>
      <c r="P40" s="40"/>
      <c r="Q40" s="39"/>
      <c r="R40" s="25"/>
      <c r="U40" s="32"/>
      <c r="X40" s="32"/>
      <c r="Y40" s="59"/>
      <c r="Z40" s="30">
        <v>5</v>
      </c>
      <c r="AH40" s="25"/>
      <c r="AI40" s="26"/>
      <c r="AJ40" s="26"/>
      <c r="AK40" s="27"/>
      <c r="AL40" s="26"/>
      <c r="AM40" s="26"/>
      <c r="AN40" s="27"/>
      <c r="AP40" s="129"/>
      <c r="AQ40" s="131"/>
      <c r="AR40" s="131"/>
      <c r="AS40" s="131"/>
      <c r="AT40" s="131"/>
      <c r="AU40" s="131"/>
      <c r="AV40" s="131"/>
      <c r="AW40" s="131"/>
      <c r="AX40" s="131"/>
    </row>
    <row r="41" spans="1:57" s="29" customFormat="1" ht="12" customHeight="1" thickBot="1" x14ac:dyDescent="0.3">
      <c r="A41"/>
      <c r="B41" s="98"/>
      <c r="C41"/>
      <c r="D41"/>
      <c r="E41"/>
      <c r="F41"/>
      <c r="G41"/>
      <c r="H41"/>
      <c r="I41"/>
      <c r="J41" s="25"/>
      <c r="M41" s="32"/>
      <c r="P41" s="32"/>
      <c r="R41" s="156">
        <v>26</v>
      </c>
      <c r="S41" s="43" t="s">
        <v>33</v>
      </c>
      <c r="T41" s="43"/>
      <c r="U41" s="44" t="str">
        <f>IF(VLOOKUP(R41,NP,32,FALSE)="","",IF(VLOOKUP(R41,NP,32,FALSE)=0,"",VLOOKUP(R41,NP,32,FALSE)))</f>
        <v/>
      </c>
      <c r="V41" s="45" t="str">
        <f>IF(VLOOKUP(R41,NP,33,FALSE)="","",IF(VLOOKUP(R41,NP,34,FALSE)=2,"",VLOOKUP(R41,NP,34,FALSE)))</f>
        <v/>
      </c>
      <c r="W41" s="45"/>
      <c r="X41" s="310" t="str">
        <f>IF(VLOOKUP(R41,NP,33,FALSE)="","",IF(VLOOKUP(R41,NP,33,FALSE)=0,"",VLOOKUP(R41,NP,33,FALSE)))</f>
        <v xml:space="preserve"> </v>
      </c>
      <c r="Y41" s="321"/>
      <c r="Z41" s="49">
        <f>IF(VLOOKUP(Z46,NP,4,FALSE)=0,"",VLOOKUP(Z46,NP,4,FALSE))</f>
        <v>207</v>
      </c>
      <c r="AA41" s="35" t="str">
        <f>IF(Z41="","",CONCATENATE(VLOOKUP(Z46,NP,5,FALSE),"  ",VLOOKUP(Z46,NP,6,FALSE)))</f>
        <v>ZEMMAL  Elian</v>
      </c>
      <c r="AB41" s="35"/>
      <c r="AC41" s="36"/>
      <c r="AD41" s="35"/>
      <c r="AE41" s="35"/>
      <c r="AF41" s="36"/>
      <c r="AG41" s="35"/>
      <c r="AH41" s="25"/>
      <c r="AI41" s="26"/>
      <c r="AJ41" s="26"/>
      <c r="AK41" s="27"/>
      <c r="AL41" s="26"/>
      <c r="AM41" s="26"/>
      <c r="AN41" s="27"/>
      <c r="AP41" s="129"/>
      <c r="AQ41" s="131"/>
      <c r="AR41" s="131"/>
      <c r="AS41" s="133"/>
      <c r="AT41" s="131"/>
      <c r="AU41" s="131"/>
      <c r="AV41" s="133"/>
      <c r="AW41" s="131"/>
      <c r="AX41" s="132">
        <v>2</v>
      </c>
    </row>
    <row r="42" spans="1:57" s="29" customFormat="1" ht="12" customHeight="1" x14ac:dyDescent="0.2">
      <c r="A42" s="33">
        <v>10</v>
      </c>
      <c r="B42" s="34">
        <f>IF(VLOOKUP(B44,NP,4,FALSE)=0,"",VLOOKUP(B44,NP,4,FALSE))</f>
        <v>212</v>
      </c>
      <c r="C42" s="35" t="str">
        <f>IF(B42="","",CONCATENATE(VLOOKUP(B44,NP,5,FALSE),"  ",VLOOKUP(B44,NP,6,FALSE)))</f>
        <v>TELO  Evan</v>
      </c>
      <c r="D42" s="35"/>
      <c r="E42" s="36"/>
      <c r="F42" s="35"/>
      <c r="G42" s="37"/>
      <c r="H42" s="36"/>
      <c r="I42" s="35"/>
      <c r="J42" s="25"/>
      <c r="M42" s="32"/>
      <c r="P42" s="32"/>
      <c r="R42" s="25"/>
      <c r="U42" s="32"/>
      <c r="X42" s="32"/>
      <c r="Y42" s="59"/>
      <c r="Z42" s="51"/>
      <c r="AA42" s="52" t="str">
        <f>IF(Z41="","",CONCATENATE(VLOOKUP(Z46,NP,8,FALSE)," pts - ",VLOOKUP(Z46,NP,11,FALSE)))</f>
        <v>2088 pts - CHESNAY 78 AS</v>
      </c>
      <c r="AB42" s="52"/>
      <c r="AC42" s="53"/>
      <c r="AD42" s="52"/>
      <c r="AE42" s="52"/>
      <c r="AF42" s="53"/>
      <c r="AG42" s="54"/>
      <c r="AH42" s="25"/>
      <c r="AI42" s="26"/>
      <c r="AJ42" s="26"/>
      <c r="AK42" s="27"/>
      <c r="AL42" s="26"/>
      <c r="AM42" s="26"/>
      <c r="AN42" s="27"/>
      <c r="AP42" s="142">
        <v>30</v>
      </c>
      <c r="AQ42" s="140" t="s">
        <v>33</v>
      </c>
      <c r="AR42" s="140"/>
      <c r="AS42" s="143" t="str">
        <f>IF(VLOOKUP(AP42,NP,32,FALSE)="","",IF(VLOOKUP(AP42,NP,32,FALSE)=0,"",VLOOKUP(AP42,NP,32,FALSE)))</f>
        <v/>
      </c>
      <c r="AT42" s="141" t="str">
        <f>IF(VLOOKUP(AP42,NP,33,FALSE)="","",IF(VLOOKUP(AP42,NP,34,FALSE)=2,"",VLOOKUP(AP42,NP,34,FALSE)))</f>
        <v/>
      </c>
      <c r="AU42" s="141"/>
      <c r="AV42" s="340" t="str">
        <f>IF(VLOOKUP(AP42,NP,33,FALSE)="","",IF(VLOOKUP(AP42,NP,33,FALSE)=0,"",VLOOKUP(AP42,NP,33,FALSE)))</f>
        <v xml:space="preserve"> </v>
      </c>
      <c r="AW42" s="340"/>
      <c r="AX42" s="129">
        <f>IF(VLOOKUP(AP42,NP,12,FALSE)=1,VLOOKUP(AP42,NP,4,FALSE),IF(VLOOKUP(AP42,NP,22,FALSE)=1,VLOOKUP(AP42,NP,14,FALSE),""))</f>
        <v>205</v>
      </c>
      <c r="AY42" s="148" t="str">
        <f>IF(AX42="","",IF(VLOOKUP(AP42,NP,12,FALSE)=1,CONCATENATE(VLOOKUP(AP42,NP,5,FALSE),"  ",VLOOKUP(AP42,NP,6,FALSE)),IF(VLOOKUP(AP42,NP,22,FALSE)=1,CONCATENATE(VLOOKUP(AP42,NP,15,FALSE),"  ",VLOOKUP(AP42,NP,16,FALSE)),"")))</f>
        <v>PORET  Thibault</v>
      </c>
      <c r="AZ42" s="148"/>
      <c r="BA42" s="148"/>
      <c r="BB42" s="148"/>
      <c r="BC42" s="148"/>
      <c r="BD42" s="148"/>
      <c r="BE42" s="148"/>
    </row>
    <row r="43" spans="1:57" s="29" customFormat="1" ht="12" customHeight="1" x14ac:dyDescent="0.2">
      <c r="A43" s="38"/>
      <c r="B43" s="128"/>
      <c r="C43" s="39" t="str">
        <f>IF(B42="","",CONCATENATE(VLOOKUP(B44,NP,8,FALSE)," pts - ",VLOOKUP(B44,NP,11,FALSE)))</f>
        <v>1965 pts - A.S. MONACO</v>
      </c>
      <c r="D43" s="39"/>
      <c r="E43" s="40"/>
      <c r="F43" s="39"/>
      <c r="G43" s="41"/>
      <c r="H43" s="40"/>
      <c r="I43" s="39"/>
      <c r="J43" s="42">
        <v>10</v>
      </c>
      <c r="M43" s="32"/>
      <c r="P43" s="32"/>
      <c r="R43" s="25"/>
      <c r="U43" s="32"/>
      <c r="X43" s="32"/>
      <c r="Y43" s="59"/>
      <c r="Z43" s="55"/>
      <c r="AA43" s="39" t="str">
        <f>IF(Z41="","",CONCATENATE(IF(VLOOKUP(R41,NP,23,FALSE)="","",IF(VLOOKUP(R41,NP,12,FALSE)=1,VLOOKUP(R41,NP,23,FALSE),-VLOOKUP(R41,NP,23,FALSE))),IF(VLOOKUP(R41,NP,24,FALSE)="","",CONCATENATE("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B43" s="39"/>
      <c r="AC43" s="40"/>
      <c r="AD43" s="39"/>
      <c r="AE43" s="39"/>
      <c r="AF43" s="40"/>
      <c r="AG43" s="59"/>
      <c r="AH43" s="55"/>
      <c r="AI43" s="39" t="str">
        <f>IF(AH41="","",CONCATENATE(IF(VLOOKUP(R41,NP,23,FALSE)="","",IF(VLOOKUP(R41,NP,12,FALSE)=1,VLOOKUP(R41,NP,23,FALSE),-VLOOKUP(R41,NP,23,FALSE))),IF(VLOOKUP(R41,NP,24,FALSE)="","",CONCATENATE("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J43" s="39"/>
      <c r="AK43" s="40"/>
      <c r="AL43" s="39"/>
      <c r="AM43" s="39"/>
      <c r="AN43" s="40"/>
      <c r="AP43" s="129"/>
      <c r="AQ43" s="131"/>
      <c r="AR43" s="131"/>
      <c r="AS43" s="133"/>
      <c r="AT43" s="131"/>
      <c r="AU43" s="131"/>
      <c r="AV43" s="133"/>
      <c r="AW43" s="131"/>
      <c r="AX43" s="131"/>
      <c r="AY43" s="126" t="str">
        <f>IF(AX42="","",IF(VLOOKUP(AP42,NP,12,FALSE)=1,CONCATENATE(VLOOKUP(AP42,NP,8,FALSE)," pts - ",VLOOKUP(AP42,NP,11,FALSE)),IF(VLOOKUP(AP42,NP,22,FALSE)=1,CONCATENATE(VLOOKUP(AP42,NP,18,FALSE)," pts - ",VLOOKUP(AP42,NP,21,FALSE)),"")))</f>
        <v>2161 pts - ENT ST PIERRE</v>
      </c>
      <c r="AZ43" s="126"/>
      <c r="BA43" s="126"/>
      <c r="BB43" s="126"/>
      <c r="BC43" s="126"/>
      <c r="BD43" s="126"/>
      <c r="BE43" s="126"/>
    </row>
    <row r="44" spans="1:57" s="29" customFormat="1" ht="12" customHeight="1" thickBot="1" x14ac:dyDescent="0.25">
      <c r="A44" s="38"/>
      <c r="B44" s="155">
        <v>20</v>
      </c>
      <c r="C44" s="43" t="s">
        <v>33</v>
      </c>
      <c r="D44" s="43"/>
      <c r="E44" s="44" t="str">
        <f>IF(VLOOKUP(B44,NP,32,FALSE)="","",IF(VLOOKUP(B44,NP,32,FALSE)=0,"",VLOOKUP(B44,NP,32,FALSE)))</f>
        <v/>
      </c>
      <c r="F44" s="45" t="str">
        <f>IF(VLOOKUP(B44,NP,33,FALSE)="","",IF(VLOOKUP(B44,NP,34,FALSE)=2,"",VLOOKUP(B44,NP,34,FALSE)))</f>
        <v/>
      </c>
      <c r="G44" s="46"/>
      <c r="H44" s="47" t="str">
        <f>IF(VLOOKUP(B44,NP,33,FALSE)="","",IF(VLOOKUP(B44,NP,33,FALSE)=0,"",VLOOKUP(B44,NP,33,FALSE)))</f>
        <v xml:space="preserve"> </v>
      </c>
      <c r="I44" s="48"/>
      <c r="J44" s="49">
        <f>IF(VLOOKUP(J47,NP,4,FALSE)=0,"",VLOOKUP(J47,NP,4,FALSE))</f>
        <v>212</v>
      </c>
      <c r="K44" s="35" t="str">
        <f>IF(J44="","",CONCATENATE(VLOOKUP(J47,NP,5,FALSE),"  ",VLOOKUP(J47,NP,6,FALSE)))</f>
        <v>TELO  Evan</v>
      </c>
      <c r="L44" s="35"/>
      <c r="M44" s="36"/>
      <c r="N44" s="35"/>
      <c r="O44" s="35"/>
      <c r="P44" s="36"/>
      <c r="Q44" s="35"/>
      <c r="R44" s="25"/>
      <c r="U44" s="32"/>
      <c r="X44" s="32"/>
      <c r="Y44" s="59"/>
      <c r="Z44" s="25"/>
      <c r="AC44" s="32"/>
      <c r="AF44" s="32"/>
      <c r="AG44" s="59"/>
      <c r="AH44" s="25"/>
      <c r="AK44" s="32"/>
      <c r="AN44" s="32"/>
      <c r="AP44" s="129"/>
      <c r="AQ44" s="131"/>
      <c r="AR44" s="131"/>
      <c r="AS44" s="131"/>
      <c r="AT44" s="131"/>
      <c r="AU44" s="131"/>
      <c r="AV44" s="131"/>
      <c r="AW44" s="131"/>
      <c r="AX44" s="129"/>
      <c r="AY44" s="126" t="str">
        <f>IF(AX42="","",CONCATENATE(IF(VLOOKUP(AP42,NP,23,FALSE)="","",IF(VLOOKUP(AP42,NP,12,FALSE)=1,VLOOKUP(AP42,NP,23,FALSE),-VLOOKUP(AP42,NP,23,FALSE))),IF(VLOOKUP(AP42,NP,24,FALSE)="","",CONCATENATE(" / ",IF(VLOOKUP(AP42,NP,12,FALSE)=1,VLOOKUP(AP42,NP,24,FALSE),-VLOOKUP(AP42,NP,24,FALSE)))),IF(VLOOKUP(AP42,NP,25,FALSE)="","",CONCATENATE(" / ",IF(VLOOKUP(AP42,NP,12,FALSE)=1,VLOOKUP(AP42,NP,25,FALSE),-VLOOKUP(AP42,NP,25,FALSE)))),IF(VLOOKUP(AP42,NP,26,FALSE)="","",CONCATENATE(" / ",IF(VLOOKUP(AP42,NP,12,FALSE)=1,VLOOKUP(AP42,NP,26,FALSE),-VLOOKUP(AP42,NP,26,FALSE)))),IF(VLOOKUP(AP42,NP,27,FALSE)="","",CONCATENATE(" / ",IF(VLOOKUP(AP42,NP,12,FALSE)=1,VLOOKUP(AP42,NP,27,FALSE),-VLOOKUP(AP42,NP,27,FALSE)))),IF(VLOOKUP(AP42,NP,28)="","",CONCATENATE(" / ",IF(VLOOKUP(AP42,NP,12)=1,VLOOKUP(AP42,NP,28),-VLOOKUP(AP42,NP,28)))),IF(VLOOKUP(AP42,NP,29)="","",CONCATENATE(" / ",IF(VLOOKUP(AP42,NP,12)=1,VLOOKUP(AP42,NP,29),-VLOOKUP(AP42,NP,29))))))</f>
        <v/>
      </c>
      <c r="AZ44" s="126"/>
      <c r="BA44" s="126"/>
      <c r="BB44" s="126"/>
      <c r="BC44" s="126"/>
      <c r="BD44" s="126"/>
      <c r="BE44" s="126"/>
    </row>
    <row r="45" spans="1:57" s="29" customFormat="1" ht="12" customHeight="1" x14ac:dyDescent="0.2">
      <c r="A45" s="38"/>
      <c r="B45" s="97"/>
      <c r="E45" s="32"/>
      <c r="G45" s="50"/>
      <c r="H45" s="32"/>
      <c r="J45" s="51"/>
      <c r="K45" s="52" t="str">
        <f>IF(J44="","",CONCATENATE(VLOOKUP(J47,NP,8,FALSE)," pts - ",VLOOKUP(J47,NP,11,FALSE)))</f>
        <v>1965 pts - A.S. MONACO</v>
      </c>
      <c r="L45" s="52"/>
      <c r="M45" s="53"/>
      <c r="N45" s="52"/>
      <c r="O45" s="52"/>
      <c r="P45" s="53"/>
      <c r="Q45" s="54"/>
      <c r="R45" s="55"/>
      <c r="U45" s="32"/>
      <c r="X45" s="32"/>
      <c r="Y45" s="59"/>
      <c r="AG45" s="59"/>
      <c r="AH45" s="25"/>
      <c r="AK45" s="32"/>
      <c r="AN45" s="32"/>
      <c r="AP45" s="129"/>
      <c r="AQ45" s="131"/>
      <c r="AR45" s="131"/>
      <c r="AS45" s="131"/>
      <c r="AT45" s="131"/>
      <c r="AU45" s="131"/>
      <c r="AV45" s="131"/>
      <c r="AW45" s="131"/>
      <c r="AX45" s="130"/>
      <c r="AY45" s="78"/>
      <c r="AZ45" s="78"/>
      <c r="BA45" s="78"/>
      <c r="BB45" s="78"/>
      <c r="BC45" s="78"/>
      <c r="BD45" s="78"/>
      <c r="BE45" s="78"/>
    </row>
    <row r="46" spans="1:57" s="29" customFormat="1" ht="12" customHeight="1" thickBot="1" x14ac:dyDescent="0.25">
      <c r="A46" s="33">
        <v>15</v>
      </c>
      <c r="B46" s="34">
        <f>IF(VLOOKUP(B44,NP,14,FALSE)=0,"",VLOOKUP(B44,NP,14,FALSE))</f>
        <v>214</v>
      </c>
      <c r="C46" s="35" t="str">
        <f>IF(B46="","",CONCATENATE(VLOOKUP(B44,NP,15,FALSE),"  ",VLOOKUP(B44,NP,16,FALSE)))</f>
        <v>DENECHERE  Nathan</v>
      </c>
      <c r="D46" s="35"/>
      <c r="E46" s="36"/>
      <c r="F46" s="35"/>
      <c r="G46" s="37"/>
      <c r="H46" s="36"/>
      <c r="I46" s="35"/>
      <c r="J46" s="55"/>
      <c r="K46" s="39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39"/>
      <c r="M46" s="40"/>
      <c r="N46" s="39"/>
      <c r="O46" s="39"/>
      <c r="P46" s="40"/>
      <c r="Q46" s="39"/>
      <c r="R46" s="55"/>
      <c r="S46" s="26"/>
      <c r="T46" s="26"/>
      <c r="U46" s="27"/>
      <c r="V46" s="26"/>
      <c r="W46" s="26"/>
      <c r="X46" s="27"/>
      <c r="Y46" s="59"/>
      <c r="Z46" s="156">
        <v>28</v>
      </c>
      <c r="AA46" s="43" t="s">
        <v>33</v>
      </c>
      <c r="AB46" s="43"/>
      <c r="AC46" s="44" t="str">
        <f>IF(VLOOKUP(Z46,NP,32,FALSE)="","",IF(VLOOKUP(Z46,NP,32,FALSE)=0,"",VLOOKUP(Z46,NP,32,FALSE)))</f>
        <v/>
      </c>
      <c r="AD46" s="45" t="str">
        <f>IF(VLOOKUP(Z46,NP,33,FALSE)="","",IF(VLOOKUP(Z46,NP,34,FALSE)=2,"",VLOOKUP(Z46,NP,34,FALSE)))</f>
        <v/>
      </c>
      <c r="AE46" s="45"/>
      <c r="AF46" s="310" t="str">
        <f>IF(VLOOKUP(Z46,NP,33,FALSE)="","",IF(VLOOKUP(Z46,NP,33,FALSE)=0,"",VLOOKUP(Z46,NP,33,FALSE)))</f>
        <v xml:space="preserve"> </v>
      </c>
      <c r="AG46" s="321"/>
      <c r="AH46" s="49">
        <f>IF(VLOOKUP(AH34,NP,14,FALSE)=0,"",VLOOKUP(AH34,NP,14,FALSE))</f>
        <v>207</v>
      </c>
      <c r="AI46" s="35" t="str">
        <f>IF(AH46="","",CONCATENATE(VLOOKUP(AH34,NP,15,FALSE),"  ",VLOOKUP(AH34,NP,16,FALSE)))</f>
        <v>ZEMMAL  Elian</v>
      </c>
      <c r="AJ46" s="35"/>
      <c r="AK46" s="36"/>
      <c r="AL46" s="35"/>
      <c r="AM46" s="35"/>
      <c r="AN46" s="36"/>
      <c r="AO46" s="35"/>
      <c r="AP46" s="25" t="s">
        <v>127</v>
      </c>
      <c r="AQ46" s="131"/>
      <c r="AR46" s="131"/>
      <c r="AS46" s="131"/>
      <c r="AT46" s="131"/>
      <c r="AU46" s="131"/>
      <c r="AV46" s="131"/>
      <c r="AW46" s="131"/>
      <c r="AX46" s="131"/>
      <c r="AY46" s="65"/>
    </row>
    <row r="47" spans="1:57" s="29" customFormat="1" ht="12" customHeight="1" thickBot="1" x14ac:dyDescent="0.25">
      <c r="A47" s="57"/>
      <c r="B47" s="128"/>
      <c r="C47" s="39" t="str">
        <f>IF(B46="","",CONCATENATE(VLOOKUP(B44,NP,18,FALSE)," pts - ",VLOOKUP(B44,NP,21,FALSE)))</f>
        <v>1952 pts - ANG VAILLANTE</v>
      </c>
      <c r="D47" s="39"/>
      <c r="E47" s="40"/>
      <c r="F47" s="39"/>
      <c r="G47" s="41"/>
      <c r="H47" s="39"/>
      <c r="I47" s="39"/>
      <c r="J47" s="156">
        <v>24</v>
      </c>
      <c r="K47" s="43" t="s">
        <v>33</v>
      </c>
      <c r="L47" s="43"/>
      <c r="M47" s="44" t="str">
        <f>IF(VLOOKUP(J47,NP,32,FALSE)="","",IF(VLOOKUP(J47,NP,32,FALSE)=0,"",VLOOKUP(J47,NP,32,FALSE)))</f>
        <v/>
      </c>
      <c r="N47" s="45" t="str">
        <f>IF(VLOOKUP(J47,NP,33,FALSE)="","",IF(VLOOKUP(J47,NP,34,FALSE)=2,"",VLOOKUP(J47,NP,34,FALSE)))</f>
        <v/>
      </c>
      <c r="O47" s="45"/>
      <c r="P47" s="47" t="str">
        <f>IF(VLOOKUP(J47,NP,33,FALSE)="","",IF(VLOOKUP(J47,NP,33,FALSE)=0,"",VLOOKUP(J47,NP,33,FALSE)))</f>
        <v xml:space="preserve"> </v>
      </c>
      <c r="Q47" s="48"/>
      <c r="R47" s="49">
        <f>IF(VLOOKUP(R41,NP,14,FALSE)=0,"",VLOOKUP(R41,NP,14,FALSE))</f>
        <v>212</v>
      </c>
      <c r="S47" s="35" t="str">
        <f>IF(R47="","",CONCATENATE(VLOOKUP(R41,NP,15,FALSE),"  ",VLOOKUP(R41,NP,16,FALSE)))</f>
        <v>TELO  Evan</v>
      </c>
      <c r="T47" s="35"/>
      <c r="U47" s="36"/>
      <c r="V47" s="35"/>
      <c r="W47" s="35"/>
      <c r="X47" s="36"/>
      <c r="Y47" s="58"/>
      <c r="Z47" s="25"/>
      <c r="AC47" s="32"/>
      <c r="AF47" s="32"/>
      <c r="AG47" s="59"/>
      <c r="AH47" s="42">
        <v>3</v>
      </c>
      <c r="AI47" s="52" t="str">
        <f>IF(AH46="","",CONCATENATE(VLOOKUP(AH34,NP,18,FALSE)," pts - ",VLOOKUP(AH34,NP,21,FALSE)))</f>
        <v>2088 pts - CHESNAY 78 AS</v>
      </c>
      <c r="AJ47" s="52"/>
      <c r="AK47" s="53"/>
      <c r="AL47" s="52"/>
      <c r="AM47" s="52"/>
      <c r="AN47" s="53"/>
      <c r="AY47" s="65"/>
    </row>
    <row r="48" spans="1:57" s="29" customFormat="1" ht="12" customHeight="1" x14ac:dyDescent="0.2">
      <c r="A48"/>
      <c r="B48"/>
      <c r="C48"/>
      <c r="D48"/>
      <c r="E48"/>
      <c r="F48"/>
      <c r="G48"/>
      <c r="H48"/>
      <c r="I48"/>
      <c r="J48" s="25"/>
      <c r="M48" s="32"/>
      <c r="P48" s="32"/>
      <c r="R48" s="42">
        <v>5</v>
      </c>
      <c r="S48" s="52" t="str">
        <f>IF(R47="","",CONCATENATE(VLOOKUP(R41,NP,18,FALSE)," pts - ",VLOOKUP(R41,NP,21,FALSE)))</f>
        <v>1965 pts - A.S. MONACO</v>
      </c>
      <c r="T48" s="52"/>
      <c r="U48" s="53"/>
      <c r="V48" s="52"/>
      <c r="W48" s="52"/>
      <c r="X48" s="53"/>
      <c r="Y48" s="52"/>
      <c r="Z48" s="25"/>
      <c r="AC48" s="32"/>
      <c r="AF48" s="32"/>
      <c r="AG48" s="59"/>
      <c r="AH48" s="25"/>
      <c r="AI48" s="39" t="str">
        <f>IF(AH46="","",CONCATENATE(IF(VLOOKUP(Z46,NP,23,FALSE)="","",IF(VLOOKUP(Z46,NP,12,FALSE)=1,VLOOKUP(Z46,NP,23,FALSE),-VLOOKUP(Z46,NP,23,FALSE))),IF(VLOOKUP(Z46,NP,24,FALSE)="","",CONCATENATE(" / ",IF(VLOOKUP(Z46,NP,12,FALSE)=1,VLOOKUP(Z46,NP,24,FALSE),-VLOOKUP(Z46,NP,24,FALSE)))),IF(VLOOKUP(Z46,NP,25,FALSE)="","",CONCATENATE(" / ",IF(VLOOKUP(Z46,NP,12,FALSE)=1,VLOOKUP(Z46,NP,25,FALSE),-VLOOKUP(Z46,NP,25,FALSE)))),IF(VLOOKUP(Z46,NP,26,FALSE)="","",CONCATENATE(" / ",IF(VLOOKUP(Z46,NP,12,FALSE)=1,VLOOKUP(Z46,NP,26,FALSE),-VLOOKUP(Z46,NP,26,FALSE)))),IF(VLOOKUP(Z46,NP,27,FALSE)="","",CONCATENATE(" / ",IF(VLOOKUP(Z46,NP,12,FALSE)=1,VLOOKUP(Z46,NP,27,FALSE),-VLOOKUP(Z46,NP,27,FALSE)))),IF(VLOOKUP(Z46,NP,28)="","",CONCATENATE(" / ",IF(VLOOKUP(Z46,NP,12)=1,VLOOKUP(Z46,NP,28),-VLOOKUP(Z46,NP,28)))),IF(VLOOKUP(Z46,NP,29)="","",CONCATENATE(" / ",IF(VLOOKUP(Z46,NP,12)=1,VLOOKUP(Z46,NP,29),-VLOOKUP(Z46,NP,29))))))</f>
        <v/>
      </c>
      <c r="AJ48" s="39"/>
      <c r="AK48" s="40"/>
      <c r="AL48" s="39"/>
      <c r="AM48" s="39"/>
      <c r="AN48" s="40"/>
      <c r="AY48" s="70"/>
    </row>
    <row r="49" spans="1:51" s="29" customFormat="1" ht="12" customHeight="1" x14ac:dyDescent="0.2">
      <c r="A49"/>
      <c r="B49"/>
      <c r="C49"/>
      <c r="D49"/>
      <c r="E49"/>
      <c r="F49"/>
      <c r="G49"/>
      <c r="H49"/>
      <c r="I49"/>
      <c r="J49" s="25"/>
      <c r="M49" s="32"/>
      <c r="P49" s="32"/>
      <c r="R49" s="55"/>
      <c r="S49" s="39" t="str">
        <f>IF(R47="","",CONCATENATE(IF(VLOOKUP(J47,NP,23,FALSE)="","",IF(VLOOKUP(J47,NP,12,FALSE)=1,VLOOKUP(J47,NP,23,FALSE),-VLOOKUP(J47,NP,23,FALSE))),IF(VLOOKUP(J47,NP,24,FALSE)="","",CONCATENATE(" / ",IF(VLOOKUP(J47,NP,12,FALSE)=1,VLOOKUP(J47,NP,24,FALSE),-VLOOKUP(J47,NP,24,FALSE)))),IF(VLOOKUP(J47,NP,25,FALSE)="","",CONCATENATE(" / ",IF(VLOOKUP(J47,NP,12,FALSE)=1,VLOOKUP(J47,NP,25,FALSE),-VLOOKUP(J47,NP,25,FALSE)))),IF(VLOOKUP(J47,NP,26,FALSE)="","",CONCATENATE(" / ",IF(VLOOKUP(J47,NP,12,FALSE)=1,VLOOKUP(J47,NP,26,FALSE),-VLOOKUP(J47,NP,26,FALSE)))),IF(VLOOKUP(J47,NP,27,FALSE)="","",CONCATENATE(" / ",IF(VLOOKUP(J47,NP,12,FALSE)=1,VLOOKUP(J47,NP,27,FALSE),-VLOOKUP(J47,NP,27,FALSE)))),IF(VLOOKUP(J47,NP,28)="","",CONCATENATE(" / ",IF(VLOOKUP(J47,NP,12)=1,VLOOKUP(J47,NP,28),-VLOOKUP(J47,NP,28)))),IF(VLOOKUP(J47,NP,29)="","",CONCATENATE(" / ",IF(VLOOKUP(J47,NP,12)=1,VLOOKUP(J47,NP,29),-VLOOKUP(J47,NP,29))))))</f>
        <v/>
      </c>
      <c r="T49" s="39"/>
      <c r="U49" s="40"/>
      <c r="V49" s="39"/>
      <c r="W49" s="39"/>
      <c r="X49" s="40"/>
      <c r="Y49" s="39"/>
      <c r="Z49" s="39"/>
      <c r="AA49" s="39"/>
      <c r="AB49" s="39"/>
      <c r="AC49" s="39"/>
      <c r="AD49" s="39"/>
      <c r="AE49" s="39"/>
      <c r="AF49" s="39"/>
      <c r="AG49" s="59"/>
      <c r="AH49" s="25"/>
      <c r="AY49" s="70"/>
    </row>
    <row r="50" spans="1:51" s="29" customFormat="1" ht="12" customHeight="1" thickBot="1" x14ac:dyDescent="0.25">
      <c r="A50"/>
      <c r="B50"/>
      <c r="C50"/>
      <c r="D50"/>
      <c r="E50"/>
      <c r="F50"/>
      <c r="G50" s="91" t="s">
        <v>55</v>
      </c>
      <c r="H50" s="92" t="s">
        <v>49</v>
      </c>
      <c r="I50"/>
      <c r="J50" s="82">
        <f>IF(VLOOKUP(J47,NP,14,FALSE)=0,"",VLOOKUP(J47,NP,14,FALSE))</f>
        <v>206</v>
      </c>
      <c r="K50" s="35" t="str">
        <f>IF(J50="","",CONCATENATE(VLOOKUP(J47,NP,15,FALSE),"  ",VLOOKUP(J47,NP,16,FALSE)))</f>
        <v>BIKINDOU  Thomas</v>
      </c>
      <c r="L50" s="35"/>
      <c r="M50" s="36"/>
      <c r="N50" s="35"/>
      <c r="O50" s="35"/>
      <c r="P50" s="36"/>
      <c r="Q50" s="58"/>
      <c r="R50" s="55"/>
      <c r="U50" s="32"/>
      <c r="W50" s="91" t="s">
        <v>55</v>
      </c>
      <c r="X50" s="92" t="s">
        <v>53</v>
      </c>
      <c r="Z50" s="82">
        <f>IF(VLOOKUP(Z46,NP,14,FALSE)=0,"",VLOOKUP(Z46,NP,14,FALSE))</f>
        <v>203</v>
      </c>
      <c r="AA50" s="35" t="str">
        <f>IF(Z50="","",CONCATENATE(VLOOKUP(Z46,NP,15,FALSE),"  ",VLOOKUP(Z46,NP,16,FALSE)))</f>
        <v>KOURAICHI  Alexis</v>
      </c>
      <c r="AB50" s="35"/>
      <c r="AC50" s="36"/>
      <c r="AD50" s="35"/>
      <c r="AE50" s="35"/>
      <c r="AF50" s="36"/>
      <c r="AG50" s="58"/>
      <c r="AH50" s="25"/>
      <c r="AI50" s="131"/>
      <c r="AJ50" s="131"/>
      <c r="AK50" s="131"/>
      <c r="AL50" s="131"/>
      <c r="AM50" s="147" t="s">
        <v>55</v>
      </c>
      <c r="AN50" s="132" t="s">
        <v>54</v>
      </c>
      <c r="AO50" s="131"/>
      <c r="AP50" s="129">
        <f>IF(VLOOKUP(AP42,NP,14,FALSE)=0,"",VLOOKUP(AP42,NP,14,FALSE))</f>
        <v>202</v>
      </c>
      <c r="AQ50" s="134" t="str">
        <f>IF(AP50="","",CONCATENATE(VLOOKUP(AP42,NP,15,FALSE),"  ",VLOOKUP(AP42,NP,16,FALSE)))</f>
        <v>DESCHAMPS  Hugo</v>
      </c>
      <c r="AR50" s="134"/>
      <c r="AS50" s="139"/>
      <c r="AT50" s="134"/>
      <c r="AU50" s="134"/>
      <c r="AV50" s="139"/>
      <c r="AW50" s="134"/>
      <c r="AX50" s="131"/>
      <c r="AY50" s="70"/>
    </row>
    <row r="51" spans="1:51" s="29" customFormat="1" ht="12" customHeight="1" x14ac:dyDescent="0.2">
      <c r="A51"/>
      <c r="B51"/>
      <c r="C51"/>
      <c r="D51"/>
      <c r="E51"/>
      <c r="F51"/>
      <c r="G51"/>
      <c r="H51"/>
      <c r="I51"/>
      <c r="J51" s="30">
        <v>5</v>
      </c>
      <c r="K51" s="52" t="str">
        <f>IF(J50="","",CONCATENATE(VLOOKUP(J47,NP,18,FALSE)," pts - ",VLOOKUP(J47,NP,21,FALSE)))</f>
        <v>2148 pts - Niort T.T.</v>
      </c>
      <c r="L51" s="52"/>
      <c r="M51" s="53"/>
      <c r="N51" s="52"/>
      <c r="O51" s="52"/>
      <c r="P51" s="53"/>
      <c r="Q51" s="52"/>
      <c r="R51" s="25"/>
      <c r="U51" s="32"/>
      <c r="X51" s="32"/>
      <c r="Z51" s="30">
        <v>3</v>
      </c>
      <c r="AA51" s="52" t="str">
        <f>IF(Z50="","",CONCATENATE(VLOOKUP(Z46,NP,18,FALSE)," pts - ",VLOOKUP(Z46,NP,21,FALSE)))</f>
        <v>2178 pts - TT VINCENNOIS</v>
      </c>
      <c r="AB51" s="52"/>
      <c r="AC51" s="53"/>
      <c r="AD51" s="52"/>
      <c r="AE51" s="52"/>
      <c r="AF51" s="53"/>
      <c r="AG51" s="52"/>
      <c r="AH51" s="25"/>
      <c r="AI51" s="131"/>
      <c r="AJ51" s="131"/>
      <c r="AK51" s="131"/>
      <c r="AL51" s="131"/>
      <c r="AM51" s="131"/>
      <c r="AN51" s="131"/>
      <c r="AO51" s="131"/>
      <c r="AP51" s="132">
        <v>2</v>
      </c>
      <c r="AQ51" s="145" t="str">
        <f>IF(AP50="","",CONCATENATE(VLOOKUP(AP42,NP,18,FALSE)," pts - ",VLOOKUP(AP42,NP,21,FALSE)))</f>
        <v>2197 pts - T.T. SIX FOURS</v>
      </c>
      <c r="AR51" s="145"/>
      <c r="AS51" s="146"/>
      <c r="AT51" s="145"/>
      <c r="AU51" s="145"/>
      <c r="AV51" s="146"/>
      <c r="AW51" s="145"/>
      <c r="AX51" s="131"/>
      <c r="AY51" s="74"/>
    </row>
    <row r="52" spans="1:51" s="29" customFormat="1" ht="12" customHeight="1" x14ac:dyDescent="0.2">
      <c r="A52"/>
      <c r="B52"/>
      <c r="C52"/>
      <c r="D52"/>
      <c r="E52"/>
      <c r="F52"/>
      <c r="G52"/>
      <c r="H52"/>
      <c r="I52"/>
      <c r="J52" s="25"/>
      <c r="K52" s="39"/>
      <c r="L52" s="39"/>
      <c r="M52" s="40"/>
      <c r="N52" s="39"/>
      <c r="O52" s="39"/>
      <c r="P52" s="40"/>
      <c r="Q52" s="39"/>
      <c r="R52" s="25"/>
      <c r="U52" s="32"/>
      <c r="X52" s="32"/>
      <c r="AH52" s="25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74"/>
    </row>
    <row r="53" spans="1:51" s="29" customFormat="1" ht="12" customHeight="1" x14ac:dyDescent="0.2">
      <c r="A53"/>
      <c r="B53"/>
      <c r="C53"/>
      <c r="D53"/>
      <c r="E53"/>
      <c r="F53"/>
      <c r="G53"/>
      <c r="H53"/>
      <c r="I53"/>
      <c r="J53" s="25"/>
      <c r="M53" s="32"/>
      <c r="P53" s="32"/>
      <c r="R53" s="25"/>
      <c r="U53" s="32"/>
      <c r="X53" s="32"/>
      <c r="AH53" s="25"/>
      <c r="AK53" s="32"/>
      <c r="AN53" s="32"/>
      <c r="AP53" s="25"/>
      <c r="AQ53" s="30"/>
      <c r="AR53" s="30"/>
      <c r="AS53" s="30"/>
      <c r="AT53" s="30"/>
      <c r="AU53" s="30"/>
      <c r="AV53" s="30"/>
      <c r="AX53" s="25"/>
      <c r="AY53" s="61"/>
    </row>
    <row r="54" spans="1:51" s="29" customFormat="1" ht="12" customHeight="1" x14ac:dyDescent="0.25">
      <c r="A54" s="21"/>
      <c r="B54" s="78"/>
      <c r="C54" s="78"/>
      <c r="D54" s="78"/>
      <c r="E54" s="79"/>
      <c r="F54" s="78"/>
      <c r="G54" s="80"/>
      <c r="H54" s="79"/>
      <c r="I54" s="78"/>
      <c r="J54" s="22"/>
      <c r="K54" s="78"/>
      <c r="L54" s="78"/>
      <c r="M54" s="79"/>
      <c r="N54" s="78"/>
      <c r="O54" s="78"/>
      <c r="P54" s="79"/>
      <c r="Q54" s="78"/>
      <c r="R54" s="22"/>
      <c r="S54" s="78"/>
      <c r="T54" s="78"/>
      <c r="U54" s="79"/>
      <c r="V54" s="78"/>
      <c r="W54" s="78"/>
      <c r="X54" s="79"/>
      <c r="Y54" s="78"/>
      <c r="Z54" s="78"/>
      <c r="AA54" s="78"/>
      <c r="AB54" s="78"/>
      <c r="AC54" s="78"/>
      <c r="AD54" s="78"/>
      <c r="AE54" s="78"/>
      <c r="AF54" s="78"/>
      <c r="AG54" s="78"/>
      <c r="AH54" s="22"/>
      <c r="AI54" s="78"/>
      <c r="AJ54" s="78"/>
      <c r="AK54" s="79"/>
      <c r="AL54" s="78"/>
      <c r="AM54" s="78"/>
      <c r="AN54" s="79"/>
      <c r="AO54" s="78"/>
      <c r="AP54" s="22"/>
      <c r="AQ54" s="78"/>
      <c r="AR54" s="78"/>
      <c r="AS54" s="78"/>
      <c r="AT54" s="78"/>
      <c r="AU54" s="78"/>
      <c r="AV54" s="78"/>
      <c r="AW54" s="78"/>
      <c r="AX54" s="22"/>
      <c r="AY54" s="78"/>
    </row>
    <row r="55" spans="1:51" s="29" customFormat="1" ht="12" customHeight="1" x14ac:dyDescent="0.25">
      <c r="A55" s="21"/>
      <c r="B55" s="78"/>
      <c r="C55" s="78"/>
      <c r="D55" s="78"/>
      <c r="E55" s="79"/>
      <c r="F55" s="78"/>
      <c r="G55" s="80"/>
      <c r="H55" s="79"/>
      <c r="I55" s="78"/>
      <c r="J55" s="22"/>
      <c r="K55" s="78"/>
      <c r="L55" s="78"/>
      <c r="M55" s="79"/>
      <c r="N55" s="78"/>
      <c r="O55" s="78"/>
      <c r="P55" s="79"/>
      <c r="Q55" s="78"/>
      <c r="R55" s="22"/>
      <c r="S55" s="78"/>
      <c r="T55" s="78"/>
      <c r="U55" s="79"/>
      <c r="V55" s="78"/>
      <c r="W55" s="78"/>
      <c r="X55" s="79"/>
      <c r="Y55" s="78"/>
      <c r="Z55" s="78"/>
      <c r="AA55" s="78"/>
      <c r="AB55" s="78"/>
      <c r="AC55" s="78"/>
      <c r="AD55" s="78"/>
      <c r="AE55" s="78"/>
      <c r="AF55" s="78"/>
      <c r="AG55" s="78"/>
      <c r="AH55" s="22"/>
      <c r="AI55" s="78"/>
      <c r="AJ55" s="78"/>
      <c r="AK55" s="79"/>
      <c r="AL55" s="78"/>
      <c r="AM55" s="78"/>
      <c r="AN55" s="79"/>
      <c r="AO55" s="78"/>
      <c r="AP55" s="22"/>
      <c r="AQ55" s="78"/>
    </row>
    <row r="56" spans="1:51" s="29" customFormat="1" ht="12" customHeight="1" x14ac:dyDescent="0.25">
      <c r="A56" s="21"/>
      <c r="B56" s="78"/>
      <c r="C56" s="78"/>
      <c r="D56" s="78"/>
      <c r="E56" s="79"/>
      <c r="F56" s="78"/>
      <c r="G56" s="80"/>
      <c r="H56" s="79"/>
      <c r="I56" s="78"/>
      <c r="J56" s="22"/>
      <c r="K56" s="78"/>
      <c r="L56" s="78"/>
      <c r="M56" s="79"/>
      <c r="N56" s="78"/>
      <c r="O56" s="78"/>
      <c r="P56" s="79"/>
      <c r="Q56" s="78"/>
      <c r="R56" s="22"/>
      <c r="S56" s="78"/>
      <c r="T56" s="78"/>
      <c r="U56" s="79"/>
      <c r="V56" s="78"/>
      <c r="W56" s="78"/>
      <c r="X56" s="79"/>
      <c r="Y56" s="78"/>
      <c r="Z56" s="78"/>
      <c r="AA56" s="78"/>
      <c r="AB56" s="78"/>
      <c r="AC56" s="78"/>
      <c r="AD56" s="78"/>
      <c r="AE56" s="78"/>
      <c r="AF56" s="78"/>
      <c r="AG56" s="78"/>
      <c r="AH56" s="22"/>
      <c r="AI56" s="78"/>
      <c r="AJ56" s="78"/>
      <c r="AK56" s="79"/>
      <c r="AL56" s="78"/>
      <c r="AM56" s="78"/>
      <c r="AN56" s="79"/>
      <c r="AO56" s="78"/>
      <c r="AP56" s="22"/>
      <c r="AQ56" s="78"/>
    </row>
    <row r="57" spans="1:51" s="29" customFormat="1" ht="12" customHeight="1" x14ac:dyDescent="0.25">
      <c r="A57" s="21"/>
      <c r="B57" s="78"/>
      <c r="C57" s="78"/>
      <c r="D57" s="78"/>
      <c r="E57" s="79"/>
      <c r="F57" s="78"/>
      <c r="G57" s="80"/>
      <c r="H57" s="79"/>
      <c r="I57" s="78"/>
      <c r="J57" s="22"/>
      <c r="K57" s="78"/>
      <c r="L57" s="78"/>
      <c r="M57" s="79"/>
      <c r="N57" s="78"/>
      <c r="O57" s="78"/>
      <c r="P57" s="79"/>
      <c r="Q57" s="78"/>
      <c r="R57" s="22"/>
      <c r="S57" s="78"/>
      <c r="T57" s="78"/>
      <c r="U57" s="79"/>
      <c r="V57" s="78"/>
      <c r="W57" s="78"/>
      <c r="X57" s="79"/>
      <c r="Y57" s="78"/>
      <c r="Z57" s="78"/>
      <c r="AA57" s="78"/>
      <c r="AB57" s="78"/>
      <c r="AC57" s="78"/>
      <c r="AD57" s="78"/>
      <c r="AE57" s="78"/>
      <c r="AF57" s="78"/>
      <c r="AG57" s="78"/>
      <c r="AH57" s="22"/>
      <c r="AI57" s="78"/>
      <c r="AJ57" s="78"/>
      <c r="AK57" s="79"/>
      <c r="AL57" s="78"/>
      <c r="AM57" s="78"/>
      <c r="AN57" s="79"/>
      <c r="AO57" s="78"/>
      <c r="AP57" s="22"/>
      <c r="AQ57" s="78"/>
    </row>
    <row r="58" spans="1:51" s="29" customFormat="1" ht="12" customHeight="1" x14ac:dyDescent="0.25">
      <c r="A58" s="21"/>
      <c r="B58" s="78"/>
      <c r="C58" s="78"/>
      <c r="D58" s="78"/>
      <c r="E58" s="79"/>
      <c r="F58" s="78"/>
      <c r="G58" s="80"/>
      <c r="H58" s="79"/>
      <c r="I58" s="78"/>
      <c r="J58" s="22"/>
      <c r="K58" s="78"/>
      <c r="L58" s="78"/>
      <c r="M58" s="79"/>
      <c r="N58" s="78"/>
      <c r="O58" s="78"/>
      <c r="P58" s="79"/>
      <c r="Q58" s="78"/>
      <c r="R58" s="22"/>
      <c r="S58" s="78"/>
      <c r="T58" s="78"/>
      <c r="U58" s="79"/>
      <c r="V58" s="78"/>
      <c r="W58" s="78"/>
      <c r="X58" s="79"/>
      <c r="Y58" s="78"/>
      <c r="Z58" s="78"/>
      <c r="AA58" s="78"/>
      <c r="AB58" s="78"/>
      <c r="AC58" s="78"/>
      <c r="AD58" s="78"/>
      <c r="AE58" s="78"/>
      <c r="AF58" s="78"/>
      <c r="AG58" s="78"/>
      <c r="AH58" s="22"/>
      <c r="AI58" s="78"/>
      <c r="AJ58" s="78"/>
      <c r="AK58" s="79"/>
      <c r="AL58" s="78"/>
      <c r="AM58" s="78"/>
      <c r="AN58" s="79"/>
      <c r="AO58" s="78"/>
      <c r="AP58" s="22"/>
      <c r="AQ58" s="78"/>
    </row>
    <row r="59" spans="1:51" s="29" customFormat="1" ht="12" customHeight="1" x14ac:dyDescent="0.25">
      <c r="A59" s="21"/>
      <c r="B59" s="78"/>
      <c r="C59" s="78"/>
      <c r="D59" s="78"/>
      <c r="E59" s="79"/>
      <c r="F59" s="78"/>
      <c r="G59" s="80"/>
      <c r="H59" s="79"/>
      <c r="I59" s="78"/>
      <c r="J59" s="22"/>
      <c r="K59" s="78"/>
      <c r="L59" s="78"/>
      <c r="M59" s="79"/>
      <c r="N59" s="78"/>
      <c r="O59" s="78"/>
      <c r="P59" s="79"/>
      <c r="Q59" s="78"/>
      <c r="R59" s="22"/>
      <c r="S59" s="78"/>
      <c r="T59" s="78"/>
      <c r="U59" s="79"/>
      <c r="V59" s="78"/>
      <c r="W59" s="78"/>
      <c r="X59" s="79"/>
      <c r="Y59" s="78"/>
      <c r="Z59" s="78"/>
      <c r="AA59" s="78"/>
      <c r="AB59" s="78"/>
      <c r="AC59" s="78"/>
      <c r="AD59" s="78"/>
      <c r="AE59" s="78"/>
      <c r="AF59" s="78"/>
      <c r="AG59" s="78"/>
      <c r="AH59" s="22"/>
      <c r="AI59" s="78"/>
      <c r="AJ59" s="78"/>
      <c r="AK59" s="79"/>
      <c r="AL59" s="78"/>
      <c r="AM59" s="78"/>
      <c r="AN59" s="79"/>
      <c r="AO59" s="78"/>
      <c r="AP59" s="22"/>
      <c r="AQ59" s="78"/>
    </row>
    <row r="60" spans="1:51" s="29" customFormat="1" ht="12" customHeight="1" x14ac:dyDescent="0.25">
      <c r="A60" s="21"/>
      <c r="B60" s="78"/>
      <c r="C60" s="78"/>
      <c r="D60" s="78"/>
      <c r="E60" s="79"/>
      <c r="F60" s="78"/>
      <c r="G60" s="80"/>
      <c r="H60" s="79"/>
      <c r="I60" s="78"/>
      <c r="J60" s="22"/>
      <c r="K60" s="78"/>
      <c r="L60" s="78"/>
      <c r="M60" s="79"/>
      <c r="N60" s="78"/>
      <c r="O60" s="78"/>
      <c r="P60" s="79"/>
      <c r="Q60" s="78"/>
      <c r="R60" s="22"/>
      <c r="S60" s="78"/>
      <c r="T60" s="78"/>
      <c r="U60" s="79"/>
      <c r="V60" s="78"/>
      <c r="W60" s="78"/>
      <c r="X60" s="79"/>
      <c r="Y60" s="78"/>
      <c r="Z60" s="78"/>
      <c r="AA60" s="78"/>
      <c r="AB60" s="78"/>
      <c r="AC60" s="78"/>
      <c r="AD60" s="78"/>
      <c r="AE60" s="78"/>
      <c r="AF60" s="78"/>
      <c r="AG60" s="78"/>
      <c r="AH60" s="22"/>
      <c r="AI60" s="78"/>
      <c r="AJ60" s="78"/>
      <c r="AK60" s="79"/>
      <c r="AL60" s="78"/>
      <c r="AM60" s="78"/>
      <c r="AN60" s="79"/>
      <c r="AO60" s="78"/>
      <c r="AP60" s="22"/>
      <c r="AQ60" s="78"/>
    </row>
    <row r="61" spans="1:51" s="29" customFormat="1" ht="12" customHeight="1" x14ac:dyDescent="0.25">
      <c r="A61" s="21"/>
      <c r="B61" s="78"/>
      <c r="C61" s="78"/>
      <c r="D61" s="78"/>
      <c r="E61" s="79"/>
      <c r="F61" s="78"/>
      <c r="G61" s="80"/>
      <c r="H61" s="79"/>
      <c r="I61" s="78"/>
      <c r="J61" s="22"/>
      <c r="K61" s="78"/>
      <c r="L61" s="78"/>
      <c r="M61" s="79"/>
      <c r="N61" s="78"/>
      <c r="O61" s="78"/>
      <c r="P61" s="79"/>
      <c r="Q61" s="78"/>
      <c r="R61" s="22"/>
      <c r="S61" s="78"/>
      <c r="T61" s="78"/>
      <c r="U61" s="79"/>
      <c r="V61" s="78"/>
      <c r="W61" s="78"/>
      <c r="X61" s="79"/>
      <c r="Y61" s="78"/>
      <c r="Z61" s="78"/>
      <c r="AA61" s="78"/>
      <c r="AB61" s="78"/>
      <c r="AC61" s="78"/>
      <c r="AD61" s="78"/>
      <c r="AE61" s="78"/>
      <c r="AF61" s="78"/>
      <c r="AG61" s="78"/>
      <c r="AH61" s="22"/>
      <c r="AI61" s="78"/>
      <c r="AJ61" s="78"/>
      <c r="AK61" s="79"/>
      <c r="AL61" s="78"/>
      <c r="AM61" s="78"/>
      <c r="AN61" s="79"/>
      <c r="AO61" s="78"/>
      <c r="AP61" s="22"/>
      <c r="AQ61" s="78"/>
    </row>
    <row r="62" spans="1:51" s="29" customFormat="1" ht="12" customHeight="1" x14ac:dyDescent="0.25">
      <c r="A62" s="21"/>
      <c r="B62" s="78"/>
      <c r="C62" s="78"/>
      <c r="D62" s="78"/>
      <c r="E62" s="79"/>
      <c r="F62" s="78"/>
      <c r="G62" s="80"/>
      <c r="H62" s="79"/>
      <c r="I62" s="78"/>
      <c r="J62" s="22"/>
      <c r="K62" s="78"/>
      <c r="L62" s="78"/>
      <c r="M62" s="79"/>
      <c r="N62" s="78"/>
      <c r="O62" s="78"/>
      <c r="P62" s="79"/>
      <c r="Q62" s="78"/>
      <c r="R62" s="22"/>
      <c r="S62" s="78"/>
      <c r="T62" s="78"/>
      <c r="U62" s="79"/>
      <c r="V62" s="78"/>
      <c r="W62" s="78"/>
      <c r="X62" s="79"/>
      <c r="Y62" s="78"/>
      <c r="Z62" s="78"/>
      <c r="AA62" s="78"/>
      <c r="AB62" s="78"/>
      <c r="AC62" s="78"/>
      <c r="AD62" s="78"/>
      <c r="AE62" s="78"/>
      <c r="AF62" s="78"/>
      <c r="AG62" s="78"/>
      <c r="AH62" s="22"/>
      <c r="AI62" s="78"/>
      <c r="AJ62" s="78"/>
      <c r="AK62" s="79"/>
      <c r="AL62" s="78"/>
      <c r="AM62" s="78"/>
      <c r="AN62" s="79"/>
      <c r="AO62" s="78"/>
      <c r="AP62" s="22"/>
      <c r="AQ62" s="78"/>
      <c r="AR62" s="78"/>
      <c r="AS62" s="78"/>
      <c r="AT62" s="78"/>
      <c r="AU62" s="78"/>
      <c r="AV62" s="78"/>
      <c r="AW62" s="78"/>
      <c r="AX62" s="22"/>
      <c r="AY62" s="78"/>
    </row>
    <row r="63" spans="1:51" s="29" customFormat="1" ht="12" customHeight="1" x14ac:dyDescent="0.25">
      <c r="A63" s="21"/>
      <c r="B63" s="78"/>
      <c r="C63" s="78"/>
      <c r="D63" s="78"/>
      <c r="E63" s="79"/>
      <c r="F63" s="78"/>
      <c r="G63" s="80"/>
      <c r="H63" s="79"/>
      <c r="I63" s="78"/>
      <c r="J63" s="22"/>
      <c r="K63" s="78"/>
      <c r="L63" s="78"/>
      <c r="M63" s="79"/>
      <c r="N63" s="78"/>
      <c r="O63" s="78"/>
      <c r="P63" s="79"/>
      <c r="Q63" s="78"/>
      <c r="R63" s="22"/>
      <c r="S63" s="78"/>
      <c r="T63" s="78"/>
      <c r="U63" s="79"/>
      <c r="V63" s="78"/>
      <c r="W63" s="78"/>
      <c r="X63" s="79"/>
      <c r="Y63" s="78"/>
      <c r="Z63" s="78"/>
      <c r="AA63" s="78"/>
      <c r="AB63" s="78"/>
      <c r="AC63" s="78"/>
      <c r="AD63" s="78"/>
      <c r="AE63" s="78"/>
      <c r="AF63" s="78"/>
      <c r="AG63" s="78"/>
      <c r="AH63" s="22"/>
      <c r="AI63" s="78"/>
      <c r="AJ63" s="78"/>
      <c r="AK63" s="79"/>
      <c r="AL63" s="78"/>
      <c r="AM63" s="78"/>
      <c r="AN63" s="79"/>
      <c r="AO63" s="78"/>
      <c r="AP63" s="22"/>
      <c r="AQ63" s="78"/>
      <c r="AR63" s="78"/>
      <c r="AS63" s="78"/>
      <c r="AT63" s="78"/>
      <c r="AU63" s="78"/>
      <c r="AV63" s="78"/>
      <c r="AW63" s="78"/>
      <c r="AX63" s="22"/>
      <c r="AY63" s="78"/>
    </row>
    <row r="64" spans="1:51" s="29" customFormat="1" ht="12" customHeight="1" x14ac:dyDescent="0.25">
      <c r="A64" s="21"/>
      <c r="B64" s="78"/>
      <c r="C64" s="78"/>
      <c r="D64" s="78"/>
      <c r="E64" s="79"/>
      <c r="F64" s="78"/>
      <c r="G64" s="80"/>
      <c r="H64" s="79"/>
      <c r="I64" s="78"/>
      <c r="J64" s="22"/>
      <c r="K64" s="78"/>
      <c r="L64" s="78"/>
      <c r="M64" s="79"/>
      <c r="N64" s="78"/>
      <c r="O64" s="78"/>
      <c r="P64" s="79"/>
      <c r="Q64" s="78"/>
      <c r="R64" s="22"/>
      <c r="S64" s="78"/>
      <c r="T64" s="78"/>
      <c r="U64" s="79"/>
      <c r="V64" s="78"/>
      <c r="W64" s="78"/>
      <c r="X64" s="79"/>
      <c r="Y64" s="78"/>
      <c r="Z64" s="78"/>
      <c r="AA64" s="78"/>
      <c r="AB64" s="78"/>
      <c r="AC64" s="78"/>
      <c r="AD64" s="78"/>
      <c r="AE64" s="78"/>
      <c r="AF64" s="78"/>
      <c r="AG64" s="78"/>
      <c r="AH64" s="22"/>
      <c r="AI64" s="78"/>
      <c r="AJ64" s="78"/>
      <c r="AK64" s="79"/>
      <c r="AL64" s="78"/>
      <c r="AM64" s="78"/>
      <c r="AN64" s="79"/>
      <c r="AO64" s="78"/>
      <c r="AP64" s="22"/>
      <c r="AQ64" s="78"/>
      <c r="AR64" s="78"/>
      <c r="AS64" s="78"/>
      <c r="AT64" s="78"/>
      <c r="AU64" s="78"/>
      <c r="AV64" s="78"/>
      <c r="AW64" s="78"/>
      <c r="AX64" s="22"/>
      <c r="AY64" s="78"/>
    </row>
    <row r="65" spans="1:51" s="29" customFormat="1" ht="12" customHeight="1" x14ac:dyDescent="0.25">
      <c r="A65" s="21"/>
      <c r="B65" s="78"/>
      <c r="C65" s="78"/>
      <c r="D65" s="78"/>
      <c r="E65" s="79"/>
      <c r="F65" s="78"/>
      <c r="G65" s="80"/>
      <c r="H65" s="79"/>
      <c r="I65" s="78"/>
      <c r="J65" s="22"/>
      <c r="K65" s="78"/>
      <c r="L65" s="78"/>
      <c r="M65" s="79"/>
      <c r="N65" s="78"/>
      <c r="O65" s="78"/>
      <c r="P65" s="79"/>
      <c r="Q65" s="78"/>
      <c r="R65" s="22"/>
      <c r="S65" s="78"/>
      <c r="T65" s="78"/>
      <c r="U65" s="79"/>
      <c r="V65" s="78"/>
      <c r="W65" s="78"/>
      <c r="X65" s="79"/>
      <c r="Y65" s="78"/>
      <c r="Z65" s="78"/>
      <c r="AA65" s="78"/>
      <c r="AB65" s="78"/>
      <c r="AC65" s="78"/>
      <c r="AD65" s="78"/>
      <c r="AE65" s="78"/>
      <c r="AF65" s="78"/>
      <c r="AG65" s="78"/>
      <c r="AH65" s="22"/>
      <c r="AI65" s="78"/>
      <c r="AJ65" s="78"/>
      <c r="AK65" s="79"/>
      <c r="AL65" s="78"/>
      <c r="AM65" s="78"/>
      <c r="AN65" s="79"/>
      <c r="AO65" s="78"/>
      <c r="AP65" s="22"/>
      <c r="AQ65" s="78"/>
      <c r="AR65" s="78"/>
      <c r="AS65" s="78"/>
      <c r="AT65" s="78"/>
      <c r="AU65" s="78"/>
      <c r="AV65" s="78"/>
      <c r="AW65" s="78"/>
      <c r="AX65" s="22"/>
      <c r="AY65" s="78"/>
    </row>
    <row r="66" spans="1:51" s="29" customFormat="1" ht="12" customHeight="1" x14ac:dyDescent="0.25">
      <c r="A66" s="21"/>
      <c r="B66" s="78"/>
      <c r="C66" s="78"/>
      <c r="D66" s="78"/>
      <c r="E66" s="79"/>
      <c r="F66" s="78"/>
      <c r="G66" s="80"/>
      <c r="H66" s="79"/>
      <c r="I66" s="78"/>
      <c r="J66" s="22"/>
      <c r="K66" s="78"/>
      <c r="L66" s="78"/>
      <c r="M66" s="79"/>
      <c r="N66" s="78"/>
      <c r="O66" s="78"/>
      <c r="P66" s="79"/>
      <c r="Q66" s="78"/>
      <c r="R66" s="22"/>
      <c r="S66" s="78"/>
      <c r="T66" s="78"/>
      <c r="U66" s="79"/>
      <c r="V66" s="78"/>
      <c r="W66" s="78"/>
      <c r="X66" s="79"/>
      <c r="Y66" s="78"/>
      <c r="Z66" s="78"/>
      <c r="AA66" s="78"/>
      <c r="AB66" s="78"/>
      <c r="AC66" s="78"/>
      <c r="AD66" s="78"/>
      <c r="AE66" s="78"/>
      <c r="AF66" s="78"/>
      <c r="AG66" s="78"/>
      <c r="AH66" s="22"/>
      <c r="AI66" s="78"/>
      <c r="AJ66" s="78"/>
      <c r="AK66" s="79"/>
      <c r="AL66" s="78"/>
      <c r="AM66" s="78"/>
      <c r="AN66" s="79"/>
      <c r="AO66" s="78"/>
      <c r="AP66" s="22"/>
      <c r="AQ66" s="78"/>
      <c r="AR66" s="78"/>
      <c r="AS66" s="78"/>
      <c r="AT66" s="78"/>
      <c r="AU66" s="78"/>
      <c r="AV66" s="78"/>
      <c r="AW66" s="78"/>
      <c r="AX66" s="22"/>
      <c r="AY66" s="78"/>
    </row>
    <row r="67" spans="1:51" s="29" customFormat="1" ht="12" customHeight="1" x14ac:dyDescent="0.25">
      <c r="A67" s="21"/>
      <c r="B67" s="78"/>
      <c r="C67" s="78"/>
      <c r="D67" s="78"/>
      <c r="E67" s="79"/>
      <c r="F67" s="78"/>
      <c r="G67" s="80"/>
      <c r="H67" s="79"/>
      <c r="I67" s="78"/>
      <c r="J67" s="22"/>
      <c r="K67" s="78"/>
      <c r="L67" s="78"/>
      <c r="M67" s="79"/>
      <c r="N67" s="78"/>
      <c r="O67" s="78"/>
      <c r="P67" s="79"/>
      <c r="Q67" s="78"/>
      <c r="R67" s="22"/>
      <c r="S67" s="78"/>
      <c r="T67" s="78"/>
      <c r="U67" s="79"/>
      <c r="V67" s="78"/>
      <c r="W67" s="78"/>
      <c r="X67" s="79"/>
      <c r="Y67" s="78"/>
      <c r="Z67" s="78"/>
      <c r="AA67" s="78"/>
      <c r="AB67" s="78"/>
      <c r="AC67" s="78"/>
      <c r="AD67" s="78"/>
      <c r="AE67" s="78"/>
      <c r="AF67" s="78"/>
      <c r="AG67" s="78"/>
      <c r="AH67" s="22"/>
      <c r="AI67" s="78"/>
      <c r="AJ67" s="78"/>
      <c r="AK67" s="79"/>
      <c r="AL67" s="78"/>
      <c r="AM67" s="78"/>
      <c r="AN67" s="79"/>
      <c r="AO67" s="78"/>
      <c r="AP67" s="22"/>
      <c r="AQ67" s="78"/>
      <c r="AR67" s="78"/>
      <c r="AS67" s="78"/>
      <c r="AT67" s="78"/>
      <c r="AU67" s="78"/>
      <c r="AV67" s="78"/>
      <c r="AW67" s="78"/>
      <c r="AX67" s="22"/>
      <c r="AY67" s="78"/>
    </row>
    <row r="68" spans="1:51" s="29" customFormat="1" ht="12" customHeight="1" x14ac:dyDescent="0.25">
      <c r="A68" s="21"/>
      <c r="B68" s="78"/>
      <c r="C68" s="78"/>
      <c r="D68" s="78"/>
      <c r="E68" s="79"/>
      <c r="F68" s="78"/>
      <c r="G68" s="80"/>
      <c r="H68" s="79"/>
      <c r="I68" s="78"/>
      <c r="J68" s="22"/>
      <c r="K68" s="78"/>
      <c r="L68" s="78"/>
      <c r="M68" s="79"/>
      <c r="N68" s="78"/>
      <c r="O68" s="78"/>
      <c r="P68" s="79"/>
      <c r="Q68" s="78"/>
      <c r="R68" s="22"/>
      <c r="S68" s="78"/>
      <c r="T68" s="78"/>
      <c r="U68" s="79"/>
      <c r="V68" s="78"/>
      <c r="W68" s="78"/>
      <c r="X68" s="79"/>
      <c r="Y68" s="78"/>
      <c r="Z68" s="78"/>
      <c r="AA68" s="78"/>
      <c r="AB68" s="78"/>
      <c r="AC68" s="78"/>
      <c r="AD68" s="78"/>
      <c r="AE68" s="78"/>
      <c r="AF68" s="78"/>
      <c r="AG68" s="78"/>
      <c r="AH68" s="22"/>
      <c r="AI68" s="78"/>
      <c r="AJ68" s="78"/>
      <c r="AK68" s="79"/>
      <c r="AL68" s="78"/>
      <c r="AM68" s="78"/>
      <c r="AN68" s="79"/>
      <c r="AO68" s="78"/>
      <c r="AP68" s="22"/>
      <c r="AQ68" s="78"/>
      <c r="AR68" s="78"/>
      <c r="AS68" s="78"/>
      <c r="AT68" s="78"/>
      <c r="AU68" s="78"/>
      <c r="AV68" s="78"/>
      <c r="AW68" s="78"/>
      <c r="AX68" s="22"/>
      <c r="AY68" s="78"/>
    </row>
    <row r="69" spans="1:51" x14ac:dyDescent="0.25">
      <c r="A69" s="21"/>
    </row>
    <row r="70" spans="1:51" x14ac:dyDescent="0.25">
      <c r="A70" s="21"/>
    </row>
    <row r="71" spans="1:51" x14ac:dyDescent="0.25">
      <c r="A71" s="21"/>
    </row>
    <row r="72" spans="1:51" x14ac:dyDescent="0.25">
      <c r="A72" s="21"/>
    </row>
    <row r="73" spans="1:51" x14ac:dyDescent="0.25">
      <c r="A73" s="21"/>
    </row>
    <row r="74" spans="1:51" x14ac:dyDescent="0.25">
      <c r="A74" s="21"/>
    </row>
    <row r="75" spans="1:51" x14ac:dyDescent="0.25">
      <c r="A75" s="21"/>
    </row>
    <row r="76" spans="1:51" x14ac:dyDescent="0.25">
      <c r="A76" s="21"/>
    </row>
    <row r="77" spans="1:51" x14ac:dyDescent="0.25">
      <c r="A77" s="21"/>
    </row>
    <row r="78" spans="1:51" x14ac:dyDescent="0.25">
      <c r="A78" s="21"/>
    </row>
    <row r="79" spans="1:51" x14ac:dyDescent="0.25">
      <c r="A79" s="21"/>
    </row>
    <row r="80" spans="1:51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  <row r="202" spans="1:1" x14ac:dyDescent="0.25">
      <c r="A202" s="21"/>
    </row>
    <row r="203" spans="1:1" x14ac:dyDescent="0.25">
      <c r="A203" s="21"/>
    </row>
    <row r="204" spans="1:1" x14ac:dyDescent="0.25">
      <c r="A204" s="21"/>
    </row>
    <row r="205" spans="1:1" x14ac:dyDescent="0.25">
      <c r="A205" s="21"/>
    </row>
    <row r="206" spans="1:1" x14ac:dyDescent="0.25">
      <c r="A206" s="21"/>
    </row>
    <row r="207" spans="1:1" x14ac:dyDescent="0.25">
      <c r="A207" s="21"/>
    </row>
    <row r="208" spans="1:1" x14ac:dyDescent="0.25">
      <c r="A208" s="21"/>
    </row>
    <row r="209" spans="1:1" x14ac:dyDescent="0.25">
      <c r="A209" s="21"/>
    </row>
    <row r="210" spans="1:1" x14ac:dyDescent="0.25">
      <c r="A210" s="21"/>
    </row>
    <row r="211" spans="1:1" x14ac:dyDescent="0.25">
      <c r="A211" s="21"/>
    </row>
    <row r="212" spans="1:1" x14ac:dyDescent="0.25">
      <c r="A212" s="21"/>
    </row>
    <row r="213" spans="1:1" x14ac:dyDescent="0.25">
      <c r="A213" s="21"/>
    </row>
    <row r="214" spans="1:1" x14ac:dyDescent="0.25">
      <c r="A214" s="21"/>
    </row>
    <row r="215" spans="1:1" x14ac:dyDescent="0.25">
      <c r="A215" s="21"/>
    </row>
    <row r="216" spans="1:1" x14ac:dyDescent="0.25">
      <c r="A216" s="21"/>
    </row>
    <row r="217" spans="1:1" x14ac:dyDescent="0.25">
      <c r="A217" s="21"/>
    </row>
    <row r="218" spans="1:1" x14ac:dyDescent="0.25">
      <c r="A218" s="21"/>
    </row>
    <row r="219" spans="1:1" x14ac:dyDescent="0.25">
      <c r="A219" s="21"/>
    </row>
    <row r="220" spans="1:1" x14ac:dyDescent="0.25">
      <c r="A220" s="21"/>
    </row>
    <row r="221" spans="1:1" x14ac:dyDescent="0.25">
      <c r="A221" s="21"/>
    </row>
    <row r="222" spans="1:1" x14ac:dyDescent="0.25">
      <c r="A222" s="21"/>
    </row>
    <row r="223" spans="1:1" x14ac:dyDescent="0.25">
      <c r="A223" s="21"/>
    </row>
    <row r="224" spans="1:1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1"/>
    </row>
    <row r="232" spans="1:1" x14ac:dyDescent="0.25">
      <c r="A232" s="21"/>
    </row>
    <row r="233" spans="1:1" x14ac:dyDescent="0.25">
      <c r="A233" s="21"/>
    </row>
    <row r="234" spans="1:1" x14ac:dyDescent="0.25">
      <c r="A234" s="21"/>
    </row>
    <row r="235" spans="1:1" x14ac:dyDescent="0.25">
      <c r="A235" s="21"/>
    </row>
    <row r="236" spans="1:1" x14ac:dyDescent="0.25">
      <c r="A236" s="21"/>
    </row>
    <row r="237" spans="1:1" x14ac:dyDescent="0.25">
      <c r="A237" s="21"/>
    </row>
    <row r="238" spans="1:1" x14ac:dyDescent="0.25">
      <c r="A238" s="21"/>
    </row>
    <row r="239" spans="1:1" x14ac:dyDescent="0.25">
      <c r="A239" s="21"/>
    </row>
    <row r="240" spans="1:1" x14ac:dyDescent="0.25">
      <c r="A240" s="21"/>
    </row>
    <row r="241" spans="1:1" x14ac:dyDescent="0.25">
      <c r="A241" s="21"/>
    </row>
    <row r="242" spans="1:1" x14ac:dyDescent="0.25">
      <c r="A242" s="21"/>
    </row>
    <row r="243" spans="1:1" x14ac:dyDescent="0.25">
      <c r="A243" s="21"/>
    </row>
    <row r="244" spans="1:1" x14ac:dyDescent="0.25">
      <c r="A244" s="21"/>
    </row>
    <row r="245" spans="1:1" x14ac:dyDescent="0.25">
      <c r="A245" s="21"/>
    </row>
    <row r="246" spans="1:1" x14ac:dyDescent="0.25">
      <c r="A246" s="21"/>
    </row>
    <row r="247" spans="1:1" x14ac:dyDescent="0.25">
      <c r="A247" s="21"/>
    </row>
    <row r="248" spans="1:1" x14ac:dyDescent="0.25">
      <c r="A248" s="21"/>
    </row>
    <row r="249" spans="1:1" x14ac:dyDescent="0.25">
      <c r="A249" s="21"/>
    </row>
    <row r="250" spans="1:1" x14ac:dyDescent="0.25">
      <c r="A250" s="21"/>
    </row>
    <row r="251" spans="1:1" x14ac:dyDescent="0.25">
      <c r="A251" s="21"/>
    </row>
    <row r="252" spans="1:1" x14ac:dyDescent="0.25">
      <c r="A252" s="21"/>
    </row>
    <row r="253" spans="1:1" x14ac:dyDescent="0.25">
      <c r="A253" s="21"/>
    </row>
    <row r="254" spans="1:1" x14ac:dyDescent="0.25">
      <c r="A254" s="21"/>
    </row>
    <row r="255" spans="1:1" x14ac:dyDescent="0.25">
      <c r="A255" s="21"/>
    </row>
    <row r="256" spans="1:1" x14ac:dyDescent="0.25">
      <c r="A256" s="21"/>
    </row>
    <row r="257" spans="1:1" x14ac:dyDescent="0.25">
      <c r="A257" s="21"/>
    </row>
    <row r="258" spans="1:1" x14ac:dyDescent="0.25">
      <c r="A258" s="21"/>
    </row>
    <row r="259" spans="1:1" x14ac:dyDescent="0.25">
      <c r="A259" s="21"/>
    </row>
    <row r="260" spans="1:1" x14ac:dyDescent="0.25">
      <c r="A260" s="21"/>
    </row>
    <row r="261" spans="1:1" x14ac:dyDescent="0.25">
      <c r="A261" s="21"/>
    </row>
    <row r="262" spans="1:1" x14ac:dyDescent="0.25">
      <c r="A262" s="21"/>
    </row>
    <row r="263" spans="1:1" x14ac:dyDescent="0.25">
      <c r="A263" s="21"/>
    </row>
    <row r="264" spans="1:1" x14ac:dyDescent="0.25">
      <c r="A264" s="21"/>
    </row>
    <row r="265" spans="1:1" x14ac:dyDescent="0.25">
      <c r="A265" s="21"/>
    </row>
    <row r="266" spans="1:1" x14ac:dyDescent="0.25">
      <c r="A266" s="21"/>
    </row>
    <row r="267" spans="1:1" x14ac:dyDescent="0.25">
      <c r="A267" s="21"/>
    </row>
    <row r="268" spans="1:1" x14ac:dyDescent="0.25">
      <c r="A268" s="21"/>
    </row>
    <row r="269" spans="1:1" x14ac:dyDescent="0.25">
      <c r="A269" s="21"/>
    </row>
    <row r="270" spans="1:1" x14ac:dyDescent="0.25">
      <c r="A270" s="21"/>
    </row>
    <row r="271" spans="1:1" x14ac:dyDescent="0.25">
      <c r="A271" s="21"/>
    </row>
    <row r="272" spans="1:1" x14ac:dyDescent="0.25">
      <c r="A272" s="21"/>
    </row>
    <row r="273" spans="1:1" x14ac:dyDescent="0.25">
      <c r="A273" s="21"/>
    </row>
    <row r="274" spans="1:1" x14ac:dyDescent="0.25">
      <c r="A274" s="21"/>
    </row>
    <row r="275" spans="1:1" x14ac:dyDescent="0.25">
      <c r="A275" s="21"/>
    </row>
    <row r="276" spans="1:1" x14ac:dyDescent="0.25">
      <c r="A276" s="21"/>
    </row>
    <row r="277" spans="1:1" x14ac:dyDescent="0.25">
      <c r="A277" s="21"/>
    </row>
    <row r="278" spans="1:1" x14ac:dyDescent="0.25">
      <c r="A278" s="21"/>
    </row>
    <row r="279" spans="1:1" x14ac:dyDescent="0.25">
      <c r="A279" s="21"/>
    </row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  <row r="295" spans="1:1" x14ac:dyDescent="0.25">
      <c r="A295" s="21"/>
    </row>
    <row r="296" spans="1:1" x14ac:dyDescent="0.25">
      <c r="A296" s="21"/>
    </row>
    <row r="297" spans="1:1" x14ac:dyDescent="0.25">
      <c r="A297" s="21"/>
    </row>
    <row r="298" spans="1:1" x14ac:dyDescent="0.25">
      <c r="A298" s="21"/>
    </row>
    <row r="299" spans="1:1" x14ac:dyDescent="0.25">
      <c r="A299" s="21"/>
    </row>
    <row r="300" spans="1:1" x14ac:dyDescent="0.25">
      <c r="A300" s="21"/>
    </row>
    <row r="301" spans="1:1" x14ac:dyDescent="0.25">
      <c r="A301" s="21"/>
    </row>
    <row r="302" spans="1:1" x14ac:dyDescent="0.25">
      <c r="A302" s="21"/>
    </row>
    <row r="303" spans="1:1" x14ac:dyDescent="0.25">
      <c r="A303" s="21"/>
    </row>
    <row r="304" spans="1:1" x14ac:dyDescent="0.25">
      <c r="A304" s="21"/>
    </row>
    <row r="305" spans="1:1" x14ac:dyDescent="0.25">
      <c r="A305" s="21"/>
    </row>
    <row r="306" spans="1:1" x14ac:dyDescent="0.25">
      <c r="A306" s="21"/>
    </row>
    <row r="307" spans="1:1" x14ac:dyDescent="0.25">
      <c r="A307" s="21"/>
    </row>
    <row r="308" spans="1:1" x14ac:dyDescent="0.25">
      <c r="A308" s="21"/>
    </row>
    <row r="309" spans="1:1" x14ac:dyDescent="0.25">
      <c r="A309" s="21"/>
    </row>
    <row r="310" spans="1:1" x14ac:dyDescent="0.25">
      <c r="A310" s="21"/>
    </row>
    <row r="311" spans="1:1" x14ac:dyDescent="0.25">
      <c r="A311" s="21"/>
    </row>
    <row r="312" spans="1:1" x14ac:dyDescent="0.25">
      <c r="A312" s="21"/>
    </row>
    <row r="313" spans="1:1" x14ac:dyDescent="0.25">
      <c r="A313" s="21"/>
    </row>
    <row r="314" spans="1:1" x14ac:dyDescent="0.25">
      <c r="A314" s="21"/>
    </row>
    <row r="315" spans="1:1" x14ac:dyDescent="0.25">
      <c r="A315" s="21"/>
    </row>
    <row r="316" spans="1:1" x14ac:dyDescent="0.25">
      <c r="A316" s="21"/>
    </row>
    <row r="317" spans="1:1" x14ac:dyDescent="0.25">
      <c r="A317" s="21"/>
    </row>
    <row r="318" spans="1:1" x14ac:dyDescent="0.25">
      <c r="A318" s="21"/>
    </row>
    <row r="319" spans="1:1" x14ac:dyDescent="0.25">
      <c r="A319" s="21"/>
    </row>
    <row r="320" spans="1:1" x14ac:dyDescent="0.25">
      <c r="A320" s="21"/>
    </row>
    <row r="321" spans="1:1" x14ac:dyDescent="0.25">
      <c r="A321" s="21"/>
    </row>
    <row r="322" spans="1:1" x14ac:dyDescent="0.25">
      <c r="A322" s="21"/>
    </row>
    <row r="323" spans="1:1" x14ac:dyDescent="0.25">
      <c r="A323" s="21"/>
    </row>
    <row r="324" spans="1:1" x14ac:dyDescent="0.25">
      <c r="A324" s="21"/>
    </row>
    <row r="325" spans="1:1" x14ac:dyDescent="0.25">
      <c r="A325" s="21"/>
    </row>
    <row r="326" spans="1:1" x14ac:dyDescent="0.25">
      <c r="A326" s="21"/>
    </row>
    <row r="327" spans="1:1" x14ac:dyDescent="0.25">
      <c r="A327" s="21"/>
    </row>
    <row r="328" spans="1:1" x14ac:dyDescent="0.25">
      <c r="A328" s="21"/>
    </row>
    <row r="329" spans="1:1" x14ac:dyDescent="0.25">
      <c r="A329" s="21"/>
    </row>
    <row r="330" spans="1:1" x14ac:dyDescent="0.25">
      <c r="A330" s="21"/>
    </row>
    <row r="331" spans="1:1" x14ac:dyDescent="0.25">
      <c r="A331" s="21"/>
    </row>
    <row r="332" spans="1:1" x14ac:dyDescent="0.25">
      <c r="A332" s="21"/>
    </row>
    <row r="333" spans="1:1" x14ac:dyDescent="0.25">
      <c r="A333" s="21"/>
    </row>
    <row r="334" spans="1:1" x14ac:dyDescent="0.25">
      <c r="A334" s="21"/>
    </row>
    <row r="335" spans="1:1" x14ac:dyDescent="0.25">
      <c r="A335" s="21"/>
    </row>
    <row r="336" spans="1:1" x14ac:dyDescent="0.25">
      <c r="A336" s="21"/>
    </row>
    <row r="337" spans="1:1" x14ac:dyDescent="0.25">
      <c r="A337" s="21"/>
    </row>
    <row r="338" spans="1:1" x14ac:dyDescent="0.25">
      <c r="A338" s="21"/>
    </row>
    <row r="339" spans="1:1" x14ac:dyDescent="0.25">
      <c r="A339" s="21"/>
    </row>
    <row r="340" spans="1:1" x14ac:dyDescent="0.25">
      <c r="A340" s="21"/>
    </row>
    <row r="341" spans="1:1" x14ac:dyDescent="0.25">
      <c r="A341" s="21"/>
    </row>
    <row r="342" spans="1:1" x14ac:dyDescent="0.25">
      <c r="A342" s="21"/>
    </row>
  </sheetData>
  <mergeCells count="11">
    <mergeCell ref="A1:AP1"/>
    <mergeCell ref="AN34:AO34"/>
    <mergeCell ref="X41:Y41"/>
    <mergeCell ref="AV42:AW42"/>
    <mergeCell ref="AF46:AG46"/>
    <mergeCell ref="B4:I4"/>
    <mergeCell ref="AE7:AP7"/>
    <mergeCell ref="AE9:AP9"/>
    <mergeCell ref="AE11:AP11"/>
    <mergeCell ref="X17:Y17"/>
    <mergeCell ref="AF22:AG22"/>
  </mergeCells>
  <conditionalFormatting sqref="B7 B19 B31 B43">
    <cfRule type="expression" dxfId="71" priority="14" stopIfTrue="1">
      <formula>OR(B7=B13,B7=B17)</formula>
    </cfRule>
    <cfRule type="expression" dxfId="70" priority="15" stopIfTrue="1">
      <formula>B7=B11</formula>
    </cfRule>
  </conditionalFormatting>
  <conditionalFormatting sqref="B7">
    <cfRule type="cellIs" dxfId="69" priority="16" stopIfTrue="1" operator="equal">
      <formula>""</formula>
    </cfRule>
    <cfRule type="expression" dxfId="68" priority="17" stopIfTrue="1">
      <formula>OR(B7=#REF!,B7=B5)</formula>
    </cfRule>
    <cfRule type="expression" dxfId="67" priority="18" stopIfTrue="1">
      <formula>B7=B11</formula>
    </cfRule>
  </conditionalFormatting>
  <conditionalFormatting sqref="B23 B35 B47">
    <cfRule type="expression" dxfId="66" priority="11" stopIfTrue="1">
      <formula>OR(B23=B25,B23=B29)</formula>
    </cfRule>
    <cfRule type="expression" dxfId="65" priority="12" stopIfTrue="1">
      <formula>B23=B19</formula>
    </cfRule>
  </conditionalFormatting>
  <conditionalFormatting sqref="B31 B7 B19 B43">
    <cfRule type="cellIs" dxfId="64" priority="13" stopIfTrue="1" operator="equal">
      <formula>""</formula>
    </cfRule>
  </conditionalFormatting>
  <conditionalFormatting sqref="B31">
    <cfRule type="cellIs" dxfId="63" priority="1" stopIfTrue="1" operator="equal">
      <formula>""</formula>
    </cfRule>
    <cfRule type="expression" dxfId="62" priority="2" stopIfTrue="1">
      <formula>OR(B31=B25,B31=B29)</formula>
    </cfRule>
    <cfRule type="expression" dxfId="61" priority="3" stopIfTrue="1">
      <formula>B31=B35</formula>
    </cfRule>
  </conditionalFormatting>
  <conditionalFormatting sqref="B35 B23 B47">
    <cfRule type="cellIs" dxfId="60" priority="10" stopIfTrue="1" operator="equal">
      <formula>""</formula>
    </cfRule>
  </conditionalFormatting>
  <conditionalFormatting sqref="B35">
    <cfRule type="cellIs" dxfId="59" priority="4" stopIfTrue="1" operator="equal">
      <formula>""</formula>
    </cfRule>
    <cfRule type="expression" dxfId="58" priority="5" stopIfTrue="1">
      <formula>OR(B35=B25,B35=B29)</formula>
    </cfRule>
    <cfRule type="expression" dxfId="57" priority="6" stopIfTrue="1">
      <formula>B35=B31</formula>
    </cfRule>
  </conditionalFormatting>
  <printOptions horizontalCentered="1"/>
  <pageMargins left="0.35433070866141736" right="0.39370078740157483" top="0.39370078740157483" bottom="0.59055118110236227" header="0.35433070866141736" footer="0.27559055118110237"/>
  <pageSetup paperSize="9" scale="82" orientation="landscape" horizontalDpi="4294967292" verticalDpi="4294967292" r:id="rId1"/>
  <headerFooter alignWithMargins="0">
    <oddFooter>&amp;LPage &amp;P / &amp;N&amp;C&amp;F&amp;R&amp;D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G339"/>
  <sheetViews>
    <sheetView showGridLines="0" zoomScale="80" zoomScaleNormal="100" workbookViewId="0">
      <selection activeCell="AP104" sqref="AP104"/>
    </sheetView>
  </sheetViews>
  <sheetFormatPr baseColWidth="10" defaultColWidth="10.28515625" defaultRowHeight="18" x14ac:dyDescent="0.25"/>
  <cols>
    <col min="1" max="1" width="5.85546875" style="244" bestFit="1" customWidth="1"/>
    <col min="2" max="2" width="4.7109375" style="244" customWidth="1"/>
    <col min="3" max="3" width="3.85546875" style="175" bestFit="1" customWidth="1"/>
    <col min="4" max="4" width="6" style="265" customWidth="1"/>
    <col min="5" max="6" width="3.7109375" style="244" customWidth="1"/>
    <col min="7" max="7" width="3.7109375" style="266" customWidth="1"/>
    <col min="8" max="8" width="3.7109375" style="244" customWidth="1"/>
    <col min="9" max="9" width="3.7109375" style="267" customWidth="1"/>
    <col min="10" max="10" width="3.7109375" style="266" customWidth="1"/>
    <col min="11" max="11" width="3.7109375" style="244" customWidth="1"/>
    <col min="12" max="12" width="5.7109375" style="175" customWidth="1"/>
    <col min="13" max="14" width="3.7109375" style="244" customWidth="1"/>
    <col min="15" max="15" width="3.7109375" style="266" customWidth="1"/>
    <col min="16" max="17" width="3.7109375" style="244" customWidth="1"/>
    <col min="18" max="18" width="3.7109375" style="266" customWidth="1"/>
    <col min="19" max="19" width="3.7109375" style="244" customWidth="1"/>
    <col min="20" max="20" width="5.7109375" style="175" customWidth="1"/>
    <col min="21" max="22" width="3.7109375" style="244" customWidth="1"/>
    <col min="23" max="23" width="3.7109375" style="266" customWidth="1"/>
    <col min="24" max="25" width="3.7109375" style="244" customWidth="1"/>
    <col min="26" max="26" width="3.7109375" style="266" customWidth="1"/>
    <col min="27" max="27" width="3.7109375" style="244" customWidth="1"/>
    <col min="28" max="28" width="5.7109375" style="175" customWidth="1"/>
    <col min="29" max="30" width="3.7109375" style="244" customWidth="1"/>
    <col min="31" max="31" width="3.7109375" style="266" customWidth="1"/>
    <col min="32" max="33" width="3.7109375" style="244" customWidth="1"/>
    <col min="34" max="34" width="3.7109375" style="266" customWidth="1"/>
    <col min="35" max="35" width="3.7109375" style="244" customWidth="1"/>
    <col min="36" max="36" width="5.7109375" style="175" customWidth="1"/>
    <col min="37" max="43" width="3.7109375" style="244" customWidth="1"/>
    <col min="44" max="44" width="5.7109375" style="175" customWidth="1"/>
    <col min="45" max="52" width="3.7109375" style="244" customWidth="1"/>
    <col min="53" max="16384" width="10.28515625" style="244"/>
  </cols>
  <sheetData>
    <row r="1" spans="1:44" s="174" customFormat="1" ht="28.5" customHeight="1" x14ac:dyDescent="0.2">
      <c r="A1" s="341" t="s">
        <v>131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  <c r="AG1" s="342"/>
      <c r="AH1" s="342"/>
      <c r="AI1" s="342"/>
      <c r="AJ1" s="342"/>
      <c r="AK1" s="342"/>
      <c r="AL1" s="342"/>
      <c r="AM1" s="342"/>
      <c r="AN1" s="342"/>
      <c r="AO1" s="342"/>
      <c r="AP1" s="342"/>
      <c r="AQ1" s="342"/>
      <c r="AR1" s="343"/>
    </row>
    <row r="2" spans="1:44" s="174" customFormat="1" ht="28.5" customHeight="1" x14ac:dyDescent="0.2"/>
    <row r="3" spans="1:44" s="175" customFormat="1" ht="15.75" x14ac:dyDescent="0.25">
      <c r="D3" s="176" t="s">
        <v>56</v>
      </c>
      <c r="E3" s="176"/>
      <c r="F3" s="176"/>
      <c r="G3" s="176"/>
      <c r="H3" s="176"/>
      <c r="I3" s="177"/>
      <c r="J3" s="176"/>
      <c r="K3" s="176"/>
      <c r="L3" s="176" t="s">
        <v>57</v>
      </c>
      <c r="M3" s="176"/>
      <c r="N3" s="176"/>
      <c r="O3" s="176"/>
      <c r="P3" s="176"/>
      <c r="Q3" s="176"/>
      <c r="R3" s="176"/>
      <c r="S3" s="176"/>
      <c r="T3" s="176" t="s">
        <v>58</v>
      </c>
      <c r="U3" s="176"/>
      <c r="V3" s="176"/>
      <c r="W3" s="176"/>
      <c r="X3" s="176"/>
      <c r="Y3" s="176"/>
      <c r="Z3" s="176"/>
      <c r="AA3" s="176"/>
      <c r="AB3" s="176" t="s">
        <v>59</v>
      </c>
      <c r="AC3" s="176"/>
      <c r="AD3" s="176"/>
      <c r="AE3" s="176"/>
      <c r="AF3" s="176"/>
      <c r="AG3" s="176"/>
      <c r="AH3" s="176"/>
      <c r="AI3" s="176"/>
      <c r="AJ3" s="178" t="s">
        <v>126</v>
      </c>
      <c r="AK3" s="178"/>
      <c r="AL3" s="178"/>
      <c r="AM3" s="178"/>
      <c r="AN3" s="178"/>
      <c r="AO3" s="178"/>
      <c r="AP3" s="178"/>
      <c r="AQ3" s="178"/>
    </row>
    <row r="4" spans="1:44" s="184" customFormat="1" ht="12" customHeight="1" x14ac:dyDescent="0.2">
      <c r="A4" s="290" t="s">
        <v>183</v>
      </c>
      <c r="C4" s="179"/>
      <c r="D4" s="180"/>
      <c r="E4" s="181"/>
      <c r="F4" s="181"/>
      <c r="G4" s="182"/>
      <c r="H4" s="181"/>
      <c r="I4" s="183"/>
      <c r="J4" s="182"/>
      <c r="K4" s="181"/>
      <c r="L4" s="181"/>
      <c r="M4" s="181"/>
      <c r="N4" s="181"/>
      <c r="O4" s="182"/>
      <c r="P4" s="181"/>
      <c r="Q4" s="181"/>
      <c r="R4" s="182"/>
      <c r="S4" s="181"/>
      <c r="T4" s="181"/>
      <c r="U4" s="181"/>
      <c r="V4" s="181"/>
      <c r="W4" s="182"/>
      <c r="X4" s="181"/>
      <c r="Y4" s="181"/>
      <c r="Z4" s="182"/>
      <c r="AA4" s="181"/>
      <c r="AB4" s="181"/>
      <c r="AC4" s="181"/>
      <c r="AD4" s="181"/>
      <c r="AE4" s="182"/>
      <c r="AF4" s="181"/>
      <c r="AG4" s="181"/>
      <c r="AH4" s="182"/>
      <c r="AI4" s="181"/>
      <c r="AJ4" s="181"/>
      <c r="AK4" s="181"/>
      <c r="AL4" s="181"/>
      <c r="AM4" s="181"/>
      <c r="AN4" s="181"/>
      <c r="AO4" s="181"/>
      <c r="AP4" s="181"/>
      <c r="AQ4" s="181"/>
      <c r="AR4" s="179"/>
    </row>
    <row r="5" spans="1:44" s="184" customFormat="1" ht="12" customHeight="1" thickBot="1" x14ac:dyDescent="0.25">
      <c r="A5" s="206"/>
      <c r="C5" s="179"/>
      <c r="D5" s="180"/>
      <c r="E5" s="179"/>
      <c r="F5" s="179"/>
      <c r="G5" s="185"/>
      <c r="H5" s="179"/>
      <c r="I5" s="186"/>
      <c r="J5" s="185"/>
      <c r="K5" s="179"/>
      <c r="L5" s="179"/>
      <c r="O5" s="187"/>
      <c r="R5" s="187"/>
      <c r="T5" s="179"/>
      <c r="W5" s="187"/>
      <c r="Z5" s="187"/>
    </row>
    <row r="6" spans="1:44" s="184" customFormat="1" ht="12" customHeight="1" x14ac:dyDescent="0.2">
      <c r="A6" s="287">
        <v>1</v>
      </c>
      <c r="C6" s="188">
        <v>1</v>
      </c>
      <c r="D6" s="127">
        <f>IF(VLOOKUP(D8,NP,4,FALSE)=0,"",VLOOKUP(D8,NP,4,FALSE))</f>
        <v>201</v>
      </c>
      <c r="E6" s="125" t="str">
        <f>IF(D6="","",CONCATENATE(VLOOKUP(D8,NP,5,FALSE),"  ",VLOOKUP(D8,NP,6,FALSE)))</f>
        <v>LEBRUN  Felix</v>
      </c>
      <c r="F6" s="125"/>
      <c r="G6" s="189"/>
      <c r="H6" s="125"/>
      <c r="I6" s="190"/>
      <c r="J6" s="189"/>
      <c r="K6" s="125"/>
      <c r="L6" s="179"/>
      <c r="O6" s="187"/>
      <c r="R6" s="187"/>
      <c r="T6" s="179"/>
      <c r="W6" s="187"/>
      <c r="Z6" s="187"/>
      <c r="AC6" s="191"/>
      <c r="AD6" s="192"/>
      <c r="AE6" s="193"/>
      <c r="AF6" s="194"/>
      <c r="AG6" s="194"/>
      <c r="AH6" s="193"/>
      <c r="AI6" s="194"/>
      <c r="AJ6" s="192"/>
      <c r="AK6" s="194"/>
      <c r="AL6" s="194"/>
      <c r="AM6" s="194"/>
      <c r="AN6" s="195"/>
      <c r="AO6" s="195"/>
      <c r="AP6" s="195"/>
      <c r="AQ6" s="195"/>
      <c r="AR6" s="196"/>
    </row>
    <row r="7" spans="1:44" s="184" customFormat="1" ht="12" customHeight="1" x14ac:dyDescent="0.2">
      <c r="A7" s="206"/>
      <c r="C7" s="197"/>
      <c r="D7" s="198">
        <f>IF(OR(D6="",VLOOKUP(D8,NP,10,FALSE)=0),"",IF(LEN(VLOOKUP(D8,NP,10,FALSE))=7,VLOOKUP(D8,NP,10,FALSE),VLOOKUP(D8,NP,10,FALSE)))</f>
        <v>11340010</v>
      </c>
      <c r="E7" s="199" t="str">
        <f>IF(D6="","",CONCATENATE(VLOOKUP(D8,NP,8,FALSE)," pts - ",VLOOKUP(D8,NP,11,FALSE)))</f>
        <v>2224 pts - MONTPELLIER TT</v>
      </c>
      <c r="F7" s="199"/>
      <c r="G7" s="200"/>
      <c r="H7" s="199"/>
      <c r="I7" s="201"/>
      <c r="J7" s="200"/>
      <c r="K7" s="202"/>
      <c r="L7" s="185">
        <v>1</v>
      </c>
      <c r="O7" s="187"/>
      <c r="R7" s="187"/>
      <c r="T7" s="179"/>
      <c r="W7" s="187"/>
      <c r="Z7" s="187"/>
      <c r="AC7" s="203" t="s">
        <v>0</v>
      </c>
      <c r="AD7" s="204"/>
      <c r="AE7" s="205"/>
      <c r="AF7" s="206"/>
      <c r="AG7" s="347" t="str">
        <f>IF('Liste des parties'!$AH$3&lt;10000,'Date Tournoi'!$B$2,'Liste des parties'!$AH$3)</f>
        <v>14/11/2024</v>
      </c>
      <c r="AH7" s="347"/>
      <c r="AI7" s="347"/>
      <c r="AJ7" s="347"/>
      <c r="AK7" s="347"/>
      <c r="AL7" s="347"/>
      <c r="AM7" s="347"/>
      <c r="AN7" s="347"/>
      <c r="AO7" s="347"/>
      <c r="AP7" s="347"/>
      <c r="AQ7" s="347"/>
      <c r="AR7" s="348"/>
    </row>
    <row r="8" spans="1:44" s="184" customFormat="1" ht="12" customHeight="1" thickBot="1" x14ac:dyDescent="0.25">
      <c r="A8" s="206"/>
      <c r="C8" s="197"/>
      <c r="D8" s="172">
        <v>1</v>
      </c>
      <c r="E8" s="207" t="s">
        <v>33</v>
      </c>
      <c r="F8" s="207"/>
      <c r="G8" s="208" t="str">
        <f>IF(VLOOKUP(D8,NP,32,FALSE)="","",IF(VLOOKUP(D8,NP,32,FALSE)=0,"",VLOOKUP(D8,NP,32,FALSE)))</f>
        <v/>
      </c>
      <c r="H8" s="209" t="str">
        <f>IF(VLOOKUP(D8,NP,33,FALSE)="","",IF(VLOOKUP(D8,NP,34,FALSE)=2,"",VLOOKUP(D8,NP,34,FALSE)))</f>
        <v/>
      </c>
      <c r="I8" s="210"/>
      <c r="J8" s="211" t="str">
        <f>IF(VLOOKUP(D8,NP,33,FALSE)="","",IF(VLOOKUP(D8,NP,33,FALSE)=0,"",VLOOKUP(D8,NP,33,FALSE)))</f>
        <v xml:space="preserve"> </v>
      </c>
      <c r="K8" s="212"/>
      <c r="L8" s="213">
        <f>IF(VLOOKUP(L11,NP,4,FALSE)=0,"",VLOOKUP(L11,NP,4,FALSE))</f>
        <v>201</v>
      </c>
      <c r="M8" s="125" t="str">
        <f>IF(L8="","",CONCATENATE(VLOOKUP(L11,NP,5,FALSE),"  ",VLOOKUP(L11,NP,6,FALSE)))</f>
        <v>LEBRUN  Felix</v>
      </c>
      <c r="N8" s="125"/>
      <c r="O8" s="189"/>
      <c r="P8" s="125"/>
      <c r="Q8" s="125"/>
      <c r="R8" s="189"/>
      <c r="S8" s="125"/>
      <c r="T8" s="179"/>
      <c r="W8" s="187"/>
      <c r="Z8" s="187"/>
      <c r="AC8" s="214"/>
      <c r="AD8" s="204"/>
      <c r="AE8" s="205"/>
      <c r="AF8" s="215"/>
      <c r="AG8" s="215"/>
      <c r="AH8" s="216"/>
      <c r="AI8" s="215"/>
      <c r="AJ8" s="217"/>
      <c r="AK8" s="218"/>
      <c r="AL8" s="218"/>
      <c r="AM8" s="218"/>
      <c r="AN8" s="219"/>
      <c r="AO8" s="219"/>
      <c r="AP8" s="219"/>
      <c r="AQ8" s="219"/>
      <c r="AR8" s="220"/>
    </row>
    <row r="9" spans="1:44" s="184" customFormat="1" ht="12" customHeight="1" x14ac:dyDescent="0.2">
      <c r="A9" s="206"/>
      <c r="C9" s="197"/>
      <c r="D9" s="221"/>
      <c r="G9" s="187"/>
      <c r="I9" s="222"/>
      <c r="J9" s="187"/>
      <c r="K9" s="223"/>
      <c r="M9" s="224" t="str">
        <f>IF(L8="","",CONCATENATE(VLOOKUP(L11,NP,8,FALSE)," pts - ",VLOOKUP(L11,NP,11,FALSE)))</f>
        <v>2224 pts - MONTPELLIER TT</v>
      </c>
      <c r="N9" s="224"/>
      <c r="O9" s="225"/>
      <c r="P9" s="224"/>
      <c r="Q9" s="224"/>
      <c r="R9" s="225"/>
      <c r="S9" s="202"/>
      <c r="T9" s="226"/>
      <c r="W9" s="187"/>
      <c r="Z9" s="187"/>
      <c r="AC9" s="227" t="s">
        <v>36</v>
      </c>
      <c r="AD9" s="204"/>
      <c r="AE9" s="205"/>
      <c r="AF9" s="215"/>
      <c r="AG9" s="349" t="str">
        <f>'Liste des parties'!$AD$2</f>
        <v>SPIDD V2</v>
      </c>
      <c r="AH9" s="349"/>
      <c r="AI9" s="349"/>
      <c r="AJ9" s="349"/>
      <c r="AK9" s="349"/>
      <c r="AL9" s="349"/>
      <c r="AM9" s="349"/>
      <c r="AN9" s="349"/>
      <c r="AO9" s="349"/>
      <c r="AP9" s="349"/>
      <c r="AQ9" s="349"/>
      <c r="AR9" s="350"/>
    </row>
    <row r="10" spans="1:44" s="184" customFormat="1" ht="12" customHeight="1" x14ac:dyDescent="0.2">
      <c r="A10" s="287">
        <f>+A6+1</f>
        <v>2</v>
      </c>
      <c r="C10" s="188">
        <v>16</v>
      </c>
      <c r="D10" s="127">
        <f>IF(VLOOKUP(D8,NP,14,FALSE)=0,"",VLOOKUP(D8,NP,14,FALSE))</f>
        <v>213</v>
      </c>
      <c r="E10" s="125" t="str">
        <f>IF(D10="","",CONCATENATE(VLOOKUP(D8,NP,15,FALSE),"  ",VLOOKUP(D8,NP,16,FALSE)))</f>
        <v>BATIX  Ylane</v>
      </c>
      <c r="F10" s="125"/>
      <c r="G10" s="189"/>
      <c r="H10" s="125"/>
      <c r="I10" s="190"/>
      <c r="J10" s="189"/>
      <c r="K10" s="228"/>
      <c r="L10" s="179"/>
      <c r="M10" s="199" t="str">
        <f>IF(L8="","",CONCATENATE(IF(VLOOKUP(D8,NP,23,FALSE)="","",IF(VLOOKUP(D8,NP,12,FALSE)=1,VLOOKUP(D8,NP,23,FALSE),-VLOOKUP(D8,NP,23,FALSE))),IF(VLOOKUP(D8,NP,24,FALSE)="","",CONCATENATE(" / ",IF(VLOOKUP(D8,NP,12,FALSE)=1,VLOOKUP(D8,NP,24,FALSE),-VLOOKUP(D8,NP,24,FALSE)))),IF(VLOOKUP(D8,NP,25,FALSE)="","",CONCATENATE(" / ",IF(VLOOKUP(D8,NP,12,FALSE)=1,VLOOKUP(D8,NP,25,FALSE),-VLOOKUP(D8,NP,25,FALSE)))),IF(VLOOKUP(D8,NP,26,FALSE)="","",CONCATENATE(" / ",IF(VLOOKUP(D8,NP,12,FALSE)=1,VLOOKUP(D8,NP,26,FALSE),-VLOOKUP(D8,NP,26,FALSE)))),IF(VLOOKUP(D8,NP,27,FALSE)="","",CONCATENATE(" / ",IF(VLOOKUP(D8,NP,12,FALSE)=1,VLOOKUP(D8,NP,27,FALSE),-VLOOKUP(D8,NP,27,FALSE)))),IF(VLOOKUP(D8,NP,28)="","",CONCATENATE(" / ",IF(VLOOKUP(D8,NP,12)=1,VLOOKUP(D8,NP,28),-VLOOKUP(D8,NP,28)))),IF(VLOOKUP(D8,NP,29)="","",CONCATENATE(" / ",IF(VLOOKUP(D8,NP,12)=1,VLOOKUP(D8,NP,29),-VLOOKUP(D8,NP,29))))))</f>
        <v/>
      </c>
      <c r="N10" s="199"/>
      <c r="O10" s="200"/>
      <c r="P10" s="199"/>
      <c r="Q10" s="199"/>
      <c r="R10" s="200"/>
      <c r="S10" s="229"/>
      <c r="T10" s="230">
        <v>1</v>
      </c>
      <c r="W10" s="187"/>
      <c r="Z10" s="187"/>
      <c r="AC10" s="203"/>
      <c r="AD10" s="204"/>
      <c r="AE10" s="205"/>
      <c r="AF10" s="231"/>
      <c r="AG10" s="231"/>
      <c r="AH10" s="205"/>
      <c r="AI10" s="231"/>
      <c r="AJ10" s="217"/>
      <c r="AK10" s="231"/>
      <c r="AL10" s="231"/>
      <c r="AM10" s="231"/>
      <c r="AN10" s="215"/>
      <c r="AO10" s="215"/>
      <c r="AP10" s="215"/>
      <c r="AQ10" s="215"/>
      <c r="AR10" s="220"/>
    </row>
    <row r="11" spans="1:44" s="184" customFormat="1" ht="12" customHeight="1" thickBot="1" x14ac:dyDescent="0.25">
      <c r="A11" s="206"/>
      <c r="C11" s="232"/>
      <c r="D11" s="198">
        <f>IF(OR(D10="",VLOOKUP(D8,NP,20,FALSE)=0),"",IF(LEN(VLOOKUP(D8,NP,20,FALSE))=7,VLOOKUP(D8,NP,20,FALSE),VLOOKUP(D8,NP,20,FALSE)))</f>
        <v>11340010</v>
      </c>
      <c r="E11" s="199" t="str">
        <f>IF(D10="","",CONCATENATE(VLOOKUP(D8,NP,18,FALSE)," pts - ",VLOOKUP(D8,NP,21,FALSE)))</f>
        <v>1957 pts - MONTPELLIER TT</v>
      </c>
      <c r="F11" s="199"/>
      <c r="G11" s="200"/>
      <c r="H11" s="199"/>
      <c r="I11" s="201"/>
      <c r="J11" s="200"/>
      <c r="K11" s="199"/>
      <c r="L11" s="173">
        <v>9</v>
      </c>
      <c r="M11" s="207" t="s">
        <v>33</v>
      </c>
      <c r="N11" s="207"/>
      <c r="O11" s="208" t="str">
        <f>IF(VLOOKUP(L11,NP,32,FALSE)="","",IF(VLOOKUP(L11,NP,32,FALSE)=0,"",VLOOKUP(L11,NP,32,FALSE)))</f>
        <v/>
      </c>
      <c r="P11" s="209" t="str">
        <f>IF(VLOOKUP(L11,NP,33,FALSE)="","",IF(VLOOKUP(L11,NP,34,FALSE)=2,"",VLOOKUP(L11,NP,34,FALSE)))</f>
        <v/>
      </c>
      <c r="Q11" s="209"/>
      <c r="R11" s="211" t="str">
        <f>IF(VLOOKUP(L11,NP,33,FALSE)="","",IF(VLOOKUP(L11,NP,33,FALSE)=0,"",VLOOKUP(L11,NP,33,FALSE)))</f>
        <v xml:space="preserve"> </v>
      </c>
      <c r="S11" s="233"/>
      <c r="T11" s="234">
        <f>IF(VLOOKUP(T17,NP,4,FALSE)=0,"",VLOOKUP(T17,NP,4,FALSE))</f>
        <v>201</v>
      </c>
      <c r="U11" s="125" t="str">
        <f>IF(T11="","",CONCATENATE(VLOOKUP(T17,NP,5,FALSE),"  ",VLOOKUP(T17,NP,6,FALSE)))</f>
        <v>LEBRUN  Felix</v>
      </c>
      <c r="V11" s="125"/>
      <c r="W11" s="189"/>
      <c r="X11" s="125"/>
      <c r="Y11" s="125"/>
      <c r="Z11" s="189"/>
      <c r="AA11" s="125"/>
      <c r="AC11" s="203" t="s">
        <v>37</v>
      </c>
      <c r="AD11" s="217"/>
      <c r="AE11" s="235"/>
      <c r="AF11" s="219"/>
      <c r="AG11" s="349" t="str">
        <f>'Liste des parties'!$AE$2</f>
        <v>14_16DKO-16J-DKO-TED</v>
      </c>
      <c r="AH11" s="349"/>
      <c r="AI11" s="349"/>
      <c r="AJ11" s="349"/>
      <c r="AK11" s="349"/>
      <c r="AL11" s="349"/>
      <c r="AM11" s="349"/>
      <c r="AN11" s="349"/>
      <c r="AO11" s="349"/>
      <c r="AP11" s="349"/>
      <c r="AQ11" s="349"/>
      <c r="AR11" s="350"/>
    </row>
    <row r="12" spans="1:44" s="184" customFormat="1" ht="12" customHeight="1" thickBot="1" x14ac:dyDescent="0.25">
      <c r="A12" s="287">
        <f>+A10+1</f>
        <v>3</v>
      </c>
      <c r="C12" s="188">
        <v>9</v>
      </c>
      <c r="D12" s="127">
        <f>IF(VLOOKUP(D14,NP,4,FALSE)=0,"",VLOOKUP(D14,NP,4,FALSE))</f>
        <v>211</v>
      </c>
      <c r="E12" s="125" t="str">
        <f>IF(D12="","",CONCATENATE(VLOOKUP(D14,NP,5,FALSE),"  ",VLOOKUP(D14,NP,6,FALSE)))</f>
        <v>BECOURT  Noah</v>
      </c>
      <c r="F12" s="125"/>
      <c r="G12" s="189"/>
      <c r="H12" s="125"/>
      <c r="I12" s="190"/>
      <c r="J12" s="189"/>
      <c r="K12" s="125"/>
      <c r="L12" s="236" t="s">
        <v>135</v>
      </c>
      <c r="M12" s="237" t="s">
        <v>48</v>
      </c>
      <c r="O12" s="187"/>
      <c r="R12" s="187"/>
      <c r="T12" s="214"/>
      <c r="U12" s="224" t="str">
        <f>IF(T11="","",CONCATENATE(VLOOKUP(T17,NP,8,FALSE)," pts - ",VLOOKUP(T17,NP,11,FALSE)))</f>
        <v>2224 pts - MONTPELLIER TT</v>
      </c>
      <c r="V12" s="224"/>
      <c r="W12" s="225"/>
      <c r="X12" s="224"/>
      <c r="Y12" s="224"/>
      <c r="Z12" s="225"/>
      <c r="AA12" s="202"/>
      <c r="AB12" s="226"/>
      <c r="AC12" s="238"/>
      <c r="AD12" s="239"/>
      <c r="AE12" s="240"/>
      <c r="AF12" s="241"/>
      <c r="AG12" s="241"/>
      <c r="AH12" s="240"/>
      <c r="AI12" s="241"/>
      <c r="AJ12" s="239"/>
      <c r="AK12" s="241"/>
      <c r="AL12" s="241"/>
      <c r="AM12" s="241"/>
      <c r="AN12" s="242"/>
      <c r="AO12" s="242"/>
      <c r="AP12" s="242"/>
      <c r="AQ12" s="242"/>
      <c r="AR12" s="243"/>
    </row>
    <row r="13" spans="1:44" s="184" customFormat="1" ht="12" customHeight="1" x14ac:dyDescent="0.2">
      <c r="A13" s="206"/>
      <c r="C13" s="197"/>
      <c r="D13" s="198">
        <f>IF(OR(D12="",VLOOKUP(D14,NP,10,FALSE)=0),"",IF(LEN(VLOOKUP(D14,NP,10,FALSE))=7,VLOOKUP(D14,NP,10,FALSE),VLOOKUP(D14,NP,10,FALSE)))</f>
        <v>7620067</v>
      </c>
      <c r="E13" s="199" t="str">
        <f>IF(D12="","",CONCATENATE(VLOOKUP(D14,NP,8,FALSE)," pts - ",VLOOKUP(D14,NP,11,FALSE)))</f>
        <v>1988 pts - BETHUNE-B ASTT</v>
      </c>
      <c r="F13" s="199"/>
      <c r="G13" s="200"/>
      <c r="H13" s="199"/>
      <c r="I13" s="201"/>
      <c r="J13" s="200"/>
      <c r="K13" s="199"/>
      <c r="L13" s="226"/>
      <c r="O13" s="187"/>
      <c r="R13" s="187"/>
      <c r="T13" s="226"/>
      <c r="U13" s="199" t="str">
        <f>IF(T11="","",CONCATENATE(IF(VLOOKUP(L11,NP,23,FALSE)="","",IF(VLOOKUP(L11,NP,12,FALSE)=1,VLOOKUP(L11,NP,23,FALSE),-VLOOKUP(L11,NP,23,FALSE))),IF(VLOOKUP(L11,NP,24,FALSE)="","",CONCATENATE(" / ",IF(VLOOKUP(L11,NP,12,FALSE)=1,VLOOKUP(L11,NP,24,FALSE),-VLOOKUP(L11,NP,24,FALSE)))),IF(VLOOKUP(L11,NP,25,FALSE)="","",CONCATENATE(" / ",IF(VLOOKUP(L11,NP,12,FALSE)=1,VLOOKUP(L11,NP,25,FALSE),-VLOOKUP(L11,NP,25,FALSE)))),IF(VLOOKUP(L11,NP,26,FALSE)="","",CONCATENATE(" / ",IF(VLOOKUP(L11,NP,12,FALSE)=1,VLOOKUP(L11,NP,26,FALSE),-VLOOKUP(L11,NP,26,FALSE)))),IF(VLOOKUP(L11,NP,27,FALSE)="","",CONCATENATE(" / ",IF(VLOOKUP(L11,NP,12,FALSE)=1,VLOOKUP(L11,NP,27,FALSE),-VLOOKUP(L11,NP,27,FALSE)))),IF(VLOOKUP(L11,NP,28)="","",CONCATENATE(" / ",IF(VLOOKUP(L11,NP,12)=1,VLOOKUP(L11,NP,28),-VLOOKUP(L11,NP,28)))),IF(VLOOKUP(L11,NP,29)="","",CONCATENATE(" / ",IF(VLOOKUP(L11,NP,12)=1,VLOOKUP(L11,NP,29),-VLOOKUP(L11,NP,29))))))</f>
        <v/>
      </c>
      <c r="V13" s="199"/>
      <c r="W13" s="200"/>
      <c r="X13" s="199"/>
      <c r="Y13" s="199"/>
      <c r="Z13" s="200"/>
      <c r="AA13" s="199"/>
      <c r="AB13" s="226"/>
      <c r="AE13" s="187"/>
      <c r="AH13" s="187"/>
      <c r="AJ13" s="179"/>
      <c r="AR13" s="179"/>
    </row>
    <row r="14" spans="1:44" s="184" customFormat="1" ht="12" customHeight="1" thickBot="1" x14ac:dyDescent="0.25">
      <c r="A14" s="206"/>
      <c r="C14" s="197"/>
      <c r="D14" s="172">
        <v>2</v>
      </c>
      <c r="E14" s="207" t="s">
        <v>33</v>
      </c>
      <c r="F14" s="207"/>
      <c r="G14" s="208" t="str">
        <f>IF(VLOOKUP(D14,NP,32,FALSE)="","",IF(VLOOKUP(D14,NP,32,FALSE)=0,"",VLOOKUP(D14,NP,32,FALSE)))</f>
        <v/>
      </c>
      <c r="H14" s="209" t="str">
        <f>IF(VLOOKUP(D14,NP,33,FALSE)="","",IF(VLOOKUP(D14,NP,34,FALSE)=2,"",VLOOKUP(D14,NP,34,FALSE)))</f>
        <v/>
      </c>
      <c r="I14" s="210"/>
      <c r="J14" s="211" t="str">
        <f>IF(VLOOKUP(D14,NP,33,FALSE)="","",IF(VLOOKUP(D14,NP,33,FALSE)=0,"",VLOOKUP(D14,NP,33,FALSE)))</f>
        <v xml:space="preserve"> </v>
      </c>
      <c r="K14" s="233"/>
      <c r="L14" s="234">
        <f>IF(VLOOKUP(L11,NP,14,FALSE)=0,"",VLOOKUP(L11,NP,14,FALSE))</f>
        <v>207</v>
      </c>
      <c r="M14" s="125" t="str">
        <f>IF(L14="","",CONCATENATE(VLOOKUP(L11,NP,15,FALSE),"  ",VLOOKUP(L11,NP,16,FALSE)))</f>
        <v>ZEMMAL  Elian</v>
      </c>
      <c r="N14" s="125"/>
      <c r="O14" s="189"/>
      <c r="P14" s="125"/>
      <c r="Q14" s="125"/>
      <c r="R14" s="189"/>
      <c r="S14" s="228"/>
      <c r="T14" s="226"/>
      <c r="W14" s="187"/>
      <c r="Z14" s="187"/>
      <c r="AA14" s="223"/>
      <c r="AB14" s="179"/>
      <c r="AE14" s="187"/>
      <c r="AH14" s="187"/>
      <c r="AJ14" s="179"/>
      <c r="AR14" s="179"/>
    </row>
    <row r="15" spans="1:44" s="184" customFormat="1" ht="12" customHeight="1" x14ac:dyDescent="0.2">
      <c r="A15" s="206"/>
      <c r="C15" s="197"/>
      <c r="D15" s="221"/>
      <c r="G15" s="187"/>
      <c r="I15" s="222"/>
      <c r="J15" s="187"/>
      <c r="L15" s="230">
        <v>8</v>
      </c>
      <c r="M15" s="224" t="str">
        <f>IF(L14="","",CONCATENATE(VLOOKUP(L11,NP,18,FALSE)," pts - ",VLOOKUP(L11,NP,21,FALSE)))</f>
        <v>2088 pts - CHESNAY 78 AS</v>
      </c>
      <c r="N15" s="224"/>
      <c r="O15" s="225"/>
      <c r="P15" s="224"/>
      <c r="Q15" s="224"/>
      <c r="R15" s="225"/>
      <c r="S15" s="224"/>
      <c r="T15" s="179"/>
      <c r="W15" s="187"/>
      <c r="Z15" s="187"/>
      <c r="AA15" s="223"/>
      <c r="AB15" s="179"/>
      <c r="AE15" s="187"/>
      <c r="AH15" s="187"/>
      <c r="AJ15" s="179"/>
      <c r="AR15" s="179"/>
    </row>
    <row r="16" spans="1:44" s="184" customFormat="1" ht="12" customHeight="1" x14ac:dyDescent="0.2">
      <c r="A16" s="287">
        <f>+A12+1</f>
        <v>4</v>
      </c>
      <c r="C16" s="188">
        <v>8</v>
      </c>
      <c r="D16" s="127">
        <f>IF(VLOOKUP(D14,NP,14,FALSE)=0,"",VLOOKUP(D14,NP,14,FALSE))</f>
        <v>207</v>
      </c>
      <c r="E16" s="125" t="str">
        <f>IF(D16="","",CONCATENATE(VLOOKUP(D14,NP,15,FALSE),"  ",VLOOKUP(D14,NP,16,FALSE)))</f>
        <v>ZEMMAL  Elian</v>
      </c>
      <c r="F16" s="125"/>
      <c r="G16" s="189"/>
      <c r="H16" s="125"/>
      <c r="I16" s="190"/>
      <c r="J16" s="189"/>
      <c r="K16" s="125"/>
      <c r="L16" s="226"/>
      <c r="M16" s="199" t="str">
        <f>IF(L14="","",CONCATENATE(IF(VLOOKUP(D14,NP,23,FALSE)="","",IF(VLOOKUP(D14,NP,12,FALSE)=1,VLOOKUP(D14,NP,23,FALSE),-VLOOKUP(D14,NP,23,FALSE))),IF(VLOOKUP(D14,NP,24,FALSE)="","",CONCATENATE(" / ",IF(VLOOKUP(D14,NP,12,FALSE)=1,VLOOKUP(D14,NP,24,FALSE),-VLOOKUP(D14,NP,24,FALSE)))),IF(VLOOKUP(D14,NP,25,FALSE)="","",CONCATENATE(" / ",IF(VLOOKUP(D14,NP,12,FALSE)=1,VLOOKUP(D14,NP,25,FALSE),-VLOOKUP(D14,NP,25,FALSE)))),IF(VLOOKUP(D14,NP,26,FALSE)="","",CONCATENATE(" / ",IF(VLOOKUP(D14,NP,12,FALSE)=1,VLOOKUP(D14,NP,26,FALSE),-VLOOKUP(D14,NP,26,FALSE)))),IF(VLOOKUP(D14,NP,27,FALSE)="","",CONCATENATE(" / ",IF(VLOOKUP(D14,NP,12,FALSE)=1,VLOOKUP(D14,NP,27,FALSE),-VLOOKUP(D14,NP,27,FALSE)))),IF(VLOOKUP(D14,NP,28)="","",CONCATENATE(" / ",IF(VLOOKUP(D14,NP,12)=1,VLOOKUP(D14,NP,28),-VLOOKUP(D14,NP,28)))),IF(VLOOKUP(D14,NP,29)="","",CONCATENATE(" / ",IF(VLOOKUP(D14,NP,12)=1,VLOOKUP(D14,NP,29),-VLOOKUP(D14,NP,29))))))</f>
        <v/>
      </c>
      <c r="N16" s="199"/>
      <c r="O16" s="200"/>
      <c r="P16" s="199"/>
      <c r="Q16" s="199"/>
      <c r="R16" s="200"/>
      <c r="S16" s="199"/>
      <c r="T16" s="179"/>
      <c r="W16" s="187"/>
      <c r="Z16" s="187"/>
      <c r="AA16" s="223"/>
      <c r="AB16" s="230">
        <v>1</v>
      </c>
      <c r="AE16" s="187"/>
      <c r="AH16" s="187"/>
      <c r="AJ16" s="179"/>
      <c r="AR16" s="179"/>
    </row>
    <row r="17" spans="1:53" s="184" customFormat="1" ht="12" customHeight="1" thickBot="1" x14ac:dyDescent="0.25">
      <c r="A17" s="206"/>
      <c r="C17" s="232"/>
      <c r="D17" s="198">
        <f>IF(OR(D16="",VLOOKUP(D14,NP,20,FALSE)=0),"",IF(LEN(VLOOKUP(D14,NP,20,FALSE))=7,VLOOKUP(D14,NP,20,FALSE),VLOOKUP(D14,NP,20,FALSE)))</f>
        <v>8780080</v>
      </c>
      <c r="E17" s="199" t="str">
        <f>IF(D16="","",CONCATENATE(VLOOKUP(D14,NP,18,FALSE)," pts - ",VLOOKUP(D14,NP,21,FALSE)))</f>
        <v>2088 pts - CHESNAY 78 AS</v>
      </c>
      <c r="F17" s="199"/>
      <c r="G17" s="200"/>
      <c r="H17" s="199"/>
      <c r="I17" s="201"/>
      <c r="J17" s="200"/>
      <c r="K17" s="199"/>
      <c r="L17" s="179"/>
      <c r="O17" s="187"/>
      <c r="R17" s="187"/>
      <c r="T17" s="173">
        <v>13</v>
      </c>
      <c r="U17" s="207" t="s">
        <v>33</v>
      </c>
      <c r="V17" s="207"/>
      <c r="W17" s="208" t="str">
        <f>IF(VLOOKUP(T17,NP,32,FALSE)="","",IF(VLOOKUP(T17,NP,32,FALSE)=0,"",VLOOKUP(T17,NP,32,FALSE)))</f>
        <v/>
      </c>
      <c r="X17" s="209" t="str">
        <f>IF(VLOOKUP(T17,NP,33,FALSE)="","",IF(VLOOKUP(T17,NP,34,FALSE)=2,"",VLOOKUP(T17,NP,34,FALSE)))</f>
        <v/>
      </c>
      <c r="Y17" s="209"/>
      <c r="Z17" s="211" t="str">
        <f>IF(VLOOKUP(T17,NP,33,FALSE)="","",IF(VLOOKUP(T17,NP,33,FALSE)=0,"",VLOOKUP(T17,NP,33,FALSE)))</f>
        <v xml:space="preserve"> </v>
      </c>
      <c r="AA17" s="233"/>
      <c r="AB17" s="234">
        <f>IF(VLOOKUP(AB29,NP,4,FALSE)=0,"",VLOOKUP(AB29,NP,4,FALSE))</f>
        <v>201</v>
      </c>
      <c r="AC17" s="125" t="str">
        <f>IF(AB17="","",CONCATENATE(VLOOKUP(AB29,NP,5,FALSE),"  ",VLOOKUP(AB29,NP,6,FALSE)))</f>
        <v>LEBRUN  Felix</v>
      </c>
      <c r="AD17" s="125"/>
      <c r="AE17" s="189"/>
      <c r="AF17" s="125"/>
      <c r="AG17" s="125"/>
      <c r="AH17" s="189"/>
      <c r="AI17" s="125"/>
      <c r="AJ17" s="179"/>
      <c r="AR17" s="179"/>
    </row>
    <row r="18" spans="1:53" s="184" customFormat="1" ht="12" customHeight="1" x14ac:dyDescent="0.2">
      <c r="A18" s="287">
        <f>+A16+1</f>
        <v>5</v>
      </c>
      <c r="C18" s="188">
        <v>5</v>
      </c>
      <c r="D18" s="127">
        <f>IF(VLOOKUP(D20,NP,4,FALSE)=0,"",VLOOKUP(D20,NP,4,FALSE))</f>
        <v>206</v>
      </c>
      <c r="E18" s="125" t="str">
        <f>IF(D18="","",CONCATENATE(VLOOKUP(D20,NP,5,FALSE),"  ",VLOOKUP(D20,NP,6,FALSE)))</f>
        <v>BIKINDOU  Thomas</v>
      </c>
      <c r="F18" s="125"/>
      <c r="G18" s="189"/>
      <c r="H18" s="125"/>
      <c r="I18" s="190"/>
      <c r="J18" s="189"/>
      <c r="K18" s="125"/>
      <c r="L18" s="179"/>
      <c r="O18" s="187"/>
      <c r="R18" s="187"/>
      <c r="T18" s="236" t="s">
        <v>135</v>
      </c>
      <c r="U18" s="237" t="s">
        <v>52</v>
      </c>
      <c r="W18" s="187"/>
      <c r="Z18" s="187"/>
      <c r="AA18" s="223"/>
      <c r="AB18" s="214"/>
      <c r="AC18" s="224" t="str">
        <f>IF(AB17="","",CONCATENATE(VLOOKUP(AB29,NP,8,FALSE)," pts - ",VLOOKUP(AB29,NP,11,FALSE)))</f>
        <v>2224 pts - MONTPELLIER TT</v>
      </c>
      <c r="AD18" s="224"/>
      <c r="AE18" s="225"/>
      <c r="AF18" s="224"/>
      <c r="AG18" s="224"/>
      <c r="AH18" s="225"/>
      <c r="AI18" s="202"/>
      <c r="AJ18" s="226"/>
      <c r="AR18" s="244"/>
      <c r="AS18" s="244"/>
      <c r="AT18" s="244"/>
      <c r="AU18" s="244"/>
      <c r="AV18" s="244"/>
      <c r="AW18" s="244"/>
      <c r="AX18" s="244"/>
      <c r="AY18" s="244"/>
      <c r="AZ18" s="244"/>
    </row>
    <row r="19" spans="1:53" s="184" customFormat="1" ht="12" customHeight="1" x14ac:dyDescent="0.2">
      <c r="A19" s="206"/>
      <c r="C19" s="197"/>
      <c r="D19" s="198">
        <f>IF(OR(D18="",VLOOKUP(D20,NP,10,FALSE)=0),"",IF(LEN(VLOOKUP(D20,NP,10,FALSE))=7,VLOOKUP(D20,NP,10,FALSE),VLOOKUP(D20,NP,10,FALSE)))</f>
        <v>10790235</v>
      </c>
      <c r="E19" s="199" t="str">
        <f>IF(D18="","",CONCATENATE(VLOOKUP(D20,NP,8,FALSE)," pts - ",VLOOKUP(D20,NP,11,FALSE)))</f>
        <v>2148 pts - Niort T.T.</v>
      </c>
      <c r="F19" s="199"/>
      <c r="G19" s="200"/>
      <c r="H19" s="199"/>
      <c r="I19" s="201"/>
      <c r="J19" s="200"/>
      <c r="K19" s="199"/>
      <c r="L19" s="230">
        <v>5</v>
      </c>
      <c r="O19" s="187"/>
      <c r="R19" s="187"/>
      <c r="T19" s="179"/>
      <c r="W19" s="187"/>
      <c r="Z19" s="187"/>
      <c r="AA19" s="223"/>
      <c r="AB19" s="226"/>
      <c r="AC19" s="199" t="str">
        <f>IF(AB17="","",CONCATENATE(IF(VLOOKUP(T17,NP,23,FALSE)="","",IF(VLOOKUP(T17,NP,12,FALSE)=1,VLOOKUP(T17,NP,23,FALSE),-VLOOKUP(T17,NP,23,FALSE))),IF(VLOOKUP(T17,NP,24,FALSE)="","",CONCATENATE(" / ",IF(VLOOKUP(T17,NP,12,FALSE)=1,VLOOKUP(T17,NP,24,FALSE),-VLOOKUP(T17,NP,24,FALSE)))),IF(VLOOKUP(T17,NP,25,FALSE)="","",CONCATENATE(" / ",IF(VLOOKUP(T17,NP,12,FALSE)=1,VLOOKUP(T17,NP,25,FALSE),-VLOOKUP(T17,NP,25,FALSE)))),IF(VLOOKUP(T17,NP,26,FALSE)="","",CONCATENATE(" / ",IF(VLOOKUP(T17,NP,12,FALSE)=1,VLOOKUP(T17,NP,26,FALSE),-VLOOKUP(T17,NP,26,FALSE)))),IF(VLOOKUP(T17,NP,27,FALSE)="","",CONCATENATE(" / ",IF(VLOOKUP(T17,NP,12,FALSE)=1,VLOOKUP(T17,NP,27,FALSE),-VLOOKUP(T17,NP,27,FALSE)))),IF(VLOOKUP(T17,NP,28)="","",CONCATENATE(" / ",IF(VLOOKUP(T17,NP,12)=1,VLOOKUP(T17,NP,28),-VLOOKUP(T17,NP,28)))),IF(VLOOKUP(T17,NP,29)="","",CONCATENATE(" / ",IF(VLOOKUP(T17,NP,12)=1,VLOOKUP(T17,NP,29),-VLOOKUP(T17,NP,29))))))</f>
        <v/>
      </c>
      <c r="AD19" s="199"/>
      <c r="AE19" s="200"/>
      <c r="AF19" s="199"/>
      <c r="AG19" s="199"/>
      <c r="AH19" s="200"/>
      <c r="AI19" s="199"/>
      <c r="AJ19" s="226"/>
      <c r="AR19" s="244"/>
      <c r="AS19" s="244"/>
      <c r="AT19" s="244"/>
      <c r="AU19" s="244"/>
      <c r="AV19" s="244"/>
      <c r="AW19" s="244"/>
      <c r="AX19" s="244"/>
      <c r="AY19" s="244"/>
      <c r="AZ19" s="244"/>
    </row>
    <row r="20" spans="1:53" s="184" customFormat="1" ht="12" customHeight="1" thickBot="1" x14ac:dyDescent="0.25">
      <c r="A20" s="206"/>
      <c r="C20" s="197"/>
      <c r="D20" s="172">
        <v>3</v>
      </c>
      <c r="E20" s="207" t="s">
        <v>33</v>
      </c>
      <c r="F20" s="207"/>
      <c r="G20" s="208" t="str">
        <f>IF(VLOOKUP(D20,NP,32,FALSE)="","",IF(VLOOKUP(D20,NP,32,FALSE)=0,"",VLOOKUP(D20,NP,32,FALSE)))</f>
        <v/>
      </c>
      <c r="H20" s="209" t="str">
        <f>IF(VLOOKUP(D20,NP,33,FALSE)="","",IF(VLOOKUP(D20,NP,34,FALSE)=2,"",VLOOKUP(D20,NP,34,FALSE)))</f>
        <v/>
      </c>
      <c r="I20" s="210"/>
      <c r="J20" s="211" t="str">
        <f>IF(VLOOKUP(D20,NP,33,FALSE)="","",IF(VLOOKUP(D20,NP,33,FALSE)=0,"",VLOOKUP(D20,NP,33,FALSE)))</f>
        <v xml:space="preserve"> </v>
      </c>
      <c r="K20" s="233"/>
      <c r="L20" s="234">
        <f>IF(VLOOKUP(L23,NP,4,FALSE)=0,"",VLOOKUP(L23,NP,4,FALSE))</f>
        <v>206</v>
      </c>
      <c r="M20" s="125" t="str">
        <f>IF(L20="","",CONCATENATE(VLOOKUP(L23,NP,5,FALSE),"  ",VLOOKUP(L23,NP,6,FALSE)))</f>
        <v>BIKINDOU  Thomas</v>
      </c>
      <c r="N20" s="125"/>
      <c r="O20" s="189"/>
      <c r="P20" s="125"/>
      <c r="Q20" s="125"/>
      <c r="R20" s="189"/>
      <c r="S20" s="125"/>
      <c r="T20" s="179"/>
      <c r="W20" s="187"/>
      <c r="Z20" s="187"/>
      <c r="AA20" s="223"/>
      <c r="AB20" s="179"/>
      <c r="AE20" s="187"/>
      <c r="AH20" s="187"/>
      <c r="AI20" s="223"/>
      <c r="AJ20" s="179"/>
      <c r="AR20" s="244"/>
      <c r="AS20" s="244"/>
      <c r="AT20" s="244"/>
      <c r="AU20" s="244"/>
      <c r="AV20" s="244"/>
      <c r="AW20" s="244"/>
      <c r="AX20" s="244"/>
      <c r="AY20" s="244"/>
      <c r="AZ20" s="244"/>
    </row>
    <row r="21" spans="1:53" s="184" customFormat="1" ht="12" customHeight="1" x14ac:dyDescent="0.2">
      <c r="A21" s="206"/>
      <c r="C21" s="197"/>
      <c r="D21" s="221"/>
      <c r="G21" s="187"/>
      <c r="I21" s="222"/>
      <c r="J21" s="187"/>
      <c r="L21" s="214"/>
      <c r="M21" s="224" t="str">
        <f>IF(L20="","",CONCATENATE(VLOOKUP(L23,NP,8,FALSE)," pts - ",VLOOKUP(L23,NP,11,FALSE)))</f>
        <v>2148 pts - Niort T.T.</v>
      </c>
      <c r="N21" s="224"/>
      <c r="O21" s="225"/>
      <c r="P21" s="224"/>
      <c r="Q21" s="224"/>
      <c r="R21" s="225"/>
      <c r="S21" s="202"/>
      <c r="T21" s="226"/>
      <c r="W21" s="187"/>
      <c r="Z21" s="187"/>
      <c r="AA21" s="223"/>
      <c r="AB21" s="179"/>
      <c r="AE21" s="187"/>
      <c r="AH21" s="187"/>
      <c r="AI21" s="223"/>
      <c r="AJ21" s="179"/>
      <c r="AR21" s="244"/>
      <c r="AS21" s="244"/>
      <c r="AT21" s="244"/>
      <c r="AU21" s="244"/>
      <c r="AV21" s="244"/>
      <c r="AW21" s="244"/>
      <c r="AX21" s="244"/>
      <c r="AY21" s="244"/>
      <c r="AZ21" s="244"/>
    </row>
    <row r="22" spans="1:53" s="184" customFormat="1" ht="12" customHeight="1" x14ac:dyDescent="0.2">
      <c r="A22" s="287">
        <f>+A18+1</f>
        <v>6</v>
      </c>
      <c r="C22" s="188">
        <v>12</v>
      </c>
      <c r="D22" s="127">
        <f>IF(VLOOKUP(D20,NP,14,FALSE)=0,"",VLOOKUP(D20,NP,14,FALSE))</f>
        <v>210</v>
      </c>
      <c r="E22" s="125" t="str">
        <f>IF(D22="","",CONCATENATE(VLOOKUP(D20,NP,15,FALSE),"  ",VLOOKUP(D20,NP,16,FALSE)))</f>
        <v>BESNIER  Célian</v>
      </c>
      <c r="F22" s="125"/>
      <c r="G22" s="189"/>
      <c r="H22" s="125"/>
      <c r="I22" s="190"/>
      <c r="J22" s="189"/>
      <c r="K22" s="125"/>
      <c r="L22" s="226"/>
      <c r="M22" s="199" t="str">
        <f>IF(L20="","",CONCATENATE(IF(VLOOKUP(D20,NP,23,FALSE)="","",IF(VLOOKUP(D20,NP,12,FALSE)=1,VLOOKUP(D20,NP,23,FALSE),-VLOOKUP(D20,NP,23,FALSE))),IF(VLOOKUP(D20,NP,24,FALSE)="","",CONCATENATE(" / ",IF(VLOOKUP(D20,NP,12,FALSE)=1,VLOOKUP(D20,NP,24,FALSE),-VLOOKUP(D20,NP,24,FALSE)))),IF(VLOOKUP(D20,NP,25,FALSE)="","",CONCATENATE(" / ",IF(VLOOKUP(D20,NP,12,FALSE)=1,VLOOKUP(D20,NP,25,FALSE),-VLOOKUP(D20,NP,25,FALSE)))),IF(VLOOKUP(D20,NP,26,FALSE)="","",CONCATENATE(" / ",IF(VLOOKUP(D20,NP,12,FALSE)=1,VLOOKUP(D20,NP,26,FALSE),-VLOOKUP(D20,NP,26,FALSE)))),IF(VLOOKUP(D20,NP,27,FALSE)="","",CONCATENATE(" / ",IF(VLOOKUP(D20,NP,12,FALSE)=1,VLOOKUP(D20,NP,27,FALSE),-VLOOKUP(D20,NP,27,FALSE)))),IF(VLOOKUP(D20,NP,28)="","",CONCATENATE(" / ",IF(VLOOKUP(D20,NP,12)=1,VLOOKUP(D20,NP,28),-VLOOKUP(D20,NP,28)))),IF(VLOOKUP(D20,NP,29)="","",CONCATENATE(" / ",IF(VLOOKUP(D20,NP,12)=1,VLOOKUP(D20,NP,29),-VLOOKUP(D20,NP,29))))))</f>
        <v/>
      </c>
      <c r="N22" s="199"/>
      <c r="O22" s="200"/>
      <c r="P22" s="199"/>
      <c r="Q22" s="199"/>
      <c r="R22" s="200"/>
      <c r="S22" s="199"/>
      <c r="T22" s="226"/>
      <c r="U22" s="181"/>
      <c r="V22" s="181"/>
      <c r="W22" s="182"/>
      <c r="X22" s="181"/>
      <c r="Y22" s="181"/>
      <c r="Z22" s="182"/>
      <c r="AA22" s="223"/>
      <c r="AB22" s="179"/>
      <c r="AE22" s="187"/>
      <c r="AH22" s="187"/>
      <c r="AI22" s="223"/>
      <c r="AJ22" s="179"/>
      <c r="AR22" s="244"/>
      <c r="AS22" s="244"/>
      <c r="AT22" s="244"/>
      <c r="AU22" s="244"/>
      <c r="AV22" s="244"/>
      <c r="AW22" s="244"/>
      <c r="AX22" s="244"/>
      <c r="AY22" s="244"/>
      <c r="AZ22" s="244"/>
    </row>
    <row r="23" spans="1:53" s="184" customFormat="1" ht="12" customHeight="1" thickBot="1" x14ac:dyDescent="0.25">
      <c r="A23" s="206"/>
      <c r="C23" s="232"/>
      <c r="D23" s="198">
        <f>IF(OR(D22="",VLOOKUP(D20,NP,20,FALSE)=0),"",IF(LEN(VLOOKUP(D20,NP,20,FALSE))=7,VLOOKUP(D20,NP,20,FALSE),VLOOKUP(D20,NP,20,FALSE)))</f>
        <v>6680105</v>
      </c>
      <c r="E23" s="199" t="str">
        <f>IF(D22="","",CONCATENATE(VLOOKUP(D20,NP,18,FALSE)," pts - ",VLOOKUP(D20,NP,21,FALSE)))</f>
        <v>2029 pts - MULHOUSE TT</v>
      </c>
      <c r="F23" s="199"/>
      <c r="G23" s="200"/>
      <c r="H23" s="199"/>
      <c r="I23" s="201"/>
      <c r="J23" s="200"/>
      <c r="K23" s="199"/>
      <c r="L23" s="173">
        <v>10</v>
      </c>
      <c r="M23" s="207" t="s">
        <v>33</v>
      </c>
      <c r="N23" s="207"/>
      <c r="O23" s="208" t="str">
        <f>IF(VLOOKUP(L23,NP,32,FALSE)="","",IF(VLOOKUP(L23,NP,32,FALSE)=0,"",VLOOKUP(L23,NP,32,FALSE)))</f>
        <v/>
      </c>
      <c r="P23" s="209" t="str">
        <f>IF(VLOOKUP(L23,NP,33,FALSE)="","",IF(VLOOKUP(L23,NP,34,FALSE)=2,"",VLOOKUP(L23,NP,34,FALSE)))</f>
        <v/>
      </c>
      <c r="Q23" s="209"/>
      <c r="R23" s="211" t="str">
        <f>IF(VLOOKUP(L23,NP,33,FALSE)="","",IF(VLOOKUP(L23,NP,33,FALSE)=0,"",VLOOKUP(L23,NP,33,FALSE)))</f>
        <v xml:space="preserve"> </v>
      </c>
      <c r="S23" s="233"/>
      <c r="T23" s="234">
        <f>IF(VLOOKUP(T17,NP,14,FALSE)=0,"",VLOOKUP(T17,NP,14,FALSE))</f>
        <v>204</v>
      </c>
      <c r="U23" s="125" t="str">
        <f>IF(T23="","",CONCATENATE(VLOOKUP(T17,NP,15,FALSE),"  ",VLOOKUP(T17,NP,16,FALSE)))</f>
        <v>FARDEL  Kylian</v>
      </c>
      <c r="V23" s="125"/>
      <c r="W23" s="189"/>
      <c r="X23" s="125"/>
      <c r="Y23" s="125"/>
      <c r="Z23" s="189"/>
      <c r="AA23" s="228"/>
      <c r="AB23" s="226"/>
      <c r="AE23" s="187"/>
      <c r="AH23" s="187"/>
      <c r="AI23" s="223"/>
      <c r="AJ23" s="179"/>
      <c r="AR23" s="244"/>
      <c r="AS23" s="244"/>
      <c r="AT23" s="244"/>
      <c r="AU23" s="244"/>
      <c r="AV23" s="244"/>
      <c r="AW23" s="244"/>
      <c r="AX23" s="244"/>
      <c r="AY23" s="244"/>
      <c r="AZ23" s="244"/>
    </row>
    <row r="24" spans="1:53" s="184" customFormat="1" ht="12" customHeight="1" x14ac:dyDescent="0.2">
      <c r="A24" s="287">
        <f>+A22+1</f>
        <v>7</v>
      </c>
      <c r="C24" s="188">
        <v>13</v>
      </c>
      <c r="D24" s="127">
        <f>IF(VLOOKUP(D26,NP,4,FALSE)=0,"",VLOOKUP(D26,NP,4,FALSE))</f>
        <v>216</v>
      </c>
      <c r="E24" s="125" t="str">
        <f>IF(D24="","",CONCATENATE(VLOOKUP(D26,NP,5,FALSE),"  ",VLOOKUP(D26,NP,6,FALSE)))</f>
        <v>BARABAN  Roman</v>
      </c>
      <c r="F24" s="125"/>
      <c r="G24" s="189"/>
      <c r="H24" s="125"/>
      <c r="I24" s="190"/>
      <c r="J24" s="189"/>
      <c r="K24" s="125"/>
      <c r="L24" s="236" t="s">
        <v>135</v>
      </c>
      <c r="M24" s="245" t="s">
        <v>49</v>
      </c>
      <c r="O24" s="187"/>
      <c r="R24" s="187"/>
      <c r="T24" s="230">
        <v>4</v>
      </c>
      <c r="U24" s="224" t="str">
        <f>IF(T23="","",CONCATENATE(VLOOKUP(T17,NP,18,FALSE)," pts - ",VLOOKUP(T17,NP,21,FALSE)))</f>
        <v>2167 pts - BRETEUIL WG TT</v>
      </c>
      <c r="V24" s="224"/>
      <c r="W24" s="225"/>
      <c r="X24" s="224"/>
      <c r="Y24" s="224"/>
      <c r="Z24" s="225"/>
      <c r="AA24" s="224"/>
      <c r="AB24" s="179"/>
      <c r="AE24" s="187"/>
      <c r="AH24" s="187"/>
      <c r="AI24" s="223"/>
      <c r="AJ24" s="179"/>
      <c r="AR24" s="244"/>
      <c r="AS24" s="244"/>
      <c r="AT24" s="244"/>
      <c r="AU24" s="244"/>
      <c r="AV24" s="244"/>
      <c r="AW24" s="244"/>
      <c r="AX24" s="244"/>
      <c r="AY24" s="244"/>
      <c r="AZ24" s="244"/>
    </row>
    <row r="25" spans="1:53" s="184" customFormat="1" ht="12" customHeight="1" x14ac:dyDescent="0.2">
      <c r="A25" s="206"/>
      <c r="C25" s="197"/>
      <c r="D25" s="198">
        <f>IF(OR(D24="",VLOOKUP(D26,NP,10,FALSE)=0),"",IF(LEN(VLOOKUP(D26,NP,10,FALSE))=7,VLOOKUP(D26,NP,10,FALSE),VLOOKUP(D26,NP,10,FALSE)))</f>
        <v>6570140</v>
      </c>
      <c r="E25" s="199" t="str">
        <f>IF(D24="","",CONCATENATE(VLOOKUP(D26,NP,8,FALSE)," pts - ",VLOOKUP(D26,NP,11,FALSE)))</f>
        <v>1928 pts - STE MARIE AUX C</v>
      </c>
      <c r="F25" s="199"/>
      <c r="G25" s="200"/>
      <c r="H25" s="199"/>
      <c r="I25" s="201"/>
      <c r="J25" s="200"/>
      <c r="K25" s="202"/>
      <c r="L25" s="179"/>
      <c r="O25" s="187"/>
      <c r="R25" s="187"/>
      <c r="T25" s="226"/>
      <c r="U25" s="199" t="str">
        <f>IF(T23="","",CONCATENATE(IF(VLOOKUP(L23,NP,23,FALSE)="","",IF(VLOOKUP(L23,NP,12,FALSE)=1,VLOOKUP(L23,NP,23,FALSE),-VLOOKUP(L23,NP,23,FALSE))),IF(VLOOKUP(L23,NP,24,FALSE)="","",CONCATENATE(" / ",IF(VLOOKUP(L23,NP,12,FALSE)=1,VLOOKUP(L23,NP,24,FALSE),-VLOOKUP(L23,NP,24,FALSE)))),IF(VLOOKUP(L23,NP,25,FALSE)="","",CONCATENATE(" / ",IF(VLOOKUP(L23,NP,12,FALSE)=1,VLOOKUP(L23,NP,25,FALSE),-VLOOKUP(L23,NP,25,FALSE)))),IF(VLOOKUP(L23,NP,26,FALSE)="","",CONCATENATE(" / ",IF(VLOOKUP(L23,NP,12,FALSE)=1,VLOOKUP(L23,NP,26,FALSE),-VLOOKUP(L23,NP,26,FALSE)))),IF(VLOOKUP(L23,NP,27,FALSE)="","",CONCATENATE(" / ",IF(VLOOKUP(L23,NP,12,FALSE)=1,VLOOKUP(L23,NP,27,FALSE),-VLOOKUP(L23,NP,27,FALSE)))),IF(VLOOKUP(L23,NP,28)="","",CONCATENATE(" / ",IF(VLOOKUP(L23,NP,12)=1,VLOOKUP(L23,NP,28),-VLOOKUP(L23,NP,28)))),IF(VLOOKUP(L23,NP,29)="","",CONCATENATE(" / ",IF(VLOOKUP(L23,NP,12)=1,VLOOKUP(L23,NP,29),-VLOOKUP(L23,NP,29))))))</f>
        <v/>
      </c>
      <c r="V25" s="199"/>
      <c r="W25" s="200"/>
      <c r="X25" s="199"/>
      <c r="Y25" s="199"/>
      <c r="Z25" s="200"/>
      <c r="AA25" s="199"/>
      <c r="AB25" s="179"/>
      <c r="AE25" s="187"/>
      <c r="AH25" s="187"/>
      <c r="AI25" s="223"/>
      <c r="AJ25" s="179"/>
      <c r="AR25" s="244"/>
      <c r="AS25" s="244"/>
      <c r="AT25" s="244"/>
      <c r="AU25" s="244"/>
      <c r="AV25" s="244"/>
      <c r="AW25" s="244"/>
      <c r="AX25" s="244"/>
      <c r="AY25" s="244"/>
      <c r="AZ25" s="244"/>
    </row>
    <row r="26" spans="1:53" s="184" customFormat="1" ht="12" customHeight="1" thickBot="1" x14ac:dyDescent="0.25">
      <c r="A26" s="206"/>
      <c r="C26" s="197"/>
      <c r="D26" s="172">
        <v>4</v>
      </c>
      <c r="E26" s="207" t="s">
        <v>33</v>
      </c>
      <c r="F26" s="207"/>
      <c r="G26" s="208" t="str">
        <f>IF(VLOOKUP(D26,NP,32,FALSE)="","",IF(VLOOKUP(D26,NP,32,FALSE)=0,"",VLOOKUP(D26,NP,32,FALSE)))</f>
        <v/>
      </c>
      <c r="H26" s="209" t="str">
        <f>IF(VLOOKUP(D26,NP,33,FALSE)="","",IF(VLOOKUP(D26,NP,34,FALSE)=2,"",VLOOKUP(D26,NP,34,FALSE)))</f>
        <v/>
      </c>
      <c r="I26" s="210"/>
      <c r="J26" s="211" t="str">
        <f>IF(VLOOKUP(D26,NP,33,FALSE)="","",IF(VLOOKUP(D26,NP,33,FALSE)=0,"",VLOOKUP(D26,NP,33,FALSE)))</f>
        <v xml:space="preserve"> </v>
      </c>
      <c r="K26" s="212"/>
      <c r="L26" s="213">
        <f>IF(VLOOKUP(L23,NP,14,FALSE)=0,"",VLOOKUP(L23,NP,14,FALSE))</f>
        <v>204</v>
      </c>
      <c r="M26" s="125" t="str">
        <f>IF(L26="","",CONCATENATE(VLOOKUP(L23,NP,15,FALSE),"  ",VLOOKUP(L23,NP,16,FALSE)))</f>
        <v>FARDEL  Kylian</v>
      </c>
      <c r="N26" s="125"/>
      <c r="O26" s="189"/>
      <c r="P26" s="125"/>
      <c r="Q26" s="125"/>
      <c r="R26" s="189"/>
      <c r="S26" s="228"/>
      <c r="T26" s="226"/>
      <c r="W26" s="187"/>
      <c r="Z26" s="187"/>
      <c r="AB26" s="179"/>
      <c r="AE26" s="187"/>
      <c r="AH26" s="187"/>
      <c r="AI26" s="223"/>
      <c r="AJ26" s="179"/>
      <c r="AR26" s="244"/>
      <c r="AS26" s="244"/>
      <c r="AT26" s="244"/>
      <c r="AU26" s="244"/>
      <c r="AV26" s="244"/>
      <c r="AW26" s="244"/>
      <c r="AX26" s="244"/>
      <c r="AY26" s="244"/>
      <c r="AZ26" s="244"/>
    </row>
    <row r="27" spans="1:53" s="184" customFormat="1" ht="12" customHeight="1" x14ac:dyDescent="0.2">
      <c r="A27" s="206"/>
      <c r="C27" s="197"/>
      <c r="D27" s="221"/>
      <c r="G27" s="187"/>
      <c r="I27" s="222"/>
      <c r="J27" s="187"/>
      <c r="K27" s="223"/>
      <c r="L27" s="185">
        <v>4</v>
      </c>
      <c r="M27" s="224" t="str">
        <f>IF(L26="","",CONCATENATE(VLOOKUP(L23,NP,18,FALSE)," pts - ",VLOOKUP(L23,NP,21,FALSE)))</f>
        <v>2167 pts - BRETEUIL WG TT</v>
      </c>
      <c r="N27" s="224"/>
      <c r="O27" s="225"/>
      <c r="P27" s="224"/>
      <c r="Q27" s="224"/>
      <c r="R27" s="225"/>
      <c r="S27" s="224"/>
      <c r="T27" s="179"/>
      <c r="W27" s="187"/>
      <c r="Z27" s="187"/>
      <c r="AB27" s="179"/>
      <c r="AE27" s="187"/>
      <c r="AH27" s="187"/>
      <c r="AI27" s="223"/>
      <c r="AJ27" s="179"/>
      <c r="AR27" s="244"/>
      <c r="AS27" s="244"/>
      <c r="AT27" s="244"/>
      <c r="AU27" s="244"/>
      <c r="AV27" s="244"/>
      <c r="AW27" s="244"/>
      <c r="AX27" s="244"/>
      <c r="AY27" s="244"/>
      <c r="AZ27" s="244"/>
    </row>
    <row r="28" spans="1:53" s="184" customFormat="1" ht="12" customHeight="1" x14ac:dyDescent="0.2">
      <c r="A28" s="287">
        <f>+A24+1</f>
        <v>8</v>
      </c>
      <c r="C28" s="188">
        <v>4</v>
      </c>
      <c r="D28" s="127">
        <f>IF(VLOOKUP(D26,NP,14,FALSE)=0,"",VLOOKUP(D26,NP,14,FALSE))</f>
        <v>204</v>
      </c>
      <c r="E28" s="125" t="str">
        <f>IF(D28="","",CONCATENATE(VLOOKUP(D26,NP,15,FALSE),"  ",VLOOKUP(D26,NP,16,FALSE)))</f>
        <v>FARDEL  Kylian</v>
      </c>
      <c r="F28" s="125"/>
      <c r="G28" s="189"/>
      <c r="H28" s="125"/>
      <c r="I28" s="190"/>
      <c r="J28" s="189"/>
      <c r="K28" s="228"/>
      <c r="L28" s="179"/>
      <c r="M28" s="199" t="str">
        <f>IF(L26="","",CONCATENATE(IF(VLOOKUP(D26,NP,23,FALSE)="","",IF(VLOOKUP(D26,NP,12,FALSE)=1,VLOOKUP(D26,NP,23,FALSE),-VLOOKUP(D26,NP,23,FALSE))),IF(VLOOKUP(D26,NP,24,FALSE)="","",CONCATENATE(" / ",IF(VLOOKUP(D26,NP,12,FALSE)=1,VLOOKUP(D26,NP,24,FALSE),-VLOOKUP(D26,NP,24,FALSE)))),IF(VLOOKUP(D26,NP,25,FALSE)="","",CONCATENATE(" / ",IF(VLOOKUP(D26,NP,12,FALSE)=1,VLOOKUP(D26,NP,25,FALSE),-VLOOKUP(D26,NP,25,FALSE)))),IF(VLOOKUP(D26,NP,26,FALSE)="","",CONCATENATE(" / ",IF(VLOOKUP(D26,NP,12,FALSE)=1,VLOOKUP(D26,NP,26,FALSE),-VLOOKUP(D26,NP,26,FALSE)))),IF(VLOOKUP(D26,NP,27,FALSE)="","",CONCATENATE(" / ",IF(VLOOKUP(D26,NP,12,FALSE)=1,VLOOKUP(D26,NP,27,FALSE),-VLOOKUP(D26,NP,27,FALSE)))),IF(VLOOKUP(D26,NP,28)="","",CONCATENATE(" / ",IF(VLOOKUP(D26,NP,12)=1,VLOOKUP(D26,NP,28),-VLOOKUP(D26,NP,28)))),IF(VLOOKUP(D26,NP,29)="","",CONCATENATE(" / ",IF(VLOOKUP(D26,NP,12)=1,VLOOKUP(D26,NP,29),-VLOOKUP(D26,NP,29))))))</f>
        <v/>
      </c>
      <c r="N28" s="199"/>
      <c r="O28" s="200"/>
      <c r="P28" s="199"/>
      <c r="Q28" s="199"/>
      <c r="R28" s="200"/>
      <c r="S28" s="199"/>
      <c r="T28" s="179"/>
      <c r="W28" s="187"/>
      <c r="Z28" s="187"/>
      <c r="AB28" s="179"/>
      <c r="AE28" s="187"/>
      <c r="AH28" s="187"/>
      <c r="AI28" s="223"/>
      <c r="AJ28" s="179"/>
      <c r="AR28" s="244"/>
      <c r="AS28" s="244"/>
      <c r="AT28" s="244"/>
      <c r="AU28" s="244"/>
      <c r="AV28" s="244"/>
      <c r="AW28" s="244"/>
      <c r="AX28" s="244"/>
      <c r="AY28" s="244"/>
      <c r="AZ28" s="244"/>
    </row>
    <row r="29" spans="1:53" s="184" customFormat="1" ht="12" customHeight="1" x14ac:dyDescent="0.2">
      <c r="A29" s="206"/>
      <c r="C29" s="232"/>
      <c r="D29" s="198">
        <f>IF(OR(D28="",VLOOKUP(D26,NP,20,FALSE)=0),"",IF(LEN(VLOOKUP(D26,NP,20,FALSE))=7,VLOOKUP(D26,NP,20,FALSE),VLOOKUP(D26,NP,20,FALSE)))</f>
        <v>10790235</v>
      </c>
      <c r="E29" s="199" t="str">
        <f>IF(D28="","",CONCATENATE(VLOOKUP(D26,NP,18,FALSE)," pts - ",VLOOKUP(D26,NP,21,FALSE)))</f>
        <v>2167 pts - Niort T.T.</v>
      </c>
      <c r="F29" s="199"/>
      <c r="G29" s="200"/>
      <c r="H29" s="199"/>
      <c r="I29" s="201"/>
      <c r="J29" s="200"/>
      <c r="K29" s="199"/>
      <c r="L29" s="179"/>
      <c r="O29" s="187"/>
      <c r="R29" s="187"/>
      <c r="T29" s="179"/>
      <c r="U29" s="185"/>
      <c r="V29" s="185"/>
      <c r="W29" s="185"/>
      <c r="X29" s="185"/>
      <c r="Y29" s="185"/>
      <c r="Z29" s="185"/>
      <c r="AB29" s="173">
        <v>15</v>
      </c>
      <c r="AC29" s="207" t="s">
        <v>33</v>
      </c>
      <c r="AD29" s="207"/>
      <c r="AE29" s="208" t="str">
        <f>IF(VLOOKUP(AB29,NP,32,FALSE)="","",IF(VLOOKUP(AB29,NP,32,FALSE)=0,"",VLOOKUP(AB29,NP,32,FALSE)))</f>
        <v/>
      </c>
      <c r="AF29" s="209" t="str">
        <f>IF(VLOOKUP(AB29,NP,33,FALSE)="","",IF(VLOOKUP(AB29,NP,34,FALSE)=2,"",VLOOKUP(AB29,NP,34,FALSE)))</f>
        <v/>
      </c>
      <c r="AG29" s="209"/>
      <c r="AH29" s="211" t="str">
        <f>IF(VLOOKUP(AB29,NP,33,FALSE)="","",IF(VLOOKUP(AB29,NP,33,FALSE)=0,"",VLOOKUP(AB29,NP,33,FALSE)))</f>
        <v xml:space="preserve"> </v>
      </c>
      <c r="AI29" s="233"/>
      <c r="AJ29" s="230">
        <v>1</v>
      </c>
      <c r="AM29" s="187"/>
      <c r="AP29" s="187"/>
      <c r="AR29" s="244"/>
      <c r="AS29" s="244"/>
      <c r="AT29" s="244"/>
      <c r="AU29" s="244"/>
      <c r="AV29" s="244"/>
      <c r="AW29" s="244"/>
      <c r="AX29" s="244"/>
      <c r="AY29" s="244"/>
      <c r="AZ29" s="244"/>
    </row>
    <row r="30" spans="1:53" s="184" customFormat="1" ht="12" customHeight="1" thickBot="1" x14ac:dyDescent="0.25">
      <c r="A30" s="287">
        <f>+A28+1</f>
        <v>9</v>
      </c>
      <c r="C30" s="188">
        <v>3</v>
      </c>
      <c r="D30" s="127">
        <f>IF(VLOOKUP(D32,NP,4,FALSE)=0,"",VLOOKUP(D32,NP,4,FALSE))</f>
        <v>203</v>
      </c>
      <c r="E30" s="125" t="str">
        <f>IF(D30="","",CONCATENATE(VLOOKUP(D32,NP,5,FALSE),"  ",VLOOKUP(D32,NP,6,FALSE)))</f>
        <v>KOURAICHI  Alexis</v>
      </c>
      <c r="F30" s="125"/>
      <c r="G30" s="189"/>
      <c r="H30" s="125"/>
      <c r="I30" s="190"/>
      <c r="J30" s="189"/>
      <c r="K30" s="125"/>
      <c r="L30" s="179"/>
      <c r="O30" s="187"/>
      <c r="R30" s="187"/>
      <c r="T30" s="179"/>
      <c r="W30" s="187"/>
      <c r="Z30" s="187"/>
      <c r="AB30" s="236" t="s">
        <v>135</v>
      </c>
      <c r="AC30" s="237" t="s">
        <v>54</v>
      </c>
      <c r="AE30" s="187"/>
      <c r="AH30" s="187"/>
      <c r="AI30" s="223"/>
      <c r="AJ30" s="234">
        <f>IF(VLOOKUP(AJ42,NP,4,FALSE)=0,"",VLOOKUP(AJ42,NP,4,FALSE))</f>
        <v>201</v>
      </c>
      <c r="AK30" s="125" t="str">
        <f>IF(AJ30="","",CONCATENATE(VLOOKUP(AJ42,NP,5,FALSE),"  ",VLOOKUP(AJ42,NP,6,FALSE)))</f>
        <v>LEBRUN  Felix</v>
      </c>
      <c r="AL30" s="125"/>
      <c r="AM30" s="189"/>
      <c r="AN30" s="125"/>
      <c r="AO30" s="125"/>
      <c r="AP30" s="189"/>
      <c r="AQ30" s="125"/>
      <c r="AR30" s="179" t="s">
        <v>32</v>
      </c>
      <c r="AS30" s="244"/>
      <c r="AT30" s="244"/>
      <c r="AU30" s="244"/>
      <c r="AV30" s="244"/>
      <c r="AW30" s="244"/>
      <c r="AX30" s="244"/>
      <c r="AY30" s="244"/>
      <c r="AZ30" s="244"/>
    </row>
    <row r="31" spans="1:53" s="184" customFormat="1" ht="12" customHeight="1" x14ac:dyDescent="0.2">
      <c r="A31" s="206"/>
      <c r="C31" s="197"/>
      <c r="D31" s="198">
        <f>IF(OR(D30="",VLOOKUP(D32,NP,10,FALSE)=0),"",IF(LEN(VLOOKUP(D32,NP,10,FALSE))=7,VLOOKUP(D32,NP,10,FALSE),VLOOKUP(D32,NP,10,FALSE)))</f>
        <v>8940096</v>
      </c>
      <c r="E31" s="199" t="str">
        <f>IF(D30="","",CONCATENATE(VLOOKUP(D32,NP,8,FALSE)," pts - ",VLOOKUP(D32,NP,11,FALSE)))</f>
        <v>2178 pts - TT VINCENNOIS</v>
      </c>
      <c r="F31" s="199"/>
      <c r="G31" s="200"/>
      <c r="H31" s="199"/>
      <c r="I31" s="201"/>
      <c r="J31" s="200"/>
      <c r="K31" s="202"/>
      <c r="L31" s="185">
        <v>3</v>
      </c>
      <c r="O31" s="187"/>
      <c r="R31" s="187"/>
      <c r="T31" s="179"/>
      <c r="W31" s="187"/>
      <c r="Z31" s="187"/>
      <c r="AB31" s="179"/>
      <c r="AE31" s="187"/>
      <c r="AH31" s="187"/>
      <c r="AI31" s="223"/>
      <c r="AJ31" s="214"/>
      <c r="AK31" s="246" t="str">
        <f>IF(AJ30="","",CONCATENATE(VLOOKUP(AJ42,NP,8,FALSE)," pts - ",VLOOKUP(AJ42,NP,11,FALSE)))</f>
        <v>2224 pts - MONTPELLIER TT</v>
      </c>
      <c r="AL31" s="246"/>
      <c r="AM31" s="247"/>
      <c r="AN31" s="246"/>
      <c r="AO31" s="246"/>
      <c r="AP31" s="247"/>
      <c r="AQ31" s="246"/>
      <c r="AR31" s="248"/>
      <c r="AS31" s="249"/>
      <c r="AT31" s="249"/>
      <c r="AU31" s="249"/>
      <c r="AV31" s="249"/>
      <c r="AW31" s="249"/>
      <c r="AX31" s="249"/>
      <c r="AY31" s="249"/>
      <c r="AZ31" s="249"/>
      <c r="BA31" s="250"/>
    </row>
    <row r="32" spans="1:53" s="184" customFormat="1" ht="12" customHeight="1" thickBot="1" x14ac:dyDescent="0.25">
      <c r="A32" s="206"/>
      <c r="C32" s="197"/>
      <c r="D32" s="172">
        <v>5</v>
      </c>
      <c r="E32" s="207" t="s">
        <v>33</v>
      </c>
      <c r="F32" s="207"/>
      <c r="G32" s="208" t="str">
        <f>IF(VLOOKUP(D32,NP,32,FALSE)="","",IF(VLOOKUP(D32,NP,32,FALSE)=0,"",VLOOKUP(D32,NP,32,FALSE)))</f>
        <v/>
      </c>
      <c r="H32" s="209" t="str">
        <f>IF(VLOOKUP(D32,NP,33,FALSE)="","",IF(VLOOKUP(D32,NP,34,FALSE)=2,"",VLOOKUP(D32,NP,34,FALSE)))</f>
        <v/>
      </c>
      <c r="I32" s="210"/>
      <c r="J32" s="211" t="str">
        <f>IF(VLOOKUP(D32,NP,33,FALSE)="","",IF(VLOOKUP(D32,NP,33,FALSE)=0,"",VLOOKUP(D32,NP,33,FALSE)))</f>
        <v xml:space="preserve"> </v>
      </c>
      <c r="K32" s="212"/>
      <c r="L32" s="213">
        <f>IF(VLOOKUP(L35,NP,4,FALSE)=0,"",VLOOKUP(L35,NP,4,FALSE))</f>
        <v>203</v>
      </c>
      <c r="M32" s="125" t="str">
        <f>IF(L32="","",CONCATENATE(VLOOKUP(L35,NP,5,FALSE),"  ",VLOOKUP(L35,NP,6,FALSE)))</f>
        <v>KOURAICHI  Alexis</v>
      </c>
      <c r="N32" s="125"/>
      <c r="O32" s="189"/>
      <c r="P32" s="125"/>
      <c r="Q32" s="125"/>
      <c r="R32" s="189"/>
      <c r="S32" s="125"/>
      <c r="T32" s="179"/>
      <c r="W32" s="187"/>
      <c r="Z32" s="187"/>
      <c r="AB32" s="179"/>
      <c r="AE32" s="187"/>
      <c r="AH32" s="187"/>
      <c r="AI32" s="223"/>
      <c r="AJ32" s="226"/>
      <c r="AK32" s="199" t="str">
        <f>IF(AJ30="","",CONCATENATE(IF(VLOOKUP(AB29,NP,23,FALSE)="","",IF(VLOOKUP(AB29,NP,12,FALSE)=1,VLOOKUP(AB29,NP,23,FALSE),-VLOOKUP(AB29,NP,23,FALSE))),IF(VLOOKUP(AB29,NP,24,FALSE)="","",CONCATENATE(" / ",IF(VLOOKUP(AB29,NP,12,FALSE)=1,VLOOKUP(AB29,NP,24,FALSE),-VLOOKUP(AB29,NP,24,FALSE)))),IF(VLOOKUP(AB29,NP,25,FALSE)="","",CONCATENATE(" / ",IF(VLOOKUP(AB29,NP,12,FALSE)=1,VLOOKUP(AB29,NP,25,FALSE),-VLOOKUP(AB29,NP,25,FALSE)))),IF(VLOOKUP(AB29,NP,26,FALSE)="","",CONCATENATE(" / ",IF(VLOOKUP(AB29,NP,12,FALSE)=1,VLOOKUP(AB29,NP,26,FALSE),-VLOOKUP(AB29,NP,26,FALSE)))),IF(VLOOKUP(AB29,NP,27,FALSE)="","",CONCATENATE(" / ",IF(VLOOKUP(AB29,NP,12,FALSE)=1,VLOOKUP(AB29,NP,27,FALSE),-VLOOKUP(AB29,NP,27,FALSE)))),IF(VLOOKUP(AB29,NP,28)="","",CONCATENATE(" / ",IF(VLOOKUP(AB29,NP,12)=1,VLOOKUP(AB29,NP,28),-VLOOKUP(AB29,NP,28)))),IF(VLOOKUP(AB29,NP,29)="","",CONCATENATE(" / ",IF(VLOOKUP(AB29,NP,12)=1,VLOOKUP(AB29,NP,29),-VLOOKUP(AB29,NP,29))))))</f>
        <v/>
      </c>
      <c r="AL32" s="126"/>
      <c r="AM32" s="251"/>
      <c r="AN32" s="126"/>
      <c r="AO32" s="126"/>
      <c r="AP32" s="251"/>
      <c r="AR32" s="249"/>
      <c r="AS32" s="249"/>
      <c r="AT32" s="249"/>
      <c r="AU32" s="249"/>
      <c r="AV32" s="249"/>
      <c r="AW32" s="249"/>
      <c r="AX32" s="249"/>
      <c r="AY32" s="249"/>
      <c r="AZ32" s="249"/>
      <c r="BA32" s="250"/>
    </row>
    <row r="33" spans="1:53" s="184" customFormat="1" ht="12" customHeight="1" x14ac:dyDescent="0.2">
      <c r="A33" s="206"/>
      <c r="C33" s="197"/>
      <c r="D33" s="221"/>
      <c r="G33" s="187"/>
      <c r="I33" s="222"/>
      <c r="J33" s="187"/>
      <c r="K33" s="223"/>
      <c r="M33" s="224" t="str">
        <f>IF(L32="","",CONCATENATE(VLOOKUP(L35,NP,8,FALSE)," pts - ",VLOOKUP(L35,NP,11,FALSE)))</f>
        <v>2178 pts - TT VINCENNOIS</v>
      </c>
      <c r="N33" s="224"/>
      <c r="O33" s="225"/>
      <c r="P33" s="224"/>
      <c r="Q33" s="224"/>
      <c r="R33" s="225"/>
      <c r="S33" s="202"/>
      <c r="T33" s="226"/>
      <c r="W33" s="187"/>
      <c r="Z33" s="187"/>
      <c r="AB33" s="179"/>
      <c r="AE33" s="187"/>
      <c r="AH33" s="187"/>
      <c r="AI33" s="223"/>
      <c r="AJ33" s="179"/>
      <c r="AM33" s="187"/>
      <c r="AP33" s="187"/>
      <c r="AR33" s="249"/>
      <c r="AS33" s="249"/>
      <c r="AT33" s="249"/>
      <c r="AU33" s="249"/>
      <c r="AV33" s="249"/>
      <c r="AW33" s="249"/>
      <c r="AX33" s="249"/>
      <c r="AY33" s="249"/>
      <c r="AZ33" s="249"/>
      <c r="BA33" s="250"/>
    </row>
    <row r="34" spans="1:53" s="184" customFormat="1" ht="12" customHeight="1" x14ac:dyDescent="0.2">
      <c r="A34" s="287">
        <f>+A30+1</f>
        <v>10</v>
      </c>
      <c r="C34" s="188">
        <v>14</v>
      </c>
      <c r="D34" s="127">
        <f>IF(VLOOKUP(D32,NP,14,FALSE)=0,"",VLOOKUP(D32,NP,14,FALSE))</f>
        <v>215</v>
      </c>
      <c r="E34" s="125" t="str">
        <f>IF(D34="","",CONCATENATE(VLOOKUP(D32,NP,15,FALSE),"  ",VLOOKUP(D32,NP,16,FALSE)))</f>
        <v>COTON  Adrien</v>
      </c>
      <c r="F34" s="125"/>
      <c r="G34" s="189"/>
      <c r="H34" s="125"/>
      <c r="I34" s="190"/>
      <c r="J34" s="189"/>
      <c r="K34" s="228"/>
      <c r="L34" s="179"/>
      <c r="M34" s="199" t="str">
        <f>IF(L32="","",CONCATENATE(IF(VLOOKUP(D32,NP,23,FALSE)="","",IF(VLOOKUP(D32,NP,12,FALSE)=1,VLOOKUP(D32,NP,23,FALSE),-VLOOKUP(D32,NP,23,FALSE))),IF(VLOOKUP(D32,NP,24,FALSE)="","",CONCATENATE(" / ",IF(VLOOKUP(D32,NP,12,FALSE)=1,VLOOKUP(D32,NP,24,FALSE),-VLOOKUP(D32,NP,24,FALSE)))),IF(VLOOKUP(D32,NP,25,FALSE)="","",CONCATENATE(" / ",IF(VLOOKUP(D32,NP,12,FALSE)=1,VLOOKUP(D32,NP,25,FALSE),-VLOOKUP(D32,NP,25,FALSE)))),IF(VLOOKUP(D32,NP,26,FALSE)="","",CONCATENATE(" / ",IF(VLOOKUP(D32,NP,12,FALSE)=1,VLOOKUP(D32,NP,26,FALSE),-VLOOKUP(D32,NP,26,FALSE)))),IF(VLOOKUP(D32,NP,27,FALSE)="","",CONCATENATE(" / ",IF(VLOOKUP(D32,NP,12,FALSE)=1,VLOOKUP(D32,NP,27,FALSE),-VLOOKUP(D32,NP,27,FALSE)))),IF(VLOOKUP(D32,NP,28)="","",CONCATENATE(" / ",IF(VLOOKUP(D32,NP,12)=1,VLOOKUP(D32,NP,28),-VLOOKUP(D32,NP,28)))),IF(VLOOKUP(D32,NP,29)="","",CONCATENATE(" / ",IF(VLOOKUP(D32,NP,12)=1,VLOOKUP(D32,NP,29),-VLOOKUP(D32,NP,29))))))</f>
        <v/>
      </c>
      <c r="N34" s="199"/>
      <c r="O34" s="200"/>
      <c r="P34" s="199"/>
      <c r="Q34" s="199"/>
      <c r="R34" s="200"/>
      <c r="S34" s="199"/>
      <c r="T34" s="230">
        <v>3</v>
      </c>
      <c r="U34" s="181"/>
      <c r="V34" s="181"/>
      <c r="W34" s="182"/>
      <c r="X34" s="181"/>
      <c r="Y34" s="181"/>
      <c r="Z34" s="182"/>
      <c r="AB34" s="179"/>
      <c r="AE34" s="187"/>
      <c r="AH34" s="187"/>
      <c r="AI34" s="223"/>
      <c r="AJ34" s="179"/>
      <c r="AM34" s="187"/>
      <c r="AP34" s="187"/>
      <c r="AR34" s="249"/>
      <c r="AS34" s="249"/>
      <c r="AT34" s="249"/>
      <c r="AU34" s="249"/>
      <c r="AV34" s="249"/>
      <c r="AW34" s="249"/>
      <c r="AX34" s="249"/>
      <c r="AY34" s="249"/>
      <c r="AZ34" s="249"/>
      <c r="BA34" s="250"/>
    </row>
    <row r="35" spans="1:53" s="184" customFormat="1" ht="12" customHeight="1" thickBot="1" x14ac:dyDescent="0.25">
      <c r="A35" s="206"/>
      <c r="C35" s="232"/>
      <c r="D35" s="198">
        <f>IF(OR(D34="",VLOOKUP(D32,NP,20,FALSE)=0),"",IF(LEN(VLOOKUP(D32,NP,20,FALSE))=7,VLOOKUP(D32,NP,20,FALSE),VLOOKUP(D32,NP,20,FALSE)))</f>
        <v>7590231</v>
      </c>
      <c r="E35" s="199" t="str">
        <f>IF(D34="","",CONCATENATE(VLOOKUP(D32,NP,18,FALSE)," pts - ",VLOOKUP(D32,NP,21,FALSE)))</f>
        <v>1936 pts - BRUILLE CTT</v>
      </c>
      <c r="F35" s="199"/>
      <c r="G35" s="200"/>
      <c r="H35" s="199"/>
      <c r="I35" s="201"/>
      <c r="J35" s="200"/>
      <c r="K35" s="199"/>
      <c r="L35" s="173">
        <v>11</v>
      </c>
      <c r="M35" s="207" t="s">
        <v>33</v>
      </c>
      <c r="N35" s="207"/>
      <c r="O35" s="208" t="str">
        <f>IF(VLOOKUP(L35,NP,32,FALSE)="","",IF(VLOOKUP(L35,NP,32,FALSE)=0,"",VLOOKUP(L35,NP,32,FALSE)))</f>
        <v/>
      </c>
      <c r="P35" s="209" t="str">
        <f>IF(VLOOKUP(L35,NP,33,FALSE)="","",IF(VLOOKUP(L35,NP,34,FALSE)=2,"",VLOOKUP(L35,NP,34,FALSE)))</f>
        <v/>
      </c>
      <c r="Q35" s="209"/>
      <c r="R35" s="211" t="str">
        <f>IF(VLOOKUP(L35,NP,33,FALSE)="","",IF(VLOOKUP(L35,NP,33,FALSE)=0,"",VLOOKUP(L35,NP,33,FALSE)))</f>
        <v xml:space="preserve"> </v>
      </c>
      <c r="S35" s="233"/>
      <c r="T35" s="234">
        <f>IF(VLOOKUP(T41,NP,4,FALSE)=0,"",VLOOKUP(T41,NP,4,FALSE))</f>
        <v>203</v>
      </c>
      <c r="U35" s="125" t="str">
        <f>IF(T35="","",CONCATENATE(VLOOKUP(T41,NP,5,FALSE),"  ",VLOOKUP(T41,NP,6,FALSE)))</f>
        <v>KOURAICHI  Alexis</v>
      </c>
      <c r="V35" s="125"/>
      <c r="W35" s="189"/>
      <c r="X35" s="125"/>
      <c r="Y35" s="125"/>
      <c r="Z35" s="189"/>
      <c r="AA35" s="125"/>
      <c r="AB35" s="179"/>
      <c r="AE35" s="187"/>
      <c r="AH35" s="187"/>
      <c r="AI35" s="223"/>
      <c r="AJ35" s="179"/>
      <c r="AM35" s="187"/>
      <c r="AP35" s="187"/>
      <c r="AR35" s="249"/>
      <c r="AS35" s="249"/>
      <c r="AT35" s="249"/>
      <c r="AU35" s="249"/>
      <c r="AV35" s="249"/>
      <c r="AW35" s="249"/>
      <c r="AX35" s="249"/>
      <c r="AY35" s="249"/>
      <c r="AZ35" s="249"/>
      <c r="BA35" s="250"/>
    </row>
    <row r="36" spans="1:53" s="184" customFormat="1" ht="12" customHeight="1" x14ac:dyDescent="0.2">
      <c r="A36" s="287">
        <f>+A34+1</f>
        <v>11</v>
      </c>
      <c r="C36" s="188">
        <v>11</v>
      </c>
      <c r="D36" s="127">
        <f>IF(VLOOKUP(D38,NP,4,FALSE)=0,"",VLOOKUP(D38,NP,4,FALSE))</f>
        <v>209</v>
      </c>
      <c r="E36" s="125" t="str">
        <f>IF(D36="","",CONCATENATE(VLOOKUP(D38,NP,5,FALSE),"  ",VLOOKUP(D38,NP,6,FALSE)))</f>
        <v>JELLOULI  Milhane</v>
      </c>
      <c r="F36" s="125"/>
      <c r="G36" s="189"/>
      <c r="H36" s="125"/>
      <c r="I36" s="190"/>
      <c r="J36" s="189"/>
      <c r="K36" s="125"/>
      <c r="L36" s="236" t="s">
        <v>135</v>
      </c>
      <c r="M36" s="237" t="s">
        <v>50</v>
      </c>
      <c r="O36" s="187"/>
      <c r="R36" s="187"/>
      <c r="T36" s="214"/>
      <c r="U36" s="224" t="str">
        <f>IF(T35="","",CONCATENATE(VLOOKUP(T41,NP,8,FALSE)," pts - ",VLOOKUP(T41,NP,11,FALSE)))</f>
        <v>2178 pts - TT VINCENNOIS</v>
      </c>
      <c r="V36" s="224"/>
      <c r="W36" s="225"/>
      <c r="X36" s="224"/>
      <c r="Y36" s="224"/>
      <c r="Z36" s="225"/>
      <c r="AA36" s="202"/>
      <c r="AB36" s="226"/>
      <c r="AE36" s="187"/>
      <c r="AH36" s="187"/>
      <c r="AI36" s="223"/>
      <c r="AJ36" s="226"/>
      <c r="AM36" s="187"/>
      <c r="AP36" s="187"/>
      <c r="AR36" s="249"/>
      <c r="AS36" s="249"/>
      <c r="AT36" s="249"/>
      <c r="AU36" s="249"/>
      <c r="AV36" s="249"/>
      <c r="AW36" s="249"/>
      <c r="AX36" s="249"/>
      <c r="AY36" s="249"/>
      <c r="AZ36" s="249"/>
      <c r="BA36" s="250"/>
    </row>
    <row r="37" spans="1:53" s="184" customFormat="1" ht="12" customHeight="1" x14ac:dyDescent="0.2">
      <c r="A37" s="206"/>
      <c r="C37" s="197"/>
      <c r="D37" s="198">
        <f>IF(OR(D36="",VLOOKUP(D38,NP,10,FALSE)=0),"",IF(LEN(VLOOKUP(D38,NP,10,FALSE))=7,VLOOKUP(D38,NP,10,FALSE),VLOOKUP(D38,NP,10,FALSE)))</f>
        <v>8920111</v>
      </c>
      <c r="E37" s="199" t="str">
        <f>IF(D36="","",CONCATENATE(VLOOKUP(D38,NP,8,FALSE)," pts - ",VLOOKUP(D38,NP,11,FALSE)))</f>
        <v>2083 pts - CLAMART CSM</v>
      </c>
      <c r="F37" s="199"/>
      <c r="G37" s="200"/>
      <c r="H37" s="199"/>
      <c r="I37" s="201"/>
      <c r="J37" s="200"/>
      <c r="K37" s="199"/>
      <c r="L37" s="226"/>
      <c r="O37" s="187"/>
      <c r="R37" s="187"/>
      <c r="T37" s="226"/>
      <c r="U37" s="199" t="str">
        <f>IF(T35="","",CONCATENATE(IF(VLOOKUP(L35,NP,23,FALSE)="","",IF(VLOOKUP(L35,NP,12,FALSE)=1,VLOOKUP(L35,NP,23,FALSE),-VLOOKUP(L35,NP,23,FALSE))),IF(VLOOKUP(L35,NP,24,FALSE)="","",CONCATENATE(" / ",IF(VLOOKUP(L35,NP,12,FALSE)=1,VLOOKUP(L35,NP,24,FALSE),-VLOOKUP(L35,NP,24,FALSE)))),IF(VLOOKUP(L35,NP,25,FALSE)="","",CONCATENATE(" / ",IF(VLOOKUP(L35,NP,12,FALSE)=1,VLOOKUP(L35,NP,25,FALSE),-VLOOKUP(L35,NP,25,FALSE)))),IF(VLOOKUP(L35,NP,26,FALSE)="","",CONCATENATE(" / ",IF(VLOOKUP(L35,NP,12,FALSE)=1,VLOOKUP(L35,NP,26,FALSE),-VLOOKUP(L35,NP,26,FALSE)))),IF(VLOOKUP(L35,NP,27,FALSE)="","",CONCATENATE(" / ",IF(VLOOKUP(L35,NP,12,FALSE)=1,VLOOKUP(L35,NP,27,FALSE),-VLOOKUP(L35,NP,27,FALSE)))),IF(VLOOKUP(L35,NP,28)="","",CONCATENATE(" / ",IF(VLOOKUP(L35,NP,12)=1,VLOOKUP(L35,NP,28),-VLOOKUP(L35,NP,28)))),IF(VLOOKUP(L35,NP,29)="","",CONCATENATE(" / ",IF(VLOOKUP(L35,NP,12)=1,VLOOKUP(L35,NP,29),-VLOOKUP(L35,NP,29))))))</f>
        <v/>
      </c>
      <c r="V37" s="199"/>
      <c r="W37" s="200"/>
      <c r="X37" s="199"/>
      <c r="Y37" s="199"/>
      <c r="Z37" s="200"/>
      <c r="AA37" s="199"/>
      <c r="AB37" s="226"/>
      <c r="AE37" s="187"/>
      <c r="AH37" s="187"/>
      <c r="AI37" s="223"/>
      <c r="AJ37" s="179"/>
      <c r="AM37" s="187"/>
      <c r="AP37" s="187"/>
      <c r="AR37" s="249"/>
      <c r="AS37" s="249"/>
      <c r="AT37" s="249"/>
      <c r="AU37" s="249"/>
      <c r="AV37" s="249"/>
      <c r="AW37" s="249"/>
      <c r="AX37" s="249"/>
      <c r="AY37" s="249"/>
      <c r="AZ37" s="249"/>
      <c r="BA37" s="250"/>
    </row>
    <row r="38" spans="1:53" s="184" customFormat="1" ht="12" customHeight="1" thickBot="1" x14ac:dyDescent="0.25">
      <c r="A38" s="206"/>
      <c r="C38" s="197"/>
      <c r="D38" s="172">
        <v>6</v>
      </c>
      <c r="E38" s="207" t="s">
        <v>33</v>
      </c>
      <c r="F38" s="207"/>
      <c r="G38" s="208" t="str">
        <f>IF(VLOOKUP(D38,NP,32,FALSE)="","",IF(VLOOKUP(D38,NP,32,FALSE)=0,"",VLOOKUP(D38,NP,32,FALSE)))</f>
        <v/>
      </c>
      <c r="H38" s="209" t="str">
        <f>IF(VLOOKUP(D38,NP,33,FALSE)="","",IF(VLOOKUP(D38,NP,34,FALSE)=2,"",VLOOKUP(D38,NP,34,FALSE)))</f>
        <v/>
      </c>
      <c r="I38" s="210"/>
      <c r="J38" s="211" t="str">
        <f>IF(VLOOKUP(D38,NP,33,FALSE)="","",IF(VLOOKUP(D38,NP,33,FALSE)=0,"",VLOOKUP(D38,NP,33,FALSE)))</f>
        <v xml:space="preserve"> </v>
      </c>
      <c r="K38" s="233"/>
      <c r="L38" s="234">
        <f>IF(VLOOKUP(L35,NP,14,FALSE)=0,"",VLOOKUP(L35,NP,14,FALSE))</f>
        <v>205</v>
      </c>
      <c r="M38" s="125" t="str">
        <f>IF(L38="","",CONCATENATE(VLOOKUP(L35,NP,15,FALSE),"  ",VLOOKUP(L35,NP,16,FALSE)))</f>
        <v>PORET  Thibault</v>
      </c>
      <c r="N38" s="125"/>
      <c r="O38" s="189"/>
      <c r="P38" s="125"/>
      <c r="Q38" s="125"/>
      <c r="R38" s="189"/>
      <c r="S38" s="228"/>
      <c r="T38" s="226"/>
      <c r="W38" s="187"/>
      <c r="Z38" s="187"/>
      <c r="AA38" s="223"/>
      <c r="AB38" s="179"/>
      <c r="AE38" s="187"/>
      <c r="AH38" s="187"/>
      <c r="AI38" s="223"/>
      <c r="AJ38" s="179"/>
      <c r="AM38" s="187"/>
      <c r="AP38" s="187"/>
      <c r="AR38" s="249"/>
      <c r="AS38" s="249"/>
      <c r="AT38" s="249"/>
      <c r="AU38" s="249"/>
      <c r="AV38" s="249"/>
      <c r="AW38" s="249"/>
      <c r="AX38" s="249"/>
      <c r="AY38" s="249"/>
      <c r="AZ38" s="249"/>
      <c r="BA38" s="250"/>
    </row>
    <row r="39" spans="1:53" s="184" customFormat="1" ht="12" customHeight="1" x14ac:dyDescent="0.2">
      <c r="A39" s="206"/>
      <c r="C39" s="197"/>
      <c r="D39" s="221"/>
      <c r="G39" s="187"/>
      <c r="I39" s="222"/>
      <c r="J39" s="187"/>
      <c r="L39" s="230">
        <v>6</v>
      </c>
      <c r="M39" s="224" t="str">
        <f>IF(L38="","",CONCATENATE(VLOOKUP(L35,NP,18,FALSE)," pts - ",VLOOKUP(L35,NP,21,FALSE)))</f>
        <v>2161 pts - ENT ST PIERRE</v>
      </c>
      <c r="N39" s="224"/>
      <c r="O39" s="225"/>
      <c r="P39" s="224"/>
      <c r="Q39" s="224"/>
      <c r="R39" s="225"/>
      <c r="S39" s="224"/>
      <c r="T39" s="179"/>
      <c r="W39" s="187"/>
      <c r="Z39" s="187"/>
      <c r="AA39" s="223"/>
      <c r="AB39" s="179"/>
      <c r="AE39" s="187"/>
      <c r="AH39" s="187"/>
      <c r="AI39" s="223"/>
      <c r="AJ39" s="179"/>
      <c r="AM39" s="187"/>
      <c r="AP39" s="187"/>
      <c r="AR39" s="249"/>
      <c r="AS39" s="249"/>
      <c r="AT39" s="249"/>
      <c r="AU39" s="249"/>
      <c r="AV39" s="249"/>
      <c r="AW39" s="249"/>
      <c r="AX39" s="249"/>
      <c r="AY39" s="249"/>
      <c r="AZ39" s="249"/>
      <c r="BA39" s="250"/>
    </row>
    <row r="40" spans="1:53" s="184" customFormat="1" ht="12" customHeight="1" x14ac:dyDescent="0.2">
      <c r="A40" s="287">
        <f>+A36+1</f>
        <v>12</v>
      </c>
      <c r="C40" s="188">
        <v>6</v>
      </c>
      <c r="D40" s="127">
        <f>IF(VLOOKUP(D38,NP,14,FALSE)=0,"",VLOOKUP(D38,NP,14,FALSE))</f>
        <v>205</v>
      </c>
      <c r="E40" s="125" t="str">
        <f>IF(D40="","",CONCATENATE(VLOOKUP(D38,NP,15,FALSE),"  ",VLOOKUP(D38,NP,16,FALSE)))</f>
        <v>PORET  Thibault</v>
      </c>
      <c r="F40" s="125"/>
      <c r="G40" s="189"/>
      <c r="H40" s="125"/>
      <c r="I40" s="190"/>
      <c r="J40" s="189"/>
      <c r="K40" s="125"/>
      <c r="L40" s="226"/>
      <c r="M40" s="199" t="str">
        <f>IF(L38="","",CONCATENATE(IF(VLOOKUP(D38,NP,23,FALSE)="","",IF(VLOOKUP(D38,NP,12,FALSE)=1,VLOOKUP(D38,NP,23,FALSE),-VLOOKUP(D38,NP,23,FALSE))),IF(VLOOKUP(D38,NP,24,FALSE)="","",CONCATENATE(" / ",IF(VLOOKUP(D38,NP,12,FALSE)=1,VLOOKUP(D38,NP,24,FALSE),-VLOOKUP(D38,NP,24,FALSE)))),IF(VLOOKUP(D38,NP,25,FALSE)="","",CONCATENATE(" / ",IF(VLOOKUP(D38,NP,12,FALSE)=1,VLOOKUP(D38,NP,25,FALSE),-VLOOKUP(D38,NP,25,FALSE)))),IF(VLOOKUP(D38,NP,26,FALSE)="","",CONCATENATE(" / ",IF(VLOOKUP(D38,NP,12,FALSE)=1,VLOOKUP(D38,NP,26,FALSE),-VLOOKUP(D38,NP,26,FALSE)))),IF(VLOOKUP(D38,NP,27,FALSE)="","",CONCATENATE(" / ",IF(VLOOKUP(D38,NP,12,FALSE)=1,VLOOKUP(D38,NP,27,FALSE),-VLOOKUP(D38,NP,27,FALSE)))),IF(VLOOKUP(D38,NP,28)="","",CONCATENATE(" / ",IF(VLOOKUP(D38,NP,12)=1,VLOOKUP(D38,NP,28),-VLOOKUP(D38,NP,28)))),IF(VLOOKUP(D38,NP,29)="","",CONCATENATE(" / ",IF(VLOOKUP(D38,NP,12)=1,VLOOKUP(D38,NP,29),-VLOOKUP(D38,NP,29))))))</f>
        <v/>
      </c>
      <c r="N40" s="199"/>
      <c r="O40" s="200"/>
      <c r="P40" s="199"/>
      <c r="Q40" s="199"/>
      <c r="R40" s="200"/>
      <c r="S40" s="199"/>
      <c r="T40" s="179"/>
      <c r="W40" s="187"/>
      <c r="Z40" s="187"/>
      <c r="AA40" s="223"/>
      <c r="AB40" s="179"/>
      <c r="AC40" s="181"/>
      <c r="AD40" s="181"/>
      <c r="AE40" s="182"/>
      <c r="AF40" s="181"/>
      <c r="AG40" s="181"/>
      <c r="AH40" s="182"/>
      <c r="AI40" s="223"/>
      <c r="AJ40" s="179"/>
      <c r="AM40" s="187"/>
      <c r="AP40" s="187"/>
      <c r="AR40" s="249"/>
      <c r="AS40" s="249"/>
      <c r="AT40" s="249"/>
      <c r="AU40" s="249"/>
      <c r="AV40" s="249"/>
      <c r="AW40" s="249"/>
      <c r="AX40" s="249"/>
      <c r="AY40" s="249"/>
      <c r="AZ40" s="249"/>
      <c r="BA40" s="250"/>
    </row>
    <row r="41" spans="1:53" s="184" customFormat="1" ht="12" customHeight="1" thickBot="1" x14ac:dyDescent="0.25">
      <c r="A41" s="206"/>
      <c r="C41" s="232"/>
      <c r="D41" s="198">
        <f>IF(OR(D40="",VLOOKUP(D38,NP,20,FALSE)=0),"",IF(LEN(VLOOKUP(D38,NP,20,FALSE))=7,VLOOKUP(D38,NP,20,FALSE),VLOOKUP(D38,NP,20,FALSE)))</f>
        <v>9760168</v>
      </c>
      <c r="E41" s="199" t="str">
        <f>IF(D40="","",CONCATENATE(VLOOKUP(D38,NP,18,FALSE)," pts - ",VLOOKUP(D38,NP,21,FALSE)))</f>
        <v>2161 pts - ENT ST PIERRE</v>
      </c>
      <c r="F41" s="199"/>
      <c r="G41" s="200"/>
      <c r="H41" s="199"/>
      <c r="I41" s="201"/>
      <c r="J41" s="200"/>
      <c r="K41" s="199"/>
      <c r="L41" s="179"/>
      <c r="O41" s="187"/>
      <c r="R41" s="187"/>
      <c r="T41" s="173">
        <v>14</v>
      </c>
      <c r="U41" s="207" t="s">
        <v>33</v>
      </c>
      <c r="V41" s="207"/>
      <c r="W41" s="208" t="str">
        <f>IF(VLOOKUP(T41,NP,32,FALSE)="","",IF(VLOOKUP(T41,NP,32,FALSE)=0,"",VLOOKUP(T41,NP,32,FALSE)))</f>
        <v/>
      </c>
      <c r="X41" s="209" t="str">
        <f>IF(VLOOKUP(T41,NP,33,FALSE)="","",IF(VLOOKUP(T41,NP,34,FALSE)=2,"",VLOOKUP(T41,NP,34,FALSE)))</f>
        <v/>
      </c>
      <c r="Y41" s="209"/>
      <c r="Z41" s="211" t="str">
        <f>IF(VLOOKUP(T41,NP,33,FALSE)="","",IF(VLOOKUP(T41,NP,33,FALSE)=0,"",VLOOKUP(T41,NP,33,FALSE)))</f>
        <v xml:space="preserve"> </v>
      </c>
      <c r="AA41" s="233"/>
      <c r="AB41" s="234">
        <f>IF(VLOOKUP(AB29,NP,14,FALSE)=0,"",VLOOKUP(AB29,NP,14,FALSE))</f>
        <v>202</v>
      </c>
      <c r="AC41" s="125" t="str">
        <f>IF(AB41="","",CONCATENATE(VLOOKUP(AB29,NP,15,FALSE),"  ",VLOOKUP(AB29,NP,16,FALSE)))</f>
        <v>DESCHAMPS  Hugo</v>
      </c>
      <c r="AD41" s="125"/>
      <c r="AE41" s="189"/>
      <c r="AF41" s="125"/>
      <c r="AG41" s="125"/>
      <c r="AH41" s="189"/>
      <c r="AI41" s="228"/>
      <c r="AJ41" s="179"/>
      <c r="AM41" s="187"/>
      <c r="AP41" s="187"/>
      <c r="AR41" s="132">
        <v>1</v>
      </c>
      <c r="AS41" s="131"/>
      <c r="AT41" s="131"/>
      <c r="AU41" s="133"/>
      <c r="AV41" s="131"/>
      <c r="AW41" s="131"/>
      <c r="AX41" s="133"/>
      <c r="AY41" s="131"/>
      <c r="AZ41" s="130"/>
      <c r="BA41" s="131"/>
    </row>
    <row r="42" spans="1:53" s="184" customFormat="1" ht="12" customHeight="1" x14ac:dyDescent="0.2">
      <c r="A42" s="287">
        <f>+A40+1</f>
        <v>13</v>
      </c>
      <c r="C42" s="188">
        <v>7</v>
      </c>
      <c r="D42" s="127">
        <f>IF(VLOOKUP(D44,NP,4,FALSE)=0,"",VLOOKUP(D44,NP,4,FALSE))</f>
        <v>208</v>
      </c>
      <c r="E42" s="125" t="str">
        <f>IF(D42="","",CONCATENATE(VLOOKUP(D44,NP,5,FALSE),"  ",VLOOKUP(D44,NP,6,FALSE)))</f>
        <v>LEFEVRE  Paul</v>
      </c>
      <c r="F42" s="125"/>
      <c r="G42" s="189"/>
      <c r="H42" s="125"/>
      <c r="I42" s="190"/>
      <c r="J42" s="189"/>
      <c r="K42" s="125"/>
      <c r="L42" s="179"/>
      <c r="O42" s="187"/>
      <c r="R42" s="187"/>
      <c r="T42" s="236" t="s">
        <v>135</v>
      </c>
      <c r="U42" s="237" t="s">
        <v>53</v>
      </c>
      <c r="W42" s="187"/>
      <c r="Z42" s="187"/>
      <c r="AA42" s="223"/>
      <c r="AB42" s="230">
        <v>2</v>
      </c>
      <c r="AC42" s="224" t="str">
        <f>IF(AB41="","",CONCATENATE(VLOOKUP(AB29,NP,18,FALSE)," pts - ",VLOOKUP(AB29,NP,21,FALSE)))</f>
        <v>2197 pts - T.T. SIX FOURS</v>
      </c>
      <c r="AD42" s="224"/>
      <c r="AE42" s="225"/>
      <c r="AF42" s="224"/>
      <c r="AG42" s="224"/>
      <c r="AH42" s="225"/>
      <c r="AI42" s="224"/>
      <c r="AJ42" s="253">
        <v>16</v>
      </c>
      <c r="AK42" s="254" t="s">
        <v>33</v>
      </c>
      <c r="AL42" s="254"/>
      <c r="AM42" s="255" t="str">
        <f>IF(VLOOKUP(AJ42,NP,32,FALSE)="","",IF(VLOOKUP(AJ42,NP,32,FALSE)=0,"",VLOOKUP(AJ42,NP,32,FALSE)))</f>
        <v/>
      </c>
      <c r="AN42" s="256" t="str">
        <f>IF(VLOOKUP(AJ42,NP,33,FALSE)="","",IF(VLOOKUP(AJ42,NP,34,FALSE)=2,"",VLOOKUP(AJ42,NP,34,FALSE)))</f>
        <v/>
      </c>
      <c r="AO42" s="209"/>
      <c r="AP42" s="344" t="str">
        <f>IF(VLOOKUP(AJ42,NP,33,FALSE)="","",IF(VLOOKUP(AJ42,NP,33,FALSE)=0,"",VLOOKUP(AJ42,NP,33,FALSE)))</f>
        <v xml:space="preserve"> </v>
      </c>
      <c r="AQ42" s="344"/>
      <c r="AR42" s="129">
        <f>IF(VLOOKUP(AJ42,NP,12,FALSE)=1,VLOOKUP(AJ42,NP,4,FALSE),IF(VLOOKUP(AJ42,NP,22,FALSE)=1,VLOOKUP(AJ42,NP,14,FALSE),""))</f>
        <v>205</v>
      </c>
      <c r="AS42" s="134" t="str">
        <f>IF(AR42="","",IF(VLOOKUP(AJ42,NP,12,FALSE)=1,CONCATENATE(VLOOKUP(AJ42,NP,5,FALSE),"  ",VLOOKUP(AJ42,NP,6,FALSE)),IF(VLOOKUP(AJ42,NP,22,FALSE)=1,CONCATENATE(VLOOKUP(AJ42,NP,15,FALSE),"  ",VLOOKUP(AJ42,NP,16,FALSE)),"")))</f>
        <v>PORET  Thibault</v>
      </c>
      <c r="AT42" s="134"/>
      <c r="AU42" s="134"/>
      <c r="AV42" s="134"/>
      <c r="AW42" s="134"/>
      <c r="AX42" s="134"/>
      <c r="AY42" s="134"/>
      <c r="AZ42" s="135" t="s">
        <v>32</v>
      </c>
      <c r="BA42" s="131"/>
    </row>
    <row r="43" spans="1:53" s="184" customFormat="1" ht="12" customHeight="1" x14ac:dyDescent="0.2">
      <c r="A43" s="206"/>
      <c r="C43" s="197"/>
      <c r="D43" s="198">
        <f>IF(OR(D42="",VLOOKUP(D44,NP,10,FALSE)=0),"",IF(LEN(VLOOKUP(D44,NP,10,FALSE))=7,VLOOKUP(D44,NP,10,FALSE),VLOOKUP(D44,NP,10,FALSE)))</f>
        <v>9140156</v>
      </c>
      <c r="E43" s="199" t="str">
        <f>IF(D42="","",CONCATENATE(VLOOKUP(D44,NP,8,FALSE)," pts - ",VLOOKUP(D44,NP,11,FALSE)))</f>
        <v>2086 pts - CAEN TTC</v>
      </c>
      <c r="F43" s="199"/>
      <c r="G43" s="200"/>
      <c r="H43" s="199"/>
      <c r="I43" s="201"/>
      <c r="J43" s="200"/>
      <c r="K43" s="199"/>
      <c r="L43" s="230">
        <v>7</v>
      </c>
      <c r="O43" s="187"/>
      <c r="R43" s="187"/>
      <c r="T43" s="179"/>
      <c r="W43" s="187"/>
      <c r="Z43" s="187"/>
      <c r="AA43" s="223"/>
      <c r="AB43" s="226"/>
      <c r="AC43" s="199" t="str">
        <f>IF(AB41="","",CONCATENATE(IF(VLOOKUP(T41,NP,23,FALSE)="","",IF(VLOOKUP(T41,NP,12,FALSE)=1,VLOOKUP(T41,NP,23,FALSE),-VLOOKUP(T41,NP,23,FALSE))),IF(VLOOKUP(T41,NP,24,FALSE)="","",CONCATENATE(" / ",IF(VLOOKUP(T41,NP,12,FALSE)=1,VLOOKUP(T41,NP,24,FALSE),-VLOOKUP(T41,NP,24,FALSE)))),IF(VLOOKUP(T41,NP,25,FALSE)="","",CONCATENATE(" / ",IF(VLOOKUP(T41,NP,12,FALSE)=1,VLOOKUP(T41,NP,25,FALSE),-VLOOKUP(T41,NP,25,FALSE)))),IF(VLOOKUP(T41,NP,26,FALSE)="","",CONCATENATE(" / ",IF(VLOOKUP(T41,NP,12,FALSE)=1,VLOOKUP(T41,NP,26,FALSE),-VLOOKUP(T41,NP,26,FALSE)))),IF(VLOOKUP(T41,NP,27,FALSE)="","",CONCATENATE(" / ",IF(VLOOKUP(T41,NP,12,FALSE)=1,VLOOKUP(T41,NP,27,FALSE),-VLOOKUP(T41,NP,27,FALSE)))),IF(VLOOKUP(T41,NP,28)="","",CONCATENATE(" / ",IF(VLOOKUP(T41,NP,12)=1,VLOOKUP(T41,NP,28),-VLOOKUP(T41,NP,28)))),IF(VLOOKUP(T41,NP,29)="","",CONCATENATE(" / ",IF(VLOOKUP(T41,NP,12)=1,VLOOKUP(T41,NP,29),-VLOOKUP(T41,NP,29))))))</f>
        <v/>
      </c>
      <c r="AD43" s="199"/>
      <c r="AE43" s="200"/>
      <c r="AF43" s="199"/>
      <c r="AG43" s="199"/>
      <c r="AH43" s="200"/>
      <c r="AI43" s="199"/>
      <c r="AJ43" s="206"/>
      <c r="AK43" s="206"/>
      <c r="AL43" s="206"/>
      <c r="AM43" s="206"/>
      <c r="AN43" s="206"/>
      <c r="AO43" s="206"/>
      <c r="AP43" s="206"/>
      <c r="AQ43" s="206"/>
      <c r="AR43" s="206"/>
      <c r="AS43" s="136" t="str">
        <f>IF(AR42="","",IF(VLOOKUP(AJ42,NP,12,FALSE)=1,CONCATENATE(VLOOKUP(AJ42,NP,8,FALSE)," pts - ",VLOOKUP(AJ42,NP,11,FALSE)),IF(VLOOKUP(AJ42,NP,22,FALSE)=1,CONCATENATE(VLOOKUP(AJ42,NP,18,FALSE)," pts - ",VLOOKUP(AJ42,NP,21,FALSE)),"")))</f>
        <v>2161 pts - ENT ST PIERRE</v>
      </c>
      <c r="AT43" s="136"/>
      <c r="AU43" s="136"/>
      <c r="AV43" s="136"/>
      <c r="AW43" s="136"/>
      <c r="AX43" s="136"/>
      <c r="AY43" s="136"/>
      <c r="AZ43" s="130"/>
      <c r="BA43" s="250"/>
    </row>
    <row r="44" spans="1:53" s="184" customFormat="1" ht="12" customHeight="1" thickBot="1" x14ac:dyDescent="0.25">
      <c r="A44" s="206"/>
      <c r="C44" s="197"/>
      <c r="D44" s="172">
        <v>7</v>
      </c>
      <c r="E44" s="207" t="s">
        <v>33</v>
      </c>
      <c r="F44" s="207"/>
      <c r="G44" s="208" t="str">
        <f>IF(VLOOKUP(D44,NP,32,FALSE)="","",IF(VLOOKUP(D44,NP,32,FALSE)=0,"",VLOOKUP(D44,NP,32,FALSE)))</f>
        <v/>
      </c>
      <c r="H44" s="209" t="str">
        <f>IF(VLOOKUP(D44,NP,33,FALSE)="","",IF(VLOOKUP(D44,NP,34,FALSE)=2,"",VLOOKUP(D44,NP,34,FALSE)))</f>
        <v/>
      </c>
      <c r="I44" s="210"/>
      <c r="J44" s="211" t="str">
        <f>IF(VLOOKUP(D44,NP,33,FALSE)="","",IF(VLOOKUP(D44,NP,33,FALSE)=0,"",VLOOKUP(D44,NP,33,FALSE)))</f>
        <v xml:space="preserve"> </v>
      </c>
      <c r="K44" s="233"/>
      <c r="L44" s="234">
        <f>IF(VLOOKUP(L47,NP,4,FALSE)=0,"",VLOOKUP(L47,NP,4,FALSE))</f>
        <v>208</v>
      </c>
      <c r="M44" s="125" t="str">
        <f>IF(L44="","",CONCATENATE(VLOOKUP(L47,NP,5,FALSE),"  ",VLOOKUP(L47,NP,6,FALSE)))</f>
        <v>LEFEVRE  Paul</v>
      </c>
      <c r="N44" s="125"/>
      <c r="O44" s="189"/>
      <c r="P44" s="125"/>
      <c r="Q44" s="125"/>
      <c r="R44" s="189"/>
      <c r="S44" s="125"/>
      <c r="T44" s="179"/>
      <c r="W44" s="187"/>
      <c r="Z44" s="187"/>
      <c r="AA44" s="223"/>
      <c r="AB44" s="179"/>
      <c r="AC44" s="260"/>
      <c r="AD44" s="261"/>
      <c r="AE44" s="262"/>
      <c r="AF44" s="261"/>
      <c r="AG44" s="261"/>
      <c r="AH44" s="262"/>
      <c r="AI44" s="263"/>
      <c r="AJ44" s="127">
        <f>IF(AND(VLOOKUP(AB29,NP,12,FALSE)=0,VLOOKUP(AB29,NP,22,FALSE)=0),"",IF(VLOOKUP(AB29,NP,12,FALSE)=0,VLOOKUP(AB29,NP,4,FALSE),IF(VLOOKUP(AB29,NP,22,FALSE)=0,VLOOKUP(AB29,NP,14,FALSE),"")))</f>
        <v>202</v>
      </c>
      <c r="AK44" s="125" t="str">
        <f>IF(AJ44="","",IF(VLOOKUP(AB29,NP,12,FALSE)=0,CONCATENATE(VLOOKUP(AB29,NP,5,FALSE),"  ",VLOOKUP(AB29,NP,6,FALSE)),IF(VLOOKUP(AB29,NP,22,FALSE)=0,CONCATENATE(VLOOKUP(AB29,NP,15,FALSE),"  ",VLOOKUP(AB29,NP,16,FALSE)),"")))</f>
        <v>DESCHAMPS  Hugo</v>
      </c>
      <c r="AL44" s="125"/>
      <c r="AM44" s="125"/>
      <c r="AN44" s="125"/>
      <c r="AO44" s="125"/>
      <c r="AP44" s="125"/>
      <c r="AQ44" s="125"/>
      <c r="AR44" s="186" t="s">
        <v>132</v>
      </c>
      <c r="AS44" s="259" t="str">
        <f>IF(AR42="","",CONCATENATE(IF(VLOOKUP(AJ42,NP,23,FALSE)="","",IF(VLOOKUP(AJ42,NP,12,FALSE)=1,VLOOKUP(AJ42,NP,23,FALSE),-VLOOKUP(AJ42,NP,23,FALSE))),IF(VLOOKUP(AJ42,NP,24,FALSE)="","",CONCATENATE(" / ",IF(VLOOKUP(AJ42,NP,12,FALSE)=1,VLOOKUP(AJ42,NP,24,FALSE),-VLOOKUP(AJ42,NP,24,FALSE)))),IF(VLOOKUP(AJ42,NP,25,FALSE)="","",CONCATENATE(" / ",IF(VLOOKUP(AJ42,NP,12,FALSE)=1,VLOOKUP(AJ42,NP,25,FALSE),-VLOOKUP(AJ42,NP,25,FALSE)))),IF(VLOOKUP(AJ42,NP,26,FALSE)="","",CONCATENATE(" / ",IF(VLOOKUP(AJ42,NP,12,FALSE)=1,VLOOKUP(AJ42,NP,26,FALSE),-VLOOKUP(AJ42,NP,26,FALSE)))),IF(VLOOKUP(AJ42,NP,27,FALSE)="","",CONCATENATE(" / ",IF(VLOOKUP(AJ42,NP,12,FALSE)=1,VLOOKUP(AJ42,NP,27,FALSE),-VLOOKUP(AJ42,NP,27,FALSE)))),IF(VLOOKUP(AJ42,NP,28)="","",CONCATENATE(" / ",IF(VLOOKUP(AJ42,NP,12)=1,VLOOKUP(AJ42,NP,28),-VLOOKUP(AJ42,NP,28)))),IF(VLOOKUP(AJ42,NP,29)="","",CONCATENATE(" / ",IF(VLOOKUP(AJ42,NP,12)=1,VLOOKUP(AJ42,NP,29),-VLOOKUP(AJ42,NP,29))))))</f>
        <v/>
      </c>
      <c r="AT44" s="259"/>
      <c r="AU44" s="259"/>
      <c r="AV44" s="259"/>
      <c r="AW44" s="259"/>
      <c r="AX44" s="259"/>
      <c r="AY44" s="259"/>
      <c r="AZ44" s="249"/>
      <c r="BA44" s="250"/>
    </row>
    <row r="45" spans="1:53" s="184" customFormat="1" ht="12" customHeight="1" x14ac:dyDescent="0.2">
      <c r="A45" s="206"/>
      <c r="C45" s="197"/>
      <c r="D45" s="221"/>
      <c r="G45" s="187"/>
      <c r="I45" s="222"/>
      <c r="J45" s="187"/>
      <c r="L45" s="214"/>
      <c r="M45" s="224" t="str">
        <f>IF(L44="","",CONCATENATE(VLOOKUP(L47,NP,8,FALSE)," pts - ",VLOOKUP(L47,NP,11,FALSE)))</f>
        <v>2086 pts - CAEN TTC</v>
      </c>
      <c r="N45" s="224"/>
      <c r="O45" s="225"/>
      <c r="P45" s="224"/>
      <c r="Q45" s="224"/>
      <c r="R45" s="225"/>
      <c r="S45" s="202"/>
      <c r="T45" s="226"/>
      <c r="W45" s="187"/>
      <c r="Z45" s="187"/>
      <c r="AA45" s="223"/>
      <c r="AB45" s="179"/>
      <c r="AC45" s="206"/>
      <c r="AD45" s="206"/>
      <c r="AE45" s="264"/>
      <c r="AF45" s="206"/>
      <c r="AG45" s="206"/>
      <c r="AH45" s="264"/>
      <c r="AI45" s="206"/>
      <c r="AK45" s="199" t="str">
        <f>IF(AJ44="","",IF(VLOOKUP(AB29,NP,12,FALSE)=0,CONCATENATE(VLOOKUP(AB29,NP,8,FALSE)," pts - ",VLOOKUP(AB29,NP,11,FALSE)),IF(VLOOKUP(AB29,NP,22,FALSE)=0,CONCATENATE(VLOOKUP(AB29,NP,18,FALSE)," pts - ",VLOOKUP(AB29,NP,21,FALSE)),"")))</f>
        <v>2197 pts - T.T. SIX FOURS</v>
      </c>
      <c r="AL45" s="199"/>
      <c r="AM45" s="199"/>
      <c r="AN45" s="199"/>
      <c r="AO45" s="199"/>
      <c r="AP45" s="199"/>
      <c r="AQ45" s="199"/>
      <c r="AR45" s="206"/>
      <c r="AS45" s="249"/>
      <c r="AT45" s="249"/>
      <c r="AU45" s="249"/>
      <c r="AV45" s="249"/>
      <c r="AW45" s="249"/>
      <c r="AX45" s="249"/>
      <c r="AY45" s="249"/>
      <c r="AZ45" s="249"/>
      <c r="BA45" s="250"/>
    </row>
    <row r="46" spans="1:53" s="184" customFormat="1" ht="12" customHeight="1" x14ac:dyDescent="0.2">
      <c r="A46" s="287">
        <f>+A42+1</f>
        <v>14</v>
      </c>
      <c r="C46" s="188">
        <v>10</v>
      </c>
      <c r="D46" s="127">
        <f>IF(VLOOKUP(D44,NP,14,FALSE)=0,"",VLOOKUP(D44,NP,14,FALSE))</f>
        <v>212</v>
      </c>
      <c r="E46" s="125" t="str">
        <f>IF(D46="","",CONCATENATE(VLOOKUP(D44,NP,15,FALSE),"  ",VLOOKUP(D44,NP,16,FALSE)))</f>
        <v>TELO  Evan</v>
      </c>
      <c r="F46" s="125"/>
      <c r="G46" s="189"/>
      <c r="H46" s="125"/>
      <c r="I46" s="190"/>
      <c r="J46" s="189"/>
      <c r="K46" s="125"/>
      <c r="L46" s="226"/>
      <c r="M46" s="199" t="str">
        <f>IF(L44="","",CONCATENATE(IF(VLOOKUP(D44,NP,23,FALSE)="","",IF(VLOOKUP(D44,NP,12,FALSE)=1,VLOOKUP(D44,NP,23,FALSE),-VLOOKUP(D44,NP,23,FALSE))),IF(VLOOKUP(D44,NP,24,FALSE)="","",CONCATENATE(" / ",IF(VLOOKUP(D44,NP,12,FALSE)=1,VLOOKUP(D44,NP,24,FALSE),-VLOOKUP(D44,NP,24,FALSE)))),IF(VLOOKUP(D44,NP,25,FALSE)="","",CONCATENATE(" / ",IF(VLOOKUP(D44,NP,12,FALSE)=1,VLOOKUP(D44,NP,25,FALSE),-VLOOKUP(D44,NP,25,FALSE)))),IF(VLOOKUP(D44,NP,26,FALSE)="","",CONCATENATE(" / ",IF(VLOOKUP(D44,NP,12,FALSE)=1,VLOOKUP(D44,NP,26,FALSE),-VLOOKUP(D44,NP,26,FALSE)))),IF(VLOOKUP(D44,NP,27,FALSE)="","",CONCATENATE(" / ",IF(VLOOKUP(D44,NP,12,FALSE)=1,VLOOKUP(D44,NP,27,FALSE),-VLOOKUP(D44,NP,27,FALSE)))),IF(VLOOKUP(D44,NP,28)="","",CONCATENATE(" / ",IF(VLOOKUP(D44,NP,12)=1,VLOOKUP(D44,NP,28),-VLOOKUP(D44,NP,28)))),IF(VLOOKUP(D44,NP,29)="","",CONCATENATE(" / ",IF(VLOOKUP(D44,NP,12)=1,VLOOKUP(D44,NP,29),-VLOOKUP(D44,NP,29))))))</f>
        <v/>
      </c>
      <c r="N46" s="199"/>
      <c r="O46" s="200"/>
      <c r="P46" s="199"/>
      <c r="Q46" s="199"/>
      <c r="R46" s="200"/>
      <c r="S46" s="199"/>
      <c r="T46" s="226"/>
      <c r="U46" s="181"/>
      <c r="V46" s="181"/>
      <c r="W46" s="182"/>
      <c r="X46" s="181"/>
      <c r="Y46" s="181"/>
      <c r="Z46" s="182"/>
      <c r="AA46" s="223"/>
      <c r="AB46" s="179"/>
      <c r="AJ46" s="179"/>
      <c r="AM46" s="187"/>
      <c r="AP46" s="187"/>
      <c r="AR46" s="249"/>
      <c r="AS46" s="249"/>
      <c r="AT46" s="249"/>
      <c r="AU46" s="249"/>
      <c r="AV46" s="249"/>
      <c r="AW46" s="249"/>
      <c r="AX46" s="249"/>
      <c r="AY46" s="249"/>
      <c r="AZ46" s="249"/>
      <c r="BA46" s="250"/>
    </row>
    <row r="47" spans="1:53" s="184" customFormat="1" ht="12" customHeight="1" thickBot="1" x14ac:dyDescent="0.25">
      <c r="A47" s="206"/>
      <c r="C47" s="232"/>
      <c r="D47" s="198">
        <f>IF(OR(D46="",VLOOKUP(D44,NP,20,FALSE)=0),"",IF(LEN(VLOOKUP(D44,NP,20,FALSE))=7,VLOOKUP(D44,NP,20,FALSE),VLOOKUP(D44,NP,20,FALSE)))</f>
        <v>13060007</v>
      </c>
      <c r="E47" s="199" t="str">
        <f>IF(D46="","",CONCATENATE(VLOOKUP(D44,NP,18,FALSE)," pts - ",VLOOKUP(D44,NP,21,FALSE)))</f>
        <v>1965 pts - A.S. MONACO</v>
      </c>
      <c r="F47" s="199"/>
      <c r="G47" s="200"/>
      <c r="H47" s="199"/>
      <c r="I47" s="201"/>
      <c r="J47" s="199"/>
      <c r="K47" s="199"/>
      <c r="L47" s="173">
        <v>12</v>
      </c>
      <c r="M47" s="207" t="s">
        <v>33</v>
      </c>
      <c r="N47" s="207"/>
      <c r="O47" s="208" t="str">
        <f>IF(VLOOKUP(L47,NP,32,FALSE)="","",IF(VLOOKUP(L47,NP,32,FALSE)=0,"",VLOOKUP(L47,NP,32,FALSE)))</f>
        <v/>
      </c>
      <c r="P47" s="209" t="str">
        <f>IF(VLOOKUP(L47,NP,33,FALSE)="","",IF(VLOOKUP(L47,NP,34,FALSE)=2,"",VLOOKUP(L47,NP,34,FALSE)))</f>
        <v/>
      </c>
      <c r="Q47" s="209"/>
      <c r="R47" s="211" t="str">
        <f>IF(VLOOKUP(L47,NP,33,FALSE)="","",IF(VLOOKUP(L47,NP,33,FALSE)=0,"",VLOOKUP(L47,NP,33,FALSE)))</f>
        <v xml:space="preserve"> </v>
      </c>
      <c r="S47" s="233"/>
      <c r="T47" s="234">
        <f>IF(VLOOKUP(T41,NP,14,FALSE)=0,"",VLOOKUP(T41,NP,14,FALSE))</f>
        <v>202</v>
      </c>
      <c r="U47" s="125" t="str">
        <f>IF(T47="","",CONCATENATE(VLOOKUP(T41,NP,15,FALSE),"  ",VLOOKUP(T41,NP,16,FALSE)))</f>
        <v>DESCHAMPS  Hugo</v>
      </c>
      <c r="V47" s="125"/>
      <c r="W47" s="189"/>
      <c r="X47" s="125"/>
      <c r="Y47" s="125"/>
      <c r="Z47" s="189"/>
      <c r="AA47" s="228"/>
      <c r="AB47" s="226"/>
      <c r="AJ47" s="179"/>
      <c r="AM47" s="187"/>
      <c r="AP47" s="187"/>
      <c r="AR47" s="249"/>
      <c r="AS47" s="249"/>
      <c r="AT47" s="249"/>
      <c r="AU47" s="249"/>
      <c r="AV47" s="249"/>
      <c r="AW47" s="249"/>
      <c r="AX47" s="249"/>
      <c r="AY47" s="249"/>
      <c r="AZ47" s="249"/>
      <c r="BA47" s="250"/>
    </row>
    <row r="48" spans="1:53" s="184" customFormat="1" ht="12" customHeight="1" x14ac:dyDescent="0.2">
      <c r="A48" s="287">
        <f>+A46+1</f>
        <v>15</v>
      </c>
      <c r="C48" s="188">
        <v>15</v>
      </c>
      <c r="D48" s="127">
        <f>IF(VLOOKUP(D50,NP,4,FALSE)=0,"",VLOOKUP(D50,NP,4,FALSE))</f>
        <v>214</v>
      </c>
      <c r="E48" s="125" t="str">
        <f>IF(D48="","",CONCATENATE(VLOOKUP(D50,NP,5,FALSE),"  ",VLOOKUP(D50,NP,6,FALSE)))</f>
        <v>DENECHERE  Nathan</v>
      </c>
      <c r="F48" s="125"/>
      <c r="G48" s="189"/>
      <c r="H48" s="125"/>
      <c r="I48" s="190"/>
      <c r="J48" s="189"/>
      <c r="K48" s="125"/>
      <c r="L48" s="236" t="s">
        <v>135</v>
      </c>
      <c r="M48" s="237" t="s">
        <v>51</v>
      </c>
      <c r="O48" s="187"/>
      <c r="R48" s="187"/>
      <c r="T48" s="230">
        <v>2</v>
      </c>
      <c r="U48" s="224" t="str">
        <f>IF(T47="","",CONCATENATE(VLOOKUP(T41,NP,18,FALSE)," pts - ",VLOOKUP(T41,NP,21,FALSE)))</f>
        <v>2197 pts - T.T. SIX FOURS</v>
      </c>
      <c r="V48" s="224"/>
      <c r="W48" s="225"/>
      <c r="X48" s="224"/>
      <c r="Y48" s="224"/>
      <c r="Z48" s="225"/>
      <c r="AA48" s="224"/>
      <c r="AB48" s="179"/>
      <c r="AS48" s="249"/>
      <c r="AT48" s="249"/>
      <c r="AU48" s="249"/>
      <c r="AV48" s="249"/>
      <c r="AW48" s="249"/>
      <c r="AX48" s="249"/>
      <c r="AY48" s="249"/>
      <c r="AZ48" s="249"/>
      <c r="BA48" s="250"/>
    </row>
    <row r="49" spans="1:53" s="184" customFormat="1" ht="12" customHeight="1" x14ac:dyDescent="0.2">
      <c r="A49" s="206"/>
      <c r="C49" s="197"/>
      <c r="D49" s="198">
        <f>IF(OR(D48="",VLOOKUP(D50,NP,10,FALSE)=0),"",IF(LEN(VLOOKUP(D50,NP,10,FALSE))=7,VLOOKUP(D50,NP,10,FALSE),VLOOKUP(D50,NP,10,FALSE)))</f>
        <v>12490073</v>
      </c>
      <c r="E49" s="199" t="str">
        <f>IF(D48="","",CONCATENATE(VLOOKUP(D50,NP,8,FALSE)," pts- ",VLOOKUP(D50,NP,11,FALSE)))</f>
        <v>1952 pts- ANG VAILLANTE</v>
      </c>
      <c r="F49" s="199"/>
      <c r="G49" s="200"/>
      <c r="H49" s="199"/>
      <c r="I49" s="201"/>
      <c r="J49" s="200"/>
      <c r="K49" s="202"/>
      <c r="L49" s="179"/>
      <c r="O49" s="187"/>
      <c r="R49" s="187"/>
      <c r="T49" s="226"/>
      <c r="U49" s="199" t="str">
        <f>IF(T47="","",CONCATENATE(IF(VLOOKUP(L47,NP,23,FALSE)="","",IF(VLOOKUP(L47,NP,12,FALSE)=1,VLOOKUP(L47,NP,23,FALSE),-VLOOKUP(L47,NP,23,FALSE))),IF(VLOOKUP(L47,NP,24,FALSE)="","",CONCATENATE(" / ",IF(VLOOKUP(L47,NP,12,FALSE)=1,VLOOKUP(L47,NP,24,FALSE),-VLOOKUP(L47,NP,24,FALSE)))),IF(VLOOKUP(L47,NP,25,FALSE)="","",CONCATENATE(" / ",IF(VLOOKUP(L47,NP,12,FALSE)=1,VLOOKUP(L47,NP,25,FALSE),-VLOOKUP(L47,NP,25,FALSE)))),IF(VLOOKUP(L47,NP,26,FALSE)="","",CONCATENATE(" / ",IF(VLOOKUP(L47,NP,12,FALSE)=1,VLOOKUP(L47,NP,26,FALSE),-VLOOKUP(L47,NP,26,FALSE)))),IF(VLOOKUP(L47,NP,27,FALSE)="","",CONCATENATE(" / ",IF(VLOOKUP(L47,NP,12,FALSE)=1,VLOOKUP(L47,NP,27,FALSE),-VLOOKUP(L47,NP,27,FALSE)))),IF(VLOOKUP(L47,NP,28)="","",CONCATENATE(" / ",IF(VLOOKUP(L47,NP,12)=1,VLOOKUP(L47,NP,28),-VLOOKUP(L47,NP,28)))),IF(VLOOKUP(L47,NP,29)="","",CONCATENATE(" / ",IF(VLOOKUP(L47,NP,12)=1,VLOOKUP(L47,NP,29),-VLOOKUP(L47,NP,29))))))</f>
        <v/>
      </c>
      <c r="V49" s="199"/>
      <c r="W49" s="200"/>
      <c r="X49" s="199"/>
      <c r="Y49" s="199"/>
      <c r="Z49" s="200"/>
      <c r="AA49" s="199"/>
      <c r="AB49" s="179"/>
      <c r="AS49" s="249"/>
      <c r="AT49" s="249"/>
      <c r="AU49" s="249"/>
      <c r="AV49" s="249"/>
      <c r="AW49" s="249"/>
      <c r="AX49" s="249"/>
      <c r="AY49" s="249"/>
      <c r="AZ49" s="249"/>
      <c r="BA49" s="250"/>
    </row>
    <row r="50" spans="1:53" s="184" customFormat="1" ht="12" customHeight="1" thickBot="1" x14ac:dyDescent="0.25">
      <c r="A50" s="206"/>
      <c r="C50" s="197"/>
      <c r="D50" s="172">
        <v>8</v>
      </c>
      <c r="E50" s="207" t="s">
        <v>33</v>
      </c>
      <c r="F50" s="207"/>
      <c r="G50" s="208" t="str">
        <f>IF(VLOOKUP(D50,NP,32,FALSE)="","",IF(VLOOKUP(D50,NP,32,FALSE)=0,"",VLOOKUP(D50,NP,32,FALSE)))</f>
        <v/>
      </c>
      <c r="H50" s="209" t="str">
        <f>IF(VLOOKUP(D50,NP,33,FALSE)="","",IF(VLOOKUP(D50,NP,34,FALSE)=2,"",VLOOKUP(D50,NP,34,FALSE)))</f>
        <v/>
      </c>
      <c r="I50" s="210"/>
      <c r="J50" s="211" t="str">
        <f>IF(VLOOKUP(D50,NP,33,FALSE)="","",IF(VLOOKUP(D50,NP,33,FALSE)=0,"",VLOOKUP(D50,NP,33,FALSE)))</f>
        <v xml:space="preserve"> </v>
      </c>
      <c r="K50" s="212"/>
      <c r="L50" s="213">
        <f>IF(VLOOKUP(L47,NP,14,FALSE)=0,"",VLOOKUP(L47,NP,14,FALSE))</f>
        <v>202</v>
      </c>
      <c r="M50" s="125" t="str">
        <f>IF(L50="","",CONCATENATE(VLOOKUP(L47,NP,15,FALSE),"  ",VLOOKUP(L47,NP,16,FALSE)))</f>
        <v>DESCHAMPS  Hugo</v>
      </c>
      <c r="N50" s="125"/>
      <c r="O50" s="189"/>
      <c r="P50" s="125"/>
      <c r="Q50" s="125"/>
      <c r="R50" s="189"/>
      <c r="S50" s="228"/>
      <c r="T50" s="226"/>
      <c r="W50" s="187"/>
      <c r="Z50" s="187"/>
      <c r="AS50" s="249"/>
      <c r="AT50" s="249"/>
      <c r="AU50" s="249"/>
      <c r="AV50" s="249"/>
      <c r="AW50" s="249"/>
      <c r="AX50" s="249"/>
      <c r="AY50" s="249"/>
      <c r="AZ50" s="249"/>
      <c r="BA50" s="250"/>
    </row>
    <row r="51" spans="1:53" s="184" customFormat="1" ht="12" customHeight="1" x14ac:dyDescent="0.2">
      <c r="A51" s="206"/>
      <c r="C51" s="197"/>
      <c r="D51" s="221"/>
      <c r="G51" s="187"/>
      <c r="I51" s="222"/>
      <c r="J51" s="187"/>
      <c r="K51" s="223"/>
      <c r="L51" s="185">
        <v>2</v>
      </c>
      <c r="M51" s="224" t="str">
        <f>IF(L50="","",CONCATENATE(VLOOKUP(L47,NP,18,FALSE)," pts - ",VLOOKUP(L47,NP,21,FALSE)))</f>
        <v>2197 pts - T.T. SIX FOURS</v>
      </c>
      <c r="N51" s="224"/>
      <c r="O51" s="225"/>
      <c r="P51" s="224"/>
      <c r="Q51" s="224"/>
      <c r="R51" s="225"/>
      <c r="S51" s="224"/>
      <c r="T51" s="179"/>
      <c r="W51" s="187"/>
      <c r="Z51" s="187"/>
      <c r="AS51" s="249"/>
      <c r="AT51" s="249"/>
      <c r="AU51" s="249"/>
      <c r="AV51" s="249"/>
      <c r="AW51" s="249"/>
      <c r="AX51" s="249"/>
      <c r="AY51" s="249"/>
      <c r="AZ51" s="249"/>
      <c r="BA51" s="250"/>
    </row>
    <row r="52" spans="1:53" s="184" customFormat="1" ht="12" customHeight="1" x14ac:dyDescent="0.2">
      <c r="A52" s="287">
        <f>+A48+1</f>
        <v>16</v>
      </c>
      <c r="C52" s="188">
        <v>2</v>
      </c>
      <c r="D52" s="127">
        <f>IF(VLOOKUP(D50,NP,14,FALSE)=0,"",VLOOKUP(D50,NP,14,FALSE))</f>
        <v>202</v>
      </c>
      <c r="E52" s="125" t="str">
        <f>IF(D52="","",CONCATENATE(VLOOKUP(D50,NP,15,FALSE),"  ",VLOOKUP(D50,NP,16,FALSE)))</f>
        <v>DESCHAMPS  Hugo</v>
      </c>
      <c r="F52" s="125"/>
      <c r="G52" s="189"/>
      <c r="H52" s="125"/>
      <c r="I52" s="190"/>
      <c r="J52" s="189"/>
      <c r="K52" s="228"/>
      <c r="L52" s="179"/>
      <c r="M52" s="199" t="str">
        <f>IF(L50="","",CONCATENATE(IF(VLOOKUP(D50,NP,23,FALSE)="","",IF(VLOOKUP(D50,NP,12,FALSE)=1,VLOOKUP(D50,NP,23,FALSE),-VLOOKUP(D50,NP,23,FALSE))),IF(VLOOKUP(D50,NP,24,FALSE)="","",CONCATENATE(" / ",IF(VLOOKUP(D50,NP,12,FALSE)=1,VLOOKUP(D50,NP,24,FALSE),-VLOOKUP(D50,NP,24,FALSE)))),IF(VLOOKUP(D50,NP,25,FALSE)="","",CONCATENATE(" / ",IF(VLOOKUP(D50,NP,12,FALSE)=1,VLOOKUP(D50,NP,25,FALSE),-VLOOKUP(D50,NP,25,FALSE)))),IF(VLOOKUP(D50,NP,26,FALSE)="","",CONCATENATE(" / ",IF(VLOOKUP(D50,NP,12,FALSE)=1,VLOOKUP(D50,NP,26,FALSE),-VLOOKUP(D50,NP,26,FALSE)))),IF(VLOOKUP(D50,NP,27,FALSE)="","",CONCATENATE(" / ",IF(VLOOKUP(D50,NP,12,FALSE)=1,VLOOKUP(D50,NP,27,FALSE),-VLOOKUP(D50,NP,27,FALSE)))),IF(VLOOKUP(D50,NP,28)="","",CONCATENATE(" / ",IF(VLOOKUP(D50,NP,12)=1,VLOOKUP(D50,NP,28),-VLOOKUP(D50,NP,28)))),IF(VLOOKUP(D50,NP,29)="","",CONCATENATE(" / ",IF(VLOOKUP(D50,NP,12)=1,VLOOKUP(D50,NP,29),-VLOOKUP(D50,NP,29))))))</f>
        <v/>
      </c>
      <c r="N52" s="199"/>
      <c r="O52" s="200"/>
      <c r="P52" s="199"/>
      <c r="Q52" s="199"/>
      <c r="R52" s="200"/>
      <c r="S52" s="199"/>
      <c r="T52" s="179"/>
      <c r="W52" s="187"/>
      <c r="Z52" s="187"/>
      <c r="AS52" s="249"/>
      <c r="AT52" s="249"/>
      <c r="AU52" s="249"/>
      <c r="AV52" s="249"/>
      <c r="AW52" s="249"/>
      <c r="AX52" s="249"/>
      <c r="AY52" s="249"/>
      <c r="AZ52" s="249"/>
      <c r="BA52" s="250"/>
    </row>
    <row r="53" spans="1:53" s="184" customFormat="1" ht="12" customHeight="1" x14ac:dyDescent="0.2">
      <c r="C53" s="232"/>
      <c r="D53" s="198">
        <f>IF(OR(D52="",VLOOKUP(D50,NP,20,FALSE)=0),"",IF(LEN(VLOOKUP(D50,NP,20,FALSE))=7,VLOOKUP(D50,NP,20,FALSE),VLOOKUP(D50,NP,20,FALSE)))</f>
        <v>13830051</v>
      </c>
      <c r="E53" s="199" t="str">
        <f>IF(D52="","",CONCATENATE(VLOOKUP(D50,NP,18,FALSE)," pts - ",VLOOKUP(D50,NP,21,FALSE)))</f>
        <v>2197 pts - T.T. SIX FOURS</v>
      </c>
      <c r="F53" s="199"/>
      <c r="G53" s="200"/>
      <c r="H53" s="199"/>
      <c r="I53" s="201"/>
      <c r="J53" s="200"/>
      <c r="K53" s="199"/>
      <c r="L53" s="179"/>
      <c r="O53" s="187"/>
      <c r="R53" s="187"/>
      <c r="T53" s="179"/>
      <c r="W53" s="187"/>
      <c r="Z53" s="187"/>
      <c r="AS53" s="249"/>
      <c r="AT53" s="249"/>
      <c r="AU53" s="249"/>
      <c r="AV53" s="249"/>
      <c r="AW53" s="249"/>
      <c r="AX53" s="249"/>
      <c r="AY53" s="249"/>
      <c r="AZ53" s="249"/>
      <c r="BA53" s="250"/>
    </row>
    <row r="54" spans="1:53" s="184" customFormat="1" ht="12" customHeight="1" x14ac:dyDescent="0.25">
      <c r="C54" s="174"/>
      <c r="D54" s="265"/>
      <c r="E54" s="244"/>
      <c r="F54" s="244"/>
      <c r="G54" s="266"/>
      <c r="H54" s="244"/>
      <c r="I54" s="267"/>
      <c r="J54" s="266"/>
      <c r="K54" s="244"/>
      <c r="L54" s="175"/>
      <c r="M54" s="244"/>
      <c r="N54" s="244"/>
      <c r="O54" s="266"/>
      <c r="P54" s="244"/>
      <c r="Q54" s="244"/>
      <c r="R54" s="266"/>
      <c r="S54" s="244"/>
      <c r="T54" s="175"/>
      <c r="U54" s="244"/>
      <c r="V54" s="244"/>
      <c r="W54" s="266"/>
      <c r="X54" s="244"/>
      <c r="Y54" s="244"/>
      <c r="Z54" s="266"/>
      <c r="AA54" s="244"/>
      <c r="AB54" s="175"/>
      <c r="AC54" s="244"/>
      <c r="AD54" s="244"/>
      <c r="AE54" s="266"/>
      <c r="AF54" s="244"/>
      <c r="AG54" s="244"/>
      <c r="AH54" s="266"/>
      <c r="AI54" s="244"/>
      <c r="AJ54" s="175"/>
      <c r="AK54" s="244"/>
      <c r="AL54" s="244"/>
      <c r="AM54" s="244"/>
      <c r="AN54" s="244"/>
      <c r="AO54" s="244"/>
      <c r="AP54" s="244"/>
      <c r="AQ54" s="244"/>
      <c r="AR54" s="175"/>
      <c r="AS54" s="244"/>
    </row>
    <row r="55" spans="1:53" s="174" customFormat="1" ht="29.25" customHeight="1" x14ac:dyDescent="0.25">
      <c r="A55" s="341" t="s">
        <v>133</v>
      </c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342"/>
      <c r="Z55" s="342"/>
      <c r="AA55" s="342"/>
      <c r="AB55" s="342"/>
      <c r="AC55" s="342"/>
      <c r="AD55" s="342"/>
      <c r="AE55" s="342"/>
      <c r="AF55" s="342"/>
      <c r="AG55" s="342"/>
      <c r="AH55" s="342"/>
      <c r="AI55" s="342"/>
      <c r="AJ55" s="342"/>
      <c r="AK55" s="342"/>
      <c r="AL55" s="342"/>
      <c r="AM55" s="342"/>
      <c r="AN55" s="342"/>
      <c r="AO55" s="342"/>
      <c r="AP55" s="342"/>
      <c r="AQ55" s="342"/>
      <c r="AR55" s="343"/>
      <c r="AS55" s="170">
        <v>3</v>
      </c>
      <c r="AT55" s="137"/>
      <c r="AU55" s="137"/>
      <c r="AV55" s="137"/>
      <c r="AW55" s="137"/>
      <c r="AX55" s="268"/>
      <c r="AY55" s="268"/>
    </row>
    <row r="56" spans="1:53" s="174" customFormat="1" ht="29.25" customHeight="1" x14ac:dyDescent="0.25">
      <c r="C56" s="245"/>
      <c r="D56" s="269"/>
      <c r="E56" s="270"/>
      <c r="F56" s="270"/>
      <c r="G56" s="270"/>
      <c r="H56" s="270"/>
      <c r="I56" s="270"/>
      <c r="J56" s="270"/>
      <c r="K56" s="270"/>
      <c r="L56" s="271"/>
      <c r="M56" s="270"/>
      <c r="N56" s="270"/>
      <c r="O56" s="270"/>
      <c r="P56" s="270"/>
      <c r="Q56" s="270"/>
      <c r="R56" s="270"/>
      <c r="S56" s="270"/>
      <c r="T56" s="272"/>
      <c r="U56" s="273"/>
      <c r="V56" s="273"/>
      <c r="W56" s="273"/>
      <c r="X56" s="273"/>
      <c r="Y56" s="273"/>
      <c r="Z56" s="273"/>
      <c r="AA56" s="273"/>
      <c r="AB56" s="274"/>
      <c r="AC56" s="273"/>
      <c r="AD56" s="273"/>
      <c r="AE56" s="273"/>
      <c r="AF56" s="273"/>
      <c r="AG56" s="273"/>
      <c r="AH56" s="273"/>
      <c r="AI56" s="273"/>
      <c r="AJ56" s="274"/>
      <c r="AK56" s="273"/>
      <c r="AL56" s="273"/>
      <c r="AM56" s="273"/>
      <c r="AN56" s="273"/>
      <c r="AO56" s="273"/>
      <c r="AP56" s="273"/>
      <c r="AQ56" s="273"/>
      <c r="AR56" s="270"/>
      <c r="AS56" s="149"/>
      <c r="AT56" s="149"/>
      <c r="AU56" s="149"/>
      <c r="AV56" s="149"/>
      <c r="AW56" s="149"/>
      <c r="AX56" s="270"/>
      <c r="AY56" s="270"/>
    </row>
    <row r="57" spans="1:53" s="175" customFormat="1" ht="15.75" x14ac:dyDescent="0.25">
      <c r="D57" s="176" t="s">
        <v>41</v>
      </c>
      <c r="E57" s="176"/>
      <c r="F57" s="176"/>
      <c r="G57" s="176"/>
      <c r="H57" s="176"/>
      <c r="I57" s="177"/>
      <c r="J57" s="176"/>
      <c r="K57" s="176"/>
      <c r="L57" s="176" t="s">
        <v>42</v>
      </c>
      <c r="M57" s="176"/>
      <c r="N57" s="176"/>
      <c r="O57" s="176"/>
      <c r="P57" s="176"/>
      <c r="Q57" s="176"/>
      <c r="R57" s="176"/>
      <c r="S57" s="176"/>
      <c r="T57" s="176" t="s">
        <v>43</v>
      </c>
      <c r="U57" s="176"/>
      <c r="V57" s="176"/>
      <c r="W57" s="176"/>
      <c r="X57" s="176"/>
      <c r="Y57" s="176"/>
      <c r="Z57" s="176"/>
      <c r="AA57" s="176"/>
      <c r="AB57" s="176" t="s">
        <v>44</v>
      </c>
      <c r="AC57" s="176"/>
      <c r="AD57" s="176"/>
      <c r="AE57" s="176"/>
      <c r="AF57" s="176"/>
      <c r="AG57" s="176"/>
      <c r="AH57" s="176"/>
      <c r="AI57" s="176"/>
      <c r="AJ57" s="178" t="s">
        <v>126</v>
      </c>
      <c r="AK57" s="178"/>
      <c r="AL57" s="178"/>
      <c r="AM57" s="178"/>
      <c r="AN57" s="178"/>
      <c r="AO57" s="178"/>
      <c r="AP57" s="178"/>
      <c r="AQ57" s="178"/>
      <c r="AR57" s="144" t="s">
        <v>46</v>
      </c>
      <c r="AS57" s="144"/>
      <c r="AT57" s="144"/>
      <c r="AU57" s="144"/>
      <c r="AV57" s="144"/>
      <c r="AW57" s="144"/>
      <c r="AX57" s="178"/>
      <c r="AY57" s="178"/>
    </row>
    <row r="58" spans="1:53" s="184" customFormat="1" ht="12" customHeight="1" x14ac:dyDescent="0.2">
      <c r="C58" s="179"/>
      <c r="D58" s="346"/>
      <c r="E58" s="346"/>
      <c r="F58" s="346"/>
      <c r="G58" s="346"/>
      <c r="H58" s="346"/>
      <c r="I58" s="346"/>
      <c r="J58" s="346"/>
      <c r="K58" s="346"/>
      <c r="L58" s="181"/>
      <c r="M58" s="181"/>
      <c r="N58" s="181"/>
      <c r="O58" s="182"/>
      <c r="P58" s="181"/>
      <c r="Q58" s="181"/>
      <c r="R58" s="182"/>
      <c r="S58" s="181"/>
      <c r="T58" s="181"/>
      <c r="U58" s="181"/>
      <c r="V58" s="181"/>
      <c r="W58" s="182"/>
      <c r="X58" s="181"/>
      <c r="Y58" s="181"/>
      <c r="Z58" s="182"/>
      <c r="AA58" s="181"/>
      <c r="AB58" s="181"/>
      <c r="AC58" s="181"/>
      <c r="AD58" s="181"/>
      <c r="AE58" s="181"/>
      <c r="AF58" s="181"/>
      <c r="AG58" s="181"/>
      <c r="AH58" s="181"/>
      <c r="AI58" s="181"/>
      <c r="AJ58" s="181"/>
      <c r="AK58" s="181"/>
      <c r="AL58" s="181"/>
      <c r="AM58" s="182"/>
      <c r="AN58" s="181"/>
      <c r="AO58" s="181"/>
      <c r="AP58" s="182"/>
      <c r="AQ58" s="181"/>
      <c r="AR58" s="181"/>
      <c r="AS58" s="181"/>
      <c r="AT58" s="181"/>
      <c r="AU58" s="181"/>
      <c r="AV58" s="181"/>
      <c r="AW58" s="181"/>
      <c r="AX58" s="181"/>
      <c r="AY58" s="181"/>
      <c r="AZ58" s="179"/>
    </row>
    <row r="59" spans="1:53" s="184" customFormat="1" ht="12" customHeight="1" thickBot="1" x14ac:dyDescent="0.25">
      <c r="C59" s="179"/>
      <c r="D59" s="181"/>
      <c r="E59" s="179"/>
      <c r="F59" s="179"/>
      <c r="G59" s="185"/>
      <c r="H59" s="179"/>
      <c r="I59" s="186"/>
      <c r="J59" s="185"/>
      <c r="K59" s="179"/>
      <c r="L59" s="179"/>
      <c r="O59" s="187"/>
      <c r="R59" s="187"/>
      <c r="T59" s="179"/>
      <c r="W59" s="187"/>
      <c r="Z59" s="187"/>
      <c r="AR59" s="179"/>
      <c r="AZ59" s="179"/>
    </row>
    <row r="60" spans="1:53" s="184" customFormat="1" ht="12" customHeight="1" x14ac:dyDescent="0.2">
      <c r="C60" s="188">
        <v>16</v>
      </c>
      <c r="D60" s="127">
        <f>IF(VLOOKUP(D62,NP,4,FALSE)=0,"",VLOOKUP(D62,NP,4,FALSE))</f>
        <v>213</v>
      </c>
      <c r="E60" s="125" t="str">
        <f>IF(D60="","",CONCATENATE(VLOOKUP(D62,NP,5,FALSE),"  ",VLOOKUP(D62,NP,6,FALSE)))</f>
        <v>BATIX  Ylane</v>
      </c>
      <c r="F60" s="125"/>
      <c r="G60" s="189"/>
      <c r="H60" s="125"/>
      <c r="I60" s="190"/>
      <c r="J60" s="189"/>
      <c r="K60" s="125"/>
      <c r="L60" s="179"/>
      <c r="O60" s="187"/>
      <c r="R60" s="187"/>
      <c r="T60" s="179"/>
      <c r="W60" s="187"/>
      <c r="Z60" s="187"/>
      <c r="AC60" s="191"/>
      <c r="AD60" s="192"/>
      <c r="AE60" s="193"/>
      <c r="AF60" s="194"/>
      <c r="AG60" s="194"/>
      <c r="AH60" s="193"/>
      <c r="AI60" s="194"/>
      <c r="AJ60" s="192"/>
      <c r="AK60" s="194"/>
      <c r="AL60" s="194"/>
      <c r="AM60" s="194"/>
      <c r="AN60" s="195"/>
      <c r="AO60" s="195"/>
      <c r="AP60" s="195"/>
      <c r="AQ60" s="195"/>
      <c r="AR60" s="196"/>
    </row>
    <row r="61" spans="1:53" s="184" customFormat="1" ht="12" customHeight="1" x14ac:dyDescent="0.2">
      <c r="C61" s="197"/>
      <c r="D61" s="198"/>
      <c r="E61" s="199" t="str">
        <f>IF(D60="","",CONCATENATE(VLOOKUP(D62,NP,8,FALSE)," pts - ",VLOOKUP(D62,NP,11,FALSE)))</f>
        <v>1957 pts - LA GARDE TT</v>
      </c>
      <c r="F61" s="199"/>
      <c r="G61" s="200"/>
      <c r="H61" s="199"/>
      <c r="I61" s="201"/>
      <c r="J61" s="200"/>
      <c r="K61" s="202"/>
      <c r="L61" s="185">
        <v>9</v>
      </c>
      <c r="O61" s="187"/>
      <c r="R61" s="187"/>
      <c r="T61" s="179"/>
      <c r="W61" s="187"/>
      <c r="Z61" s="187"/>
      <c r="AC61" s="203" t="s">
        <v>0</v>
      </c>
      <c r="AD61" s="204"/>
      <c r="AE61" s="205"/>
      <c r="AF61" s="206"/>
      <c r="AG61" s="347" t="str">
        <f>IF('Liste des parties'!$AH$3&lt;10000,'Date Tournoi'!$B$2,'Liste des parties'!$AH$3)</f>
        <v>14/11/2024</v>
      </c>
      <c r="AH61" s="347"/>
      <c r="AI61" s="347"/>
      <c r="AJ61" s="347"/>
      <c r="AK61" s="347"/>
      <c r="AL61" s="347"/>
      <c r="AM61" s="347"/>
      <c r="AN61" s="347"/>
      <c r="AO61" s="347"/>
      <c r="AP61" s="347"/>
      <c r="AQ61" s="347"/>
      <c r="AR61" s="348"/>
    </row>
    <row r="62" spans="1:53" s="184" customFormat="1" ht="12" customHeight="1" thickBot="1" x14ac:dyDescent="0.25">
      <c r="C62" s="197"/>
      <c r="D62" s="172">
        <v>17</v>
      </c>
      <c r="E62" s="207" t="s">
        <v>33</v>
      </c>
      <c r="F62" s="207"/>
      <c r="G62" s="208" t="str">
        <f>IF(VLOOKUP(D62,NP,32,FALSE)="","",IF(VLOOKUP(D62,NP,32,FALSE)=0,"",VLOOKUP(D62,NP,32,FALSE)))</f>
        <v/>
      </c>
      <c r="H62" s="209" t="str">
        <f>IF(VLOOKUP(D62,NP,33,FALSE)="","",IF(VLOOKUP(D62,NP,34,FALSE)=2,"",VLOOKUP(D62,NP,34,FALSE)))</f>
        <v/>
      </c>
      <c r="I62" s="210"/>
      <c r="J62" s="211" t="str">
        <f>IF(VLOOKUP(D62,NP,33,FALSE)="","",IF(VLOOKUP(D62,NP,33,FALSE)=0,"",VLOOKUP(D62,NP,33,FALSE)))</f>
        <v xml:space="preserve"> </v>
      </c>
      <c r="K62" s="212"/>
      <c r="L62" s="213">
        <f>IF(VLOOKUP(L65,NP,4,FALSE)=0,"",VLOOKUP(L65,NP,4,FALSE))</f>
        <v>211</v>
      </c>
      <c r="M62" s="125" t="str">
        <f>IF(L62="","",CONCATENATE(VLOOKUP(L65,NP,5,FALSE),"  ",VLOOKUP(L65,NP,6,FALSE)))</f>
        <v>BECOURT  Noah</v>
      </c>
      <c r="N62" s="125"/>
      <c r="O62" s="189"/>
      <c r="P62" s="125"/>
      <c r="Q62" s="125"/>
      <c r="R62" s="189"/>
      <c r="S62" s="125"/>
      <c r="T62" s="179"/>
      <c r="W62" s="187"/>
      <c r="Z62" s="187"/>
      <c r="AC62" s="214"/>
      <c r="AD62" s="204"/>
      <c r="AE62" s="205"/>
      <c r="AF62" s="215"/>
      <c r="AG62" s="215"/>
      <c r="AH62" s="216"/>
      <c r="AI62" s="215"/>
      <c r="AJ62" s="217"/>
      <c r="AK62" s="218"/>
      <c r="AL62" s="218"/>
      <c r="AM62" s="218"/>
      <c r="AN62" s="219"/>
      <c r="AO62" s="219"/>
      <c r="AP62" s="219"/>
      <c r="AQ62" s="219"/>
      <c r="AR62" s="220"/>
    </row>
    <row r="63" spans="1:53" s="184" customFormat="1" ht="12" customHeight="1" x14ac:dyDescent="0.2">
      <c r="C63" s="197"/>
      <c r="D63" s="221"/>
      <c r="G63" s="187"/>
      <c r="I63" s="222"/>
      <c r="J63" s="187"/>
      <c r="K63" s="223"/>
      <c r="M63" s="224" t="str">
        <f>IF(L62="","",CONCATENATE(VLOOKUP(L65,NP,8,FALSE)," pts - ",VLOOKUP(L65,NP,11,FALSE)))</f>
        <v>1988 pts - BETHUNE-B ASTT</v>
      </c>
      <c r="N63" s="224"/>
      <c r="O63" s="225"/>
      <c r="P63" s="224"/>
      <c r="Q63" s="224"/>
      <c r="R63" s="225"/>
      <c r="S63" s="202"/>
      <c r="T63" s="226"/>
      <c r="W63" s="187"/>
      <c r="Z63" s="187"/>
      <c r="AC63" s="227" t="s">
        <v>36</v>
      </c>
      <c r="AD63" s="204"/>
      <c r="AE63" s="205"/>
      <c r="AF63" s="215"/>
      <c r="AG63" s="349" t="str">
        <f>'Liste des parties'!$AD$2</f>
        <v>SPIDD V2</v>
      </c>
      <c r="AH63" s="349"/>
      <c r="AI63" s="349"/>
      <c r="AJ63" s="349"/>
      <c r="AK63" s="349"/>
      <c r="AL63" s="349"/>
      <c r="AM63" s="349"/>
      <c r="AN63" s="349"/>
      <c r="AO63" s="349"/>
      <c r="AP63" s="349"/>
      <c r="AQ63" s="349"/>
      <c r="AR63" s="350"/>
    </row>
    <row r="64" spans="1:53" s="184" customFormat="1" ht="12" customHeight="1" x14ac:dyDescent="0.2">
      <c r="C64" s="188">
        <v>9</v>
      </c>
      <c r="D64" s="127">
        <f>IF(VLOOKUP(D62,NP,14,FALSE)=0,"",VLOOKUP(D62,NP,14,FALSE))</f>
        <v>211</v>
      </c>
      <c r="E64" s="125" t="str">
        <f>IF(D64="","",CONCATENATE(VLOOKUP(D62,NP,15,FALSE),"  ",VLOOKUP(D62,NP,16,FALSE)))</f>
        <v>BECOURT  Noah</v>
      </c>
      <c r="F64" s="125"/>
      <c r="G64" s="189"/>
      <c r="H64" s="125"/>
      <c r="I64" s="190"/>
      <c r="J64" s="189"/>
      <c r="K64" s="228"/>
      <c r="L64" s="275"/>
      <c r="M64" s="199" t="str">
        <f>IF(L62="","",CONCATENATE(IF(VLOOKUP(D62,NP,23,FALSE)="","",IF(VLOOKUP(D62,NP,12,FALSE)=1,VLOOKUP(D62,NP,23,FALSE),-VLOOKUP(D62,NP,23,FALSE))),IF(VLOOKUP(D62,NP,24,FALSE)="","",CONCATENATE(" / ",IF(VLOOKUP(D62,NP,12,FALSE)=1,VLOOKUP(D62,NP,24,FALSE),-VLOOKUP(D62,NP,24,FALSE)))),IF(VLOOKUP(D62,NP,25,FALSE)="","",CONCATENATE(" / ",IF(VLOOKUP(D62,NP,12,FALSE)=1,VLOOKUP(D62,NP,25,FALSE),-VLOOKUP(D62,NP,25,FALSE)))),IF(VLOOKUP(D62,NP,26,FALSE)="","",CONCATENATE(" / ",IF(VLOOKUP(D62,NP,12,FALSE)=1,VLOOKUP(D62,NP,26,FALSE),-VLOOKUP(D62,NP,26,FALSE)))),IF(VLOOKUP(D62,NP,27,FALSE)="","",CONCATENATE(" / ",IF(VLOOKUP(D62,NP,12,FALSE)=1,VLOOKUP(D62,NP,27,FALSE),-VLOOKUP(D62,NP,27,FALSE)))),IF(VLOOKUP(D62,NP,28)="","",CONCATENATE(" / ",IF(VLOOKUP(D62,NP,12)=1,VLOOKUP(D62,NP,28),-VLOOKUP(D62,NP,28)))),IF(VLOOKUP(D62,NP,29)="","",CONCATENATE(" / ",IF(VLOOKUP(D62,NP,12)=1,VLOOKUP(D62,NP,29),-VLOOKUP(D62,NP,29))))))</f>
        <v/>
      </c>
      <c r="N64" s="199"/>
      <c r="O64" s="200"/>
      <c r="P64" s="199"/>
      <c r="Q64" s="199"/>
      <c r="R64" s="200"/>
      <c r="S64" s="229"/>
      <c r="T64" s="230">
        <v>6</v>
      </c>
      <c r="W64" s="187"/>
      <c r="Z64" s="187"/>
      <c r="AC64" s="203"/>
      <c r="AD64" s="204"/>
      <c r="AE64" s="205"/>
      <c r="AF64" s="231"/>
      <c r="AG64" s="231"/>
      <c r="AH64" s="205"/>
      <c r="AI64" s="231"/>
      <c r="AJ64" s="217"/>
      <c r="AK64" s="231"/>
      <c r="AL64" s="231"/>
      <c r="AM64" s="231"/>
      <c r="AN64" s="215"/>
      <c r="AO64" s="215"/>
      <c r="AP64" s="215"/>
      <c r="AQ64" s="215"/>
      <c r="AR64" s="220"/>
    </row>
    <row r="65" spans="3:52" s="184" customFormat="1" ht="12" customHeight="1" thickBot="1" x14ac:dyDescent="0.3">
      <c r="C65" s="171"/>
      <c r="D65" s="276"/>
      <c r="E65" s="199" t="str">
        <f>IF(D64="","",CONCATENATE(VLOOKUP(D62,NP,18,FALSE)," pts - ",VLOOKUP(D62,NP,21,FALSE)))</f>
        <v>1988 pts - BETHUNE-B ASTT</v>
      </c>
      <c r="F65" s="277"/>
      <c r="G65" s="277"/>
      <c r="H65" s="277"/>
      <c r="I65" s="277"/>
      <c r="J65" s="277"/>
      <c r="K65" s="277"/>
      <c r="L65" s="173">
        <v>21</v>
      </c>
      <c r="M65" s="207" t="s">
        <v>33</v>
      </c>
      <c r="N65" s="207"/>
      <c r="O65" s="208" t="str">
        <f>IF(VLOOKUP(L65,NP,32,FALSE)="","",IF(VLOOKUP(L65,NP,32,FALSE)=0,"",VLOOKUP(L65,NP,32,FALSE)))</f>
        <v/>
      </c>
      <c r="P65" s="209" t="str">
        <f>IF(VLOOKUP(L65,NP,33,FALSE)="","",IF(VLOOKUP(L65,NP,34,FALSE)=2,"",VLOOKUP(L65,NP,34,FALSE)))</f>
        <v/>
      </c>
      <c r="Q65" s="209"/>
      <c r="R65" s="211" t="str">
        <f>IF(VLOOKUP(L65,NP,33,FALSE)="","",IF(VLOOKUP(L65,NP,33,FALSE)=0,"",VLOOKUP(L65,NP,33,FALSE)))</f>
        <v xml:space="preserve"> </v>
      </c>
      <c r="S65" s="233"/>
      <c r="T65" s="234">
        <f>IF(VLOOKUP(T71,NP,4,FALSE)=0,"",VLOOKUP(T71,NP,4,FALSE))</f>
        <v>205</v>
      </c>
      <c r="U65" s="125" t="str">
        <f>IF(T65="","",CONCATENATE(VLOOKUP(T71,NP,5,FALSE),"  ",VLOOKUP(T71,NP,6,FALSE)))</f>
        <v>PORET  Thibault</v>
      </c>
      <c r="V65" s="125"/>
      <c r="W65" s="189"/>
      <c r="X65" s="125"/>
      <c r="Y65" s="125"/>
      <c r="Z65" s="189"/>
      <c r="AA65" s="125"/>
      <c r="AC65" s="203" t="s">
        <v>37</v>
      </c>
      <c r="AD65" s="217"/>
      <c r="AE65" s="235"/>
      <c r="AF65" s="219"/>
      <c r="AG65" s="349" t="str">
        <f>'Liste des parties'!$AE$2</f>
        <v>14_16DKO-16J-DKO-TED</v>
      </c>
      <c r="AH65" s="349"/>
      <c r="AI65" s="349"/>
      <c r="AJ65" s="349"/>
      <c r="AK65" s="349"/>
      <c r="AL65" s="349"/>
      <c r="AM65" s="349"/>
      <c r="AN65" s="349"/>
      <c r="AO65" s="349"/>
      <c r="AP65" s="349"/>
      <c r="AQ65" s="349"/>
      <c r="AR65" s="350"/>
    </row>
    <row r="66" spans="3:52" s="184" customFormat="1" ht="12" customHeight="1" thickBot="1" x14ac:dyDescent="0.3">
      <c r="C66" s="171"/>
      <c r="D66" s="276"/>
      <c r="E66" s="171"/>
      <c r="F66" s="171"/>
      <c r="G66" s="171"/>
      <c r="H66" s="171"/>
      <c r="I66" s="171"/>
      <c r="J66" s="171"/>
      <c r="K66" s="171"/>
      <c r="L66" s="179"/>
      <c r="O66" s="187"/>
      <c r="R66" s="187"/>
      <c r="T66" s="214"/>
      <c r="U66" s="224" t="str">
        <f>IF(T65="","",CONCATENATE(VLOOKUP(T71,NP,8,FALSE)," pts - ",VLOOKUP(T71,NP,11,FALSE)))</f>
        <v>2161 pts - ENT ST PIERRE</v>
      </c>
      <c r="V66" s="224"/>
      <c r="W66" s="225"/>
      <c r="X66" s="224"/>
      <c r="Y66" s="224"/>
      <c r="Z66" s="225"/>
      <c r="AA66" s="202"/>
      <c r="AB66" s="199" t="s">
        <v>126</v>
      </c>
      <c r="AC66" s="238"/>
      <c r="AD66" s="239"/>
      <c r="AE66" s="240"/>
      <c r="AF66" s="241"/>
      <c r="AG66" s="241"/>
      <c r="AH66" s="240"/>
      <c r="AI66" s="241"/>
      <c r="AJ66" s="239"/>
      <c r="AK66" s="241"/>
      <c r="AL66" s="241"/>
      <c r="AM66" s="241"/>
      <c r="AN66" s="242"/>
      <c r="AO66" s="242"/>
      <c r="AP66" s="242"/>
      <c r="AQ66" s="242"/>
      <c r="AR66" s="243"/>
    </row>
    <row r="67" spans="3:52" s="184" customFormat="1" ht="12" customHeight="1" x14ac:dyDescent="0.25">
      <c r="C67" s="171"/>
      <c r="D67" s="276"/>
      <c r="E67" s="171"/>
      <c r="F67" s="171"/>
      <c r="G67" s="171"/>
      <c r="H67" s="171"/>
      <c r="I67" s="171"/>
      <c r="J67" s="171"/>
      <c r="K67" s="171"/>
      <c r="L67" s="179"/>
      <c r="O67" s="187"/>
      <c r="R67" s="187"/>
      <c r="T67" s="226"/>
      <c r="U67" s="199" t="str">
        <f>IF(T65="","",CONCATENATE(IF(VLOOKUP(L65,NP,23,FALSE)="","",IF(VLOOKUP(L65,NP,12,FALSE)=1,VLOOKUP(L65,NP,23,FALSE),-VLOOKUP(L65,NP,23,FALSE))),IF(VLOOKUP(L65,NP,24,FALSE)="","",CONCATENATE(" / ",IF(VLOOKUP(L65,NP,12,FALSE)=1,VLOOKUP(L65,NP,24,FALSE),-VLOOKUP(L65,NP,24,FALSE)))),IF(VLOOKUP(L65,NP,25,FALSE)="","",CONCATENATE(" / ",IF(VLOOKUP(L65,NP,12,FALSE)=1,VLOOKUP(L65,NP,25,FALSE),-VLOOKUP(L65,NP,25,FALSE)))),IF(VLOOKUP(L65,NP,26,FALSE)="","",CONCATENATE(" / ",IF(VLOOKUP(L65,NP,12,FALSE)=1,VLOOKUP(L65,NP,26,FALSE),-VLOOKUP(L65,NP,26,FALSE)))),IF(VLOOKUP(L65,NP,27,FALSE)="","",CONCATENATE(" / ",IF(VLOOKUP(L65,NP,12,FALSE)=1,VLOOKUP(L65,NP,27,FALSE),-VLOOKUP(L65,NP,27,FALSE)))),IF(VLOOKUP(L65,NP,28)="","",CONCATENATE(" / ",IF(VLOOKUP(L65,NP,12)=1,VLOOKUP(L65,NP,28),-VLOOKUP(L65,NP,28)))),IF(VLOOKUP(L65,NP,29)="","",CONCATENATE(" / ",IF(VLOOKUP(L65,NP,12)=1,VLOOKUP(L65,NP,29),-VLOOKUP(L65,NP,29))))))</f>
        <v/>
      </c>
      <c r="V67" s="199"/>
      <c r="W67" s="200"/>
      <c r="X67" s="199"/>
      <c r="Y67" s="199"/>
      <c r="Z67" s="200"/>
      <c r="AA67" s="223"/>
      <c r="AC67" s="199"/>
      <c r="AD67" s="199"/>
      <c r="AE67" s="199"/>
      <c r="AF67" s="199"/>
      <c r="AG67" s="199"/>
      <c r="AH67" s="199"/>
      <c r="AJ67" s="179"/>
      <c r="AM67" s="187"/>
      <c r="AP67" s="187"/>
      <c r="AR67" s="179"/>
      <c r="AZ67" s="179"/>
    </row>
    <row r="68" spans="3:52" s="184" customFormat="1" ht="12" customHeight="1" thickBot="1" x14ac:dyDescent="0.3">
      <c r="C68" s="171"/>
      <c r="D68" s="276"/>
      <c r="E68" s="171"/>
      <c r="F68" s="171"/>
      <c r="G68" s="171"/>
      <c r="H68" s="171"/>
      <c r="I68" s="278" t="s">
        <v>55</v>
      </c>
      <c r="J68" s="252" t="s">
        <v>50</v>
      </c>
      <c r="K68" s="171"/>
      <c r="L68" s="213">
        <f>IF(VLOOKUP(L65,NP,14,FALSE)=0,"",VLOOKUP(L65,NP,14,FALSE))</f>
        <v>205</v>
      </c>
      <c r="M68" s="125" t="str">
        <f>IF(L68="","",CONCATENATE(VLOOKUP(L65,NP,15,FALSE),"  ",VLOOKUP(L65,NP,16,FALSE)))</f>
        <v>PORET  Thibault</v>
      </c>
      <c r="N68" s="125"/>
      <c r="O68" s="189"/>
      <c r="P68" s="125"/>
      <c r="Q68" s="125"/>
      <c r="R68" s="189"/>
      <c r="S68" s="228"/>
      <c r="T68" s="226"/>
      <c r="W68" s="187"/>
      <c r="Z68" s="187"/>
      <c r="AA68" s="223"/>
      <c r="AJ68" s="179"/>
      <c r="AM68" s="187"/>
      <c r="AP68" s="187"/>
      <c r="AR68" s="179"/>
      <c r="AZ68" s="179"/>
    </row>
    <row r="69" spans="3:52" s="184" customFormat="1" ht="12" customHeight="1" x14ac:dyDescent="0.25">
      <c r="C69" s="171"/>
      <c r="D69" s="276"/>
      <c r="E69" s="171"/>
      <c r="F69" s="171"/>
      <c r="G69" s="171"/>
      <c r="H69" s="171"/>
      <c r="I69" s="171"/>
      <c r="J69" s="171"/>
      <c r="K69" s="171"/>
      <c r="L69" s="185">
        <v>6</v>
      </c>
      <c r="M69" s="224" t="str">
        <f>IF(L68="","",CONCATENATE(VLOOKUP(L65,NP,18,FALSE)," pts - ",VLOOKUP(L65,NP,21,FALSE)))</f>
        <v>2161 pts - ENT ST PIERRE</v>
      </c>
      <c r="N69" s="224"/>
      <c r="O69" s="225"/>
      <c r="P69" s="224"/>
      <c r="Q69" s="224"/>
      <c r="R69" s="225"/>
      <c r="S69" s="224"/>
      <c r="T69" s="179"/>
      <c r="W69" s="187"/>
      <c r="Z69" s="187"/>
      <c r="AA69" s="223"/>
      <c r="AJ69" s="179"/>
      <c r="AM69" s="187"/>
      <c r="AP69" s="187"/>
      <c r="AR69" s="179"/>
      <c r="AZ69" s="179"/>
    </row>
    <row r="70" spans="3:52" s="184" customFormat="1" ht="12" customHeight="1" x14ac:dyDescent="0.25">
      <c r="C70" s="171"/>
      <c r="D70" s="276"/>
      <c r="E70" s="171"/>
      <c r="F70" s="171"/>
      <c r="G70" s="171"/>
      <c r="H70" s="171"/>
      <c r="I70" s="171"/>
      <c r="J70" s="171"/>
      <c r="K70" s="171"/>
      <c r="L70" s="179"/>
      <c r="M70" s="199"/>
      <c r="N70" s="199"/>
      <c r="O70" s="200"/>
      <c r="P70" s="199"/>
      <c r="Q70" s="199"/>
      <c r="R70" s="200"/>
      <c r="S70" s="199"/>
      <c r="T70" s="179"/>
      <c r="W70" s="187"/>
      <c r="Z70" s="187"/>
      <c r="AA70" s="223"/>
      <c r="AB70" s="230">
        <v>6</v>
      </c>
      <c r="AE70" s="187"/>
      <c r="AH70" s="187"/>
      <c r="AL70" s="187"/>
      <c r="AO70" s="187"/>
      <c r="AR70" s="179"/>
      <c r="AZ70" s="179"/>
    </row>
    <row r="71" spans="3:52" s="184" customFormat="1" ht="12" customHeight="1" thickBot="1" x14ac:dyDescent="0.3">
      <c r="C71" s="171"/>
      <c r="D71" s="276"/>
      <c r="E71" s="171"/>
      <c r="F71" s="171"/>
      <c r="G71" s="171"/>
      <c r="H71" s="171"/>
      <c r="I71" s="171"/>
      <c r="J71" s="171"/>
      <c r="K71" s="171"/>
      <c r="L71" s="179"/>
      <c r="O71" s="187"/>
      <c r="R71" s="187"/>
      <c r="T71" s="173">
        <v>25</v>
      </c>
      <c r="U71" s="207" t="s">
        <v>33</v>
      </c>
      <c r="V71" s="207"/>
      <c r="W71" s="208" t="str">
        <f>IF(VLOOKUP(T71,NP,32,FALSE)="","",IF(VLOOKUP(T71,NP,32,FALSE)=0,"",VLOOKUP(T71,NP,32,FALSE)))</f>
        <v/>
      </c>
      <c r="X71" s="209" t="str">
        <f>IF(VLOOKUP(T71,NP,33,FALSE)="","",IF(VLOOKUP(T71,NP,34,FALSE)=2,"",VLOOKUP(T71,NP,34,FALSE)))</f>
        <v/>
      </c>
      <c r="Y71" s="209"/>
      <c r="Z71" s="344" t="str">
        <f>IF(VLOOKUP(T71,NP,33,FALSE)="","",IF(VLOOKUP(T71,NP,33,FALSE)=0,"",VLOOKUP(T71,NP,33,FALSE)))</f>
        <v xml:space="preserve"> </v>
      </c>
      <c r="AA71" s="345"/>
      <c r="AB71" s="234">
        <f>IF(VLOOKUP(AB76,NP,4,FALSE)=0,"",VLOOKUP(AB76,NP,4,FALSE))</f>
        <v>205</v>
      </c>
      <c r="AC71" s="125" t="str">
        <f>IF(AB71="","",CONCATENATE(VLOOKUP(AB76,NP,5,FALSE),"  ",VLOOKUP(AB76,NP,6,FALSE)))</f>
        <v>PORET  Thibault</v>
      </c>
      <c r="AD71" s="125"/>
      <c r="AE71" s="189"/>
      <c r="AF71" s="125"/>
      <c r="AG71" s="125"/>
      <c r="AH71" s="189"/>
      <c r="AI71" s="125"/>
      <c r="AJ71" s="248"/>
      <c r="AL71" s="187"/>
      <c r="AO71" s="187"/>
      <c r="AR71" s="179"/>
      <c r="AZ71" s="179"/>
    </row>
    <row r="72" spans="3:52" s="184" customFormat="1" ht="12" customHeight="1" x14ac:dyDescent="0.2">
      <c r="C72" s="188">
        <v>12</v>
      </c>
      <c r="D72" s="127">
        <f>IF(VLOOKUP(D74,NP,4,FALSE)=0,"",VLOOKUP(D74,NP,4,FALSE))</f>
        <v>210</v>
      </c>
      <c r="E72" s="125" t="str">
        <f>IF(D72="","",CONCATENATE(VLOOKUP(D74,NP,5,FALSE),"  ",VLOOKUP(D74,NP,6,FALSE)))</f>
        <v>BESNIER  Célian</v>
      </c>
      <c r="F72" s="125"/>
      <c r="G72" s="189"/>
      <c r="H72" s="125"/>
      <c r="I72" s="190"/>
      <c r="J72" s="189"/>
      <c r="K72" s="125"/>
      <c r="L72" s="179"/>
      <c r="O72" s="187"/>
      <c r="R72" s="187"/>
      <c r="T72" s="179"/>
      <c r="W72" s="187"/>
      <c r="Z72" s="187"/>
      <c r="AA72" s="223"/>
      <c r="AB72" s="214"/>
      <c r="AC72" s="224" t="str">
        <f>IF(AB71="","",CONCATENATE(VLOOKUP(AB76,NP,8,FALSE)," pts - ",VLOOKUP(AB76,NP,11,FALSE)))</f>
        <v>2161 pts - ENT ST PIERRE</v>
      </c>
      <c r="AD72" s="224"/>
      <c r="AE72" s="225"/>
      <c r="AF72" s="224"/>
      <c r="AG72" s="224"/>
      <c r="AH72" s="225"/>
      <c r="AI72" s="202"/>
      <c r="AJ72" s="214"/>
      <c r="AL72" s="187"/>
      <c r="AO72" s="187"/>
      <c r="AR72" s="179"/>
      <c r="AZ72" s="179"/>
    </row>
    <row r="73" spans="3:52" s="184" customFormat="1" ht="12" customHeight="1" x14ac:dyDescent="0.2">
      <c r="C73" s="197"/>
      <c r="D73" s="198"/>
      <c r="E73" s="199" t="str">
        <f>IF(D72="","",CONCATENATE(VLOOKUP(D74,NP,8,FALSE)," pts - ",VLOOKUP(D74,NP,11,FALSE)))</f>
        <v>2029 pts - MULHOUSE TT</v>
      </c>
      <c r="F73" s="199"/>
      <c r="G73" s="200"/>
      <c r="H73" s="199"/>
      <c r="I73" s="201"/>
      <c r="J73" s="200"/>
      <c r="K73" s="199"/>
      <c r="L73" s="230">
        <v>12</v>
      </c>
      <c r="O73" s="187"/>
      <c r="R73" s="187"/>
      <c r="T73" s="179"/>
      <c r="W73" s="187"/>
      <c r="Z73" s="187"/>
      <c r="AA73" s="223"/>
      <c r="AB73" s="226"/>
      <c r="AC73" s="199" t="str">
        <f>IF(AB71="","",CONCATENATE(IF(VLOOKUP(T71,NP,23,FALSE)="","",IF(VLOOKUP(T71,NP,12,FALSE)=1,VLOOKUP(T71,NP,23,FALSE),-VLOOKUP(T71,NP,23,FALSE))),IF(VLOOKUP(T71,NP,24,FALSE)="","",CONCATENATE(" / ",IF(VLOOKUP(T71,NP,12,FALSE)=1,VLOOKUP(T71,NP,24,FALSE),-VLOOKUP(T71,NP,24,FALSE)))),IF(VLOOKUP(T71,NP,25,FALSE)="","",CONCATENATE(" / ",IF(VLOOKUP(T71,NP,12,FALSE)=1,VLOOKUP(T71,NP,25,FALSE),-VLOOKUP(T71,NP,25,FALSE)))),IF(VLOOKUP(T71,NP,26,FALSE)="","",CONCATENATE(" / ",IF(VLOOKUP(T71,NP,12,FALSE)=1,VLOOKUP(T71,NP,26,FALSE),-VLOOKUP(T71,NP,26,FALSE)))),IF(VLOOKUP(T71,NP,27,FALSE)="","",CONCATENATE(" / ",IF(VLOOKUP(T71,NP,12,FALSE)=1,VLOOKUP(T71,NP,27,FALSE),-VLOOKUP(T71,NP,27,FALSE)))),IF(VLOOKUP(T71,NP,28)="","",CONCATENATE(" / ",IF(VLOOKUP(T71,NP,12)=1,VLOOKUP(T71,NP,28),-VLOOKUP(T71,NP,28)))),IF(VLOOKUP(T71,NP,29)="","",CONCATENATE(" / ",IF(VLOOKUP(T71,NP,12)=1,VLOOKUP(T71,NP,29),-VLOOKUP(T71,NP,29))))))</f>
        <v/>
      </c>
      <c r="AD73" s="199"/>
      <c r="AE73" s="200"/>
      <c r="AF73" s="199"/>
      <c r="AG73" s="199"/>
      <c r="AH73" s="200"/>
      <c r="AI73" s="223"/>
      <c r="AJ73" s="226"/>
      <c r="AL73" s="187"/>
      <c r="AO73" s="187"/>
      <c r="AR73" s="179"/>
      <c r="AZ73" s="179"/>
    </row>
    <row r="74" spans="3:52" s="184" customFormat="1" ht="12" customHeight="1" thickBot="1" x14ac:dyDescent="0.25">
      <c r="C74" s="197"/>
      <c r="D74" s="172">
        <v>18</v>
      </c>
      <c r="E74" s="207" t="s">
        <v>33</v>
      </c>
      <c r="F74" s="207"/>
      <c r="G74" s="208" t="str">
        <f>IF(VLOOKUP(D74,NP,32,FALSE)="","",IF(VLOOKUP(D74,NP,32,FALSE)=0,"",VLOOKUP(D74,NP,32,FALSE)))</f>
        <v/>
      </c>
      <c r="H74" s="209" t="str">
        <f>IF(VLOOKUP(D74,NP,33,FALSE)="","",IF(VLOOKUP(D74,NP,34,FALSE)=2,"",VLOOKUP(D74,NP,34,FALSE)))</f>
        <v/>
      </c>
      <c r="I74" s="210"/>
      <c r="J74" s="211" t="str">
        <f>IF(VLOOKUP(D74,NP,33,FALSE)="","",IF(VLOOKUP(D74,NP,33,FALSE)=0,"",VLOOKUP(D74,NP,33,FALSE)))</f>
        <v xml:space="preserve"> </v>
      </c>
      <c r="K74" s="233"/>
      <c r="L74" s="234">
        <f>IF(VLOOKUP(L77,NP,4,FALSE)=0,"",VLOOKUP(L77,NP,4,FALSE))</f>
        <v>210</v>
      </c>
      <c r="M74" s="125" t="str">
        <f>IF(L74="","",CONCATENATE(VLOOKUP(L77,NP,5,FALSE),"  ",VLOOKUP(L77,NP,6,FALSE)))</f>
        <v>BESNIER  Célian</v>
      </c>
      <c r="N74" s="125"/>
      <c r="O74" s="189"/>
      <c r="P74" s="125"/>
      <c r="Q74" s="125"/>
      <c r="R74" s="189"/>
      <c r="S74" s="125"/>
      <c r="T74" s="179"/>
      <c r="W74" s="187"/>
      <c r="Z74" s="187"/>
      <c r="AA74" s="223"/>
      <c r="AB74" s="179"/>
      <c r="AE74" s="187"/>
      <c r="AH74" s="187"/>
      <c r="AI74" s="223"/>
      <c r="AJ74" s="179"/>
      <c r="AL74" s="187"/>
      <c r="AO74" s="187"/>
      <c r="AR74" s="179"/>
      <c r="AZ74" s="179"/>
    </row>
    <row r="75" spans="3:52" s="184" customFormat="1" ht="12" customHeight="1" x14ac:dyDescent="0.2">
      <c r="C75" s="197"/>
      <c r="D75" s="221"/>
      <c r="G75" s="187"/>
      <c r="I75" s="222"/>
      <c r="J75" s="187"/>
      <c r="L75" s="214"/>
      <c r="M75" s="224" t="str">
        <f>IF(L74="","",CONCATENATE(VLOOKUP(L77,NP,8,FALSE)," pts - ",VLOOKUP(L77,NP,11,FALSE)))</f>
        <v>2029 pts - MULHOUSE TT</v>
      </c>
      <c r="N75" s="224"/>
      <c r="O75" s="225"/>
      <c r="P75" s="224"/>
      <c r="Q75" s="224"/>
      <c r="R75" s="225"/>
      <c r="S75" s="202"/>
      <c r="T75" s="226"/>
      <c r="W75" s="187"/>
      <c r="Z75" s="187"/>
      <c r="AA75" s="223"/>
      <c r="AI75" s="223"/>
      <c r="AJ75" s="230">
        <v>4</v>
      </c>
      <c r="AL75" s="187"/>
      <c r="AO75" s="187"/>
      <c r="AR75" s="179"/>
      <c r="AZ75" s="179"/>
    </row>
    <row r="76" spans="3:52" s="184" customFormat="1" ht="12" customHeight="1" thickBot="1" x14ac:dyDescent="0.25">
      <c r="C76" s="188">
        <v>13</v>
      </c>
      <c r="D76" s="127">
        <f>IF(VLOOKUP(D74,NP,14,FALSE)=0,"",VLOOKUP(D74,NP,14,FALSE))</f>
        <v>216</v>
      </c>
      <c r="E76" s="125" t="str">
        <f>IF(D76="","",CONCATENATE(VLOOKUP(D74,NP,15,FALSE),"  ",VLOOKUP(D74,NP,16,FALSE)))</f>
        <v>BARABAN  Roman</v>
      </c>
      <c r="F76" s="125"/>
      <c r="G76" s="189"/>
      <c r="H76" s="125"/>
      <c r="I76" s="190"/>
      <c r="J76" s="189"/>
      <c r="K76" s="125"/>
      <c r="L76" s="226"/>
      <c r="M76" s="199" t="str">
        <f>IF(L74="","",CONCATENATE(IF(VLOOKUP(D74,NP,23,FALSE)="","",IF(VLOOKUP(D74,NP,12,FALSE)=1,VLOOKUP(D74,NP,23,FALSE),-VLOOKUP(D74,NP,23,FALSE))),IF(VLOOKUP(D74,NP,24,FALSE)="","",CONCATENATE(" / ",IF(VLOOKUP(D74,NP,12,FALSE)=1,VLOOKUP(D74,NP,24,FALSE),-VLOOKUP(D74,NP,24,FALSE)))),IF(VLOOKUP(D74,NP,25,FALSE)="","",CONCATENATE(" / ",IF(VLOOKUP(D74,NP,12,FALSE)=1,VLOOKUP(D74,NP,25,FALSE),-VLOOKUP(D74,NP,25,FALSE)))),IF(VLOOKUP(D74,NP,26,FALSE)="","",CONCATENATE(" / ",IF(VLOOKUP(D74,NP,12,FALSE)=1,VLOOKUP(D74,NP,26,FALSE),-VLOOKUP(D74,NP,26,FALSE)))),IF(VLOOKUP(D74,NP,27,FALSE)="","",CONCATENATE(" / ",IF(VLOOKUP(D74,NP,12,FALSE)=1,VLOOKUP(D74,NP,27,FALSE),-VLOOKUP(D74,NP,27,FALSE)))),IF(VLOOKUP(D74,NP,28)="","",CONCATENATE(" / ",IF(VLOOKUP(D74,NP,12)=1,VLOOKUP(D74,NP,28),-VLOOKUP(D74,NP,28)))),IF(VLOOKUP(D74,NP,29)="","",CONCATENATE(" / ",IF(VLOOKUP(D74,NP,12)=1,VLOOKUP(D74,NP,29),-VLOOKUP(D74,NP,29))))))</f>
        <v/>
      </c>
      <c r="N76" s="199"/>
      <c r="O76" s="200"/>
      <c r="P76" s="199"/>
      <c r="Q76" s="199"/>
      <c r="R76" s="200"/>
      <c r="S76" s="199"/>
      <c r="T76" s="226"/>
      <c r="U76" s="181"/>
      <c r="V76" s="181"/>
      <c r="W76" s="182"/>
      <c r="X76" s="181"/>
      <c r="Y76" s="181"/>
      <c r="Z76" s="182"/>
      <c r="AA76" s="223"/>
      <c r="AB76" s="173">
        <v>27</v>
      </c>
      <c r="AC76" s="207" t="s">
        <v>33</v>
      </c>
      <c r="AD76" s="207"/>
      <c r="AE76" s="208" t="str">
        <f>IF(VLOOKUP(AB76,NP,32,FALSE)="","",IF(VLOOKUP(AB76,NP,32,FALSE)=0,"",VLOOKUP(AB76,NP,32,FALSE)))</f>
        <v/>
      </c>
      <c r="AF76" s="209" t="str">
        <f>IF(VLOOKUP(AB76,NP,33,FALSE)="","",IF(VLOOKUP(AB76,NP,34,FALSE)=2,"",VLOOKUP(AB76,NP,34,FALSE)))</f>
        <v/>
      </c>
      <c r="AG76" s="209"/>
      <c r="AH76" s="344" t="str">
        <f>IF(VLOOKUP(AB76,NP,33,FALSE)="","",IF(VLOOKUP(AB76,NP,33,FALSE)=0,"",VLOOKUP(AB76,NP,33,FALSE)))</f>
        <v xml:space="preserve"> </v>
      </c>
      <c r="AI76" s="345"/>
      <c r="AJ76" s="234">
        <f>IF(VLOOKUP(AJ88,NP,4,FALSE)=0,"",VLOOKUP(AJ88,NP,4,FALSE))</f>
        <v>205</v>
      </c>
      <c r="AK76" s="125" t="str">
        <f>IF(AJ76="","",CONCATENATE(VLOOKUP(AJ88,NP,5,FALSE),"  ",VLOOKUP(AJ88,NP,6,FALSE)))</f>
        <v>PORET  Thibault</v>
      </c>
      <c r="AL76" s="125"/>
      <c r="AM76" s="189"/>
      <c r="AN76" s="125"/>
      <c r="AO76" s="125"/>
      <c r="AP76" s="189"/>
      <c r="AQ76" s="125"/>
      <c r="AR76" s="179" t="s">
        <v>127</v>
      </c>
      <c r="AZ76" s="179"/>
    </row>
    <row r="77" spans="3:52" s="184" customFormat="1" ht="12" customHeight="1" thickBot="1" x14ac:dyDescent="0.25">
      <c r="C77" s="232"/>
      <c r="D77" s="198"/>
      <c r="E77" s="199" t="str">
        <f>IF(D76="","",CONCATENATE(VLOOKUP(D74,NP,18,FALSE)," pts - ",VLOOKUP(D74,NP,21,FALSE)))</f>
        <v>1928 pts - STE MARIE AUX C</v>
      </c>
      <c r="F77" s="199"/>
      <c r="G77" s="200"/>
      <c r="H77" s="199"/>
      <c r="I77" s="201"/>
      <c r="J77" s="200"/>
      <c r="K77" s="199"/>
      <c r="L77" s="173">
        <v>22</v>
      </c>
      <c r="M77" s="207" t="s">
        <v>33</v>
      </c>
      <c r="N77" s="207"/>
      <c r="O77" s="208" t="str">
        <f>IF(VLOOKUP(L77,NP,32,FALSE)="","",IF(VLOOKUP(L77,NP,32,FALSE)=0,"",VLOOKUP(L77,NP,32,FALSE)))</f>
        <v/>
      </c>
      <c r="P77" s="209" t="str">
        <f>IF(VLOOKUP(L77,NP,33,FALSE)="","",IF(VLOOKUP(L77,NP,34,FALSE)=2,"",VLOOKUP(L77,NP,34,FALSE)))</f>
        <v/>
      </c>
      <c r="Q77" s="209"/>
      <c r="R77" s="211" t="str">
        <f>IF(VLOOKUP(L77,NP,33,FALSE)="","",IF(VLOOKUP(L77,NP,33,FALSE)=0,"",VLOOKUP(L77,NP,33,FALSE)))</f>
        <v xml:space="preserve"> </v>
      </c>
      <c r="S77" s="233"/>
      <c r="T77" s="234">
        <f>IF(VLOOKUP(T71,NP,14,FALSE)=0,"",VLOOKUP(T71,NP,14,FALSE))</f>
        <v>208</v>
      </c>
      <c r="U77" s="125" t="str">
        <f>IF(T77="","",CONCATENATE(VLOOKUP(T71,NP,15,FALSE),"  ",VLOOKUP(T71,NP,16,FALSE)))</f>
        <v>LEFEVRE  Paul</v>
      </c>
      <c r="V77" s="125"/>
      <c r="W77" s="189"/>
      <c r="X77" s="125"/>
      <c r="Y77" s="125"/>
      <c r="Z77" s="189"/>
      <c r="AA77" s="228"/>
      <c r="AB77" s="179"/>
      <c r="AE77" s="187"/>
      <c r="AH77" s="187"/>
      <c r="AI77" s="223"/>
      <c r="AJ77" s="214"/>
      <c r="AK77" s="224" t="str">
        <f>IF(AJ76="","",CONCATENATE(VLOOKUP(AJ88,NP,8,FALSE)," pts - ",VLOOKUP(AJ88,NP,11,FALSE)))</f>
        <v>2161 pts - ENT ST PIERRE</v>
      </c>
      <c r="AL77" s="224"/>
      <c r="AM77" s="225"/>
      <c r="AN77" s="224"/>
      <c r="AO77" s="224"/>
      <c r="AP77" s="225"/>
      <c r="AQ77" s="224"/>
      <c r="AR77" s="248"/>
      <c r="AS77" s="250"/>
      <c r="AT77" s="250"/>
      <c r="AU77" s="250"/>
      <c r="AV77" s="250"/>
      <c r="AW77" s="250"/>
      <c r="AX77" s="250"/>
      <c r="AY77" s="250"/>
      <c r="AZ77" s="248"/>
    </row>
    <row r="78" spans="3:52" s="184" customFormat="1" ht="12" customHeight="1" x14ac:dyDescent="0.25">
      <c r="C78" s="171"/>
      <c r="D78" s="276"/>
      <c r="E78" s="171"/>
      <c r="F78" s="171"/>
      <c r="G78" s="171"/>
      <c r="H78" s="171"/>
      <c r="I78" s="171"/>
      <c r="J78" s="171"/>
      <c r="K78" s="171"/>
      <c r="L78" s="179"/>
      <c r="O78" s="187"/>
      <c r="R78" s="187"/>
      <c r="T78" s="230">
        <v>7</v>
      </c>
      <c r="U78" s="224" t="str">
        <f>IF(T77="","",CONCATENATE(VLOOKUP(T71,NP,18,FALSE)," pts - ",VLOOKUP(T71,NP,21,FALSE)))</f>
        <v>2086 pts - CAEN TTC</v>
      </c>
      <c r="V78" s="224"/>
      <c r="W78" s="225"/>
      <c r="X78" s="224"/>
      <c r="Y78" s="224"/>
      <c r="Z78" s="225"/>
      <c r="AA78" s="224"/>
      <c r="AB78" s="179"/>
      <c r="AE78" s="187"/>
      <c r="AH78" s="187"/>
      <c r="AI78" s="223"/>
      <c r="AJ78" s="226"/>
      <c r="AK78" s="199" t="str">
        <f>IF(AJ76="","",CONCATENATE(IF(VLOOKUP(AB76,NP,23,FALSE)="","",IF(VLOOKUP(AB76,NP,12,FALSE)=1,VLOOKUP(AB76,NP,23,FALSE),-VLOOKUP(AB76,NP,23,FALSE))),IF(VLOOKUP(AB76,NP,24,FALSE)="","",CONCATENATE(" / ",IF(VLOOKUP(AB76,NP,12,FALSE)=1,VLOOKUP(AB76,NP,24,FALSE),-VLOOKUP(AB76,NP,24,FALSE)))),IF(VLOOKUP(AB76,NP,25,FALSE)="","",CONCATENATE(" / ",IF(VLOOKUP(AB76,NP,12,FALSE)=1,VLOOKUP(AB76,NP,25,FALSE),-VLOOKUP(AB76,NP,25,FALSE)))),IF(VLOOKUP(AB76,NP,26,FALSE)="","",CONCATENATE(" / ",IF(VLOOKUP(AB76,NP,12,FALSE)=1,VLOOKUP(AB76,NP,26,FALSE),-VLOOKUP(AB76,NP,26,FALSE)))),IF(VLOOKUP(AB76,NP,27,FALSE)="","",CONCATENATE(" / ",IF(VLOOKUP(AB76,NP,12,FALSE)=1,VLOOKUP(AB76,NP,27,FALSE),-VLOOKUP(AB76,NP,27,FALSE)))),IF(VLOOKUP(AB76,NP,28)="","",CONCATENATE(" / ",IF(VLOOKUP(AB76,NP,12)=1,VLOOKUP(AB76,NP,28),-VLOOKUP(AB76,NP,28)))),IF(VLOOKUP(AB76,NP,29)="","",CONCATENATE(" / ",IF(VLOOKUP(AB76,NP,12)=1,VLOOKUP(AB76,NP,29),-VLOOKUP(AB76,NP,29))))))</f>
        <v/>
      </c>
      <c r="AL78" s="199"/>
      <c r="AM78" s="200"/>
      <c r="AN78" s="199"/>
      <c r="AO78" s="199"/>
      <c r="AP78" s="200"/>
      <c r="AR78" s="250"/>
      <c r="AS78" s="250"/>
      <c r="AT78" s="250"/>
      <c r="AU78" s="250"/>
      <c r="AV78" s="250"/>
      <c r="AW78" s="250"/>
      <c r="AX78" s="250"/>
      <c r="AY78" s="250"/>
      <c r="AZ78" s="248"/>
    </row>
    <row r="79" spans="3:52" s="184" customFormat="1" ht="12" customHeight="1" x14ac:dyDescent="0.25">
      <c r="C79" s="171"/>
      <c r="D79" s="276"/>
      <c r="E79" s="171"/>
      <c r="F79" s="171"/>
      <c r="G79" s="171"/>
      <c r="H79" s="171"/>
      <c r="I79" s="171"/>
      <c r="J79" s="171"/>
      <c r="K79" s="171"/>
      <c r="L79" s="179"/>
      <c r="O79" s="187"/>
      <c r="R79" s="187"/>
      <c r="T79" s="226"/>
      <c r="U79" s="199" t="str">
        <f>IF(T77="","",CONCATENATE(IF(VLOOKUP(L77,NP,23,FALSE)="","",IF(VLOOKUP(L77,NP,12,FALSE)=1,VLOOKUP(L77,NP,23,FALSE),-VLOOKUP(L77,NP,23,FALSE))),IF(VLOOKUP(L77,NP,24,FALSE)="","",CONCATENATE(" / ",IF(VLOOKUP(L77,NP,12,FALSE)=1,VLOOKUP(L77,NP,24,FALSE),-VLOOKUP(L77,NP,24,FALSE)))),IF(VLOOKUP(L77,NP,25,FALSE)="","",CONCATENATE(" / ",IF(VLOOKUP(L77,NP,12,FALSE)=1,VLOOKUP(L77,NP,25,FALSE),-VLOOKUP(L77,NP,25,FALSE)))),IF(VLOOKUP(L77,NP,26,FALSE)="","",CONCATENATE(" / ",IF(VLOOKUP(L77,NP,12,FALSE)=1,VLOOKUP(L77,NP,26,FALSE),-VLOOKUP(L77,NP,26,FALSE)))),IF(VLOOKUP(L77,NP,27,FALSE)="","",CONCATENATE(" / ",IF(VLOOKUP(L77,NP,12,FALSE)=1,VLOOKUP(L77,NP,27,FALSE),-VLOOKUP(L77,NP,27,FALSE)))),IF(VLOOKUP(L77,NP,28)="","",CONCATENATE(" / ",IF(VLOOKUP(L77,NP,12)=1,VLOOKUP(L77,NP,28),-VLOOKUP(L77,NP,28)))),IF(VLOOKUP(L77,NP,29)="","",CONCATENATE(" / ",IF(VLOOKUP(L77,NP,12)=1,VLOOKUP(L77,NP,29),-VLOOKUP(L77,NP,29))))))</f>
        <v/>
      </c>
      <c r="V79" s="199"/>
      <c r="W79" s="200"/>
      <c r="X79" s="199"/>
      <c r="Y79" s="199"/>
      <c r="Z79" s="200"/>
      <c r="AA79" s="199"/>
      <c r="AB79" s="199"/>
      <c r="AC79" s="199"/>
      <c r="AD79" s="199"/>
      <c r="AE79" s="199"/>
      <c r="AF79" s="199"/>
      <c r="AG79" s="199"/>
      <c r="AH79" s="199"/>
      <c r="AI79" s="223"/>
      <c r="AJ79" s="179"/>
      <c r="AL79" s="187"/>
      <c r="AO79" s="187"/>
      <c r="AR79" s="250"/>
      <c r="AS79" s="250"/>
      <c r="AT79" s="250"/>
      <c r="AU79" s="250"/>
      <c r="AV79" s="250"/>
      <c r="AW79" s="250"/>
      <c r="AX79" s="250"/>
      <c r="AY79" s="250"/>
      <c r="AZ79" s="248"/>
    </row>
    <row r="80" spans="3:52" s="184" customFormat="1" ht="12" customHeight="1" thickBot="1" x14ac:dyDescent="0.3">
      <c r="C80" s="171"/>
      <c r="D80" s="276"/>
      <c r="E80" s="171"/>
      <c r="F80" s="171"/>
      <c r="G80" s="171"/>
      <c r="H80" s="171"/>
      <c r="I80" s="278" t="s">
        <v>55</v>
      </c>
      <c r="J80" s="252" t="s">
        <v>51</v>
      </c>
      <c r="K80" s="171"/>
      <c r="L80" s="213">
        <f>IF(VLOOKUP(L77,NP,14,FALSE)=0,"",VLOOKUP(L77,NP,14,FALSE))</f>
        <v>208</v>
      </c>
      <c r="M80" s="125" t="str">
        <f>IF(L80="","",CONCATENATE(VLOOKUP(L77,NP,15,FALSE),"  ",VLOOKUP(L77,NP,16,FALSE)))</f>
        <v>LEFEVRE  Paul</v>
      </c>
      <c r="N80" s="125"/>
      <c r="O80" s="189"/>
      <c r="P80" s="125"/>
      <c r="Q80" s="125"/>
      <c r="R80" s="189"/>
      <c r="S80" s="228"/>
      <c r="T80" s="226"/>
      <c r="W80" s="187"/>
      <c r="Y80" s="278" t="s">
        <v>55</v>
      </c>
      <c r="Z80" s="252" t="s">
        <v>52</v>
      </c>
      <c r="AB80" s="213">
        <f>IF(VLOOKUP(AB76,NP,14,FALSE)=0,"",VLOOKUP(AB76,NP,14,FALSE))</f>
        <v>204</v>
      </c>
      <c r="AC80" s="125" t="str">
        <f>IF(AB80="","",CONCATENATE(VLOOKUP(AB76,NP,15,FALSE),"  ",VLOOKUP(AB76,NP,16,FALSE)))</f>
        <v>FARDEL  Kylian</v>
      </c>
      <c r="AD80" s="125"/>
      <c r="AE80" s="189"/>
      <c r="AF80" s="125"/>
      <c r="AG80" s="125"/>
      <c r="AH80" s="189"/>
      <c r="AI80" s="228"/>
      <c r="AJ80" s="179"/>
      <c r="AL80" s="187"/>
      <c r="AO80" s="187"/>
      <c r="AR80" s="250"/>
      <c r="AS80" s="250"/>
      <c r="AT80" s="250"/>
      <c r="AU80" s="250"/>
      <c r="AV80" s="250"/>
      <c r="AW80" s="250"/>
      <c r="AX80" s="250"/>
      <c r="AY80" s="250"/>
      <c r="AZ80" s="248"/>
    </row>
    <row r="81" spans="3:59" s="184" customFormat="1" ht="12" customHeight="1" x14ac:dyDescent="0.25">
      <c r="C81" s="171"/>
      <c r="D81" s="276"/>
      <c r="E81" s="171"/>
      <c r="F81" s="171"/>
      <c r="G81" s="171"/>
      <c r="H81" s="171"/>
      <c r="I81" s="171"/>
      <c r="J81" s="171"/>
      <c r="K81" s="171"/>
      <c r="L81" s="185">
        <v>7</v>
      </c>
      <c r="M81" s="224" t="str">
        <f>IF(L80="","",CONCATENATE(VLOOKUP(L77,NP,18,FALSE)," pts - ",VLOOKUP(L77,NP,21,FALSE)))</f>
        <v>2086 pts - CAEN TTC</v>
      </c>
      <c r="N81" s="224"/>
      <c r="O81" s="225"/>
      <c r="P81" s="224"/>
      <c r="Q81" s="224"/>
      <c r="R81" s="225"/>
      <c r="S81" s="224"/>
      <c r="T81" s="179"/>
      <c r="W81" s="187"/>
      <c r="Z81" s="187"/>
      <c r="AB81" s="185">
        <v>4</v>
      </c>
      <c r="AC81" s="224" t="str">
        <f>IF(AB80="","",CONCATENATE(VLOOKUP(AB76,NP,18,FALSE)," pts - ",VLOOKUP(AB76,NP,21,FALSE)))</f>
        <v>2167 pts - BRETEUIL WG TT</v>
      </c>
      <c r="AD81" s="224"/>
      <c r="AE81" s="225"/>
      <c r="AF81" s="224"/>
      <c r="AG81" s="224"/>
      <c r="AH81" s="225"/>
      <c r="AI81" s="224"/>
      <c r="AJ81" s="179"/>
      <c r="AL81" s="187"/>
      <c r="AO81" s="187"/>
      <c r="AR81" s="250"/>
      <c r="AS81" s="250"/>
      <c r="AT81" s="250"/>
      <c r="AU81" s="250"/>
      <c r="AV81" s="250"/>
      <c r="AW81" s="250"/>
      <c r="AX81" s="250"/>
      <c r="AY81" s="250"/>
      <c r="AZ81" s="248"/>
    </row>
    <row r="82" spans="3:59" s="184" customFormat="1" ht="12" customHeight="1" x14ac:dyDescent="0.25">
      <c r="C82" s="171"/>
      <c r="D82" s="276"/>
      <c r="E82" s="171"/>
      <c r="F82" s="171"/>
      <c r="G82" s="171"/>
      <c r="H82" s="171"/>
      <c r="I82" s="171"/>
      <c r="J82" s="171"/>
      <c r="K82" s="171"/>
      <c r="L82" s="179"/>
      <c r="M82" s="199"/>
      <c r="N82" s="199"/>
      <c r="O82" s="200"/>
      <c r="P82" s="199"/>
      <c r="Q82" s="199"/>
      <c r="R82" s="200"/>
      <c r="S82" s="199"/>
      <c r="T82" s="179"/>
      <c r="W82" s="187"/>
      <c r="Z82" s="187"/>
      <c r="AC82" s="199"/>
      <c r="AD82" s="199"/>
      <c r="AE82" s="200"/>
      <c r="AF82" s="199"/>
      <c r="AG82" s="199"/>
      <c r="AH82" s="200"/>
      <c r="AI82" s="199"/>
      <c r="AJ82" s="179"/>
      <c r="AL82" s="187"/>
      <c r="AO82" s="187"/>
      <c r="AR82" s="250"/>
      <c r="AS82" s="250"/>
      <c r="AT82" s="250"/>
      <c r="AU82" s="250"/>
      <c r="AV82" s="250"/>
      <c r="AW82" s="250"/>
      <c r="AX82" s="250"/>
      <c r="AY82" s="250"/>
      <c r="AZ82" s="248"/>
    </row>
    <row r="83" spans="3:59" s="184" customFormat="1" ht="12" customHeight="1" x14ac:dyDescent="0.25">
      <c r="C83" s="171"/>
      <c r="D83" s="276"/>
      <c r="E83" s="171"/>
      <c r="F83" s="171"/>
      <c r="G83" s="171"/>
      <c r="H83" s="171"/>
      <c r="I83" s="171"/>
      <c r="J83" s="171"/>
      <c r="K83" s="171"/>
      <c r="L83" s="179"/>
      <c r="O83" s="187"/>
      <c r="R83" s="187"/>
      <c r="T83" s="179"/>
      <c r="U83" s="185"/>
      <c r="V83" s="185"/>
      <c r="W83" s="185"/>
      <c r="X83" s="185"/>
      <c r="Y83" s="185"/>
      <c r="Z83" s="185"/>
      <c r="AR83" s="250"/>
      <c r="AS83" s="250"/>
      <c r="AT83" s="250"/>
      <c r="AU83" s="250"/>
      <c r="AV83" s="250"/>
      <c r="AW83" s="250"/>
      <c r="AX83" s="250"/>
      <c r="AY83" s="250"/>
      <c r="AZ83" s="258"/>
    </row>
    <row r="84" spans="3:59" s="184" customFormat="1" ht="12" customHeight="1" x14ac:dyDescent="0.2">
      <c r="C84" s="188">
        <v>14</v>
      </c>
      <c r="D84" s="127">
        <f>IF(VLOOKUP(D86,NP,4,FALSE)=0,"",VLOOKUP(D86,NP,4,FALSE))</f>
        <v>215</v>
      </c>
      <c r="E84" s="125" t="str">
        <f>IF(D84="","",CONCATENATE(VLOOKUP(D86,NP,5,FALSE),"  ",VLOOKUP(D86,NP,6,FALSE)))</f>
        <v>COTON  Adrien</v>
      </c>
      <c r="F84" s="125"/>
      <c r="G84" s="189"/>
      <c r="H84" s="125"/>
      <c r="I84" s="190"/>
      <c r="J84" s="189"/>
      <c r="K84" s="125"/>
      <c r="L84" s="179"/>
      <c r="O84" s="187"/>
      <c r="R84" s="187"/>
      <c r="T84" s="179"/>
      <c r="W84" s="187"/>
      <c r="Z84" s="187"/>
      <c r="AR84" s="250"/>
      <c r="AS84" s="279"/>
      <c r="AT84" s="279"/>
      <c r="AU84" s="279"/>
      <c r="AV84" s="279"/>
      <c r="AW84" s="279"/>
      <c r="AX84" s="279"/>
      <c r="AY84" s="279"/>
      <c r="AZ84" s="248"/>
    </row>
    <row r="85" spans="3:59" s="184" customFormat="1" ht="12" customHeight="1" x14ac:dyDescent="0.2">
      <c r="C85" s="197"/>
      <c r="D85" s="198"/>
      <c r="E85" s="199" t="str">
        <f>IF(D84="","",CONCATENATE(VLOOKUP(D86,NP,8,FALSE)," pts - ",VLOOKUP(D86,NP,11,FALSE)))</f>
        <v>1936 pts - BRUILLE CTT</v>
      </c>
      <c r="F85" s="199"/>
      <c r="G85" s="200"/>
      <c r="H85" s="199"/>
      <c r="I85" s="201"/>
      <c r="J85" s="200"/>
      <c r="K85" s="202"/>
      <c r="L85" s="185">
        <v>11</v>
      </c>
      <c r="O85" s="187"/>
      <c r="R85" s="187"/>
      <c r="T85" s="179"/>
      <c r="W85" s="187"/>
      <c r="Z85" s="187"/>
      <c r="AR85" s="248"/>
      <c r="AS85" s="279"/>
      <c r="AT85" s="279"/>
      <c r="AU85" s="279"/>
      <c r="AV85" s="279"/>
      <c r="AW85" s="279"/>
      <c r="AX85" s="279"/>
      <c r="AY85" s="279"/>
      <c r="AZ85" s="248"/>
    </row>
    <row r="86" spans="3:59" s="184" customFormat="1" ht="12" customHeight="1" thickBot="1" x14ac:dyDescent="0.25">
      <c r="C86" s="197"/>
      <c r="D86" s="172">
        <v>19</v>
      </c>
      <c r="E86" s="207" t="s">
        <v>33</v>
      </c>
      <c r="F86" s="207"/>
      <c r="G86" s="208" t="str">
        <f>IF(VLOOKUP(D86,NP,32,FALSE)="","",IF(VLOOKUP(D86,NP,32,FALSE)=0,"",VLOOKUP(D86,NP,32,FALSE)))</f>
        <v/>
      </c>
      <c r="H86" s="209" t="str">
        <f>IF(VLOOKUP(D86,NP,33,FALSE)="","",IF(VLOOKUP(D86,NP,34,FALSE)=2,"",VLOOKUP(D86,NP,34,FALSE)))</f>
        <v/>
      </c>
      <c r="I86" s="210"/>
      <c r="J86" s="211" t="str">
        <f>IF(VLOOKUP(D86,NP,33,FALSE)="","",IF(VLOOKUP(D86,NP,33,FALSE)=0,"",VLOOKUP(D86,NP,33,FALSE)))</f>
        <v xml:space="preserve"> </v>
      </c>
      <c r="K86" s="212"/>
      <c r="L86" s="213">
        <f>IF(VLOOKUP(L89,NP,4,FALSE)=0,"",VLOOKUP(L89,NP,4,FALSE))</f>
        <v>209</v>
      </c>
      <c r="M86" s="125" t="str">
        <f>IF(L86="","",CONCATENATE(VLOOKUP(L89,NP,5,FALSE),"  ",VLOOKUP(L89,NP,6,FALSE)))</f>
        <v>JELLOULI  Milhane</v>
      </c>
      <c r="N86" s="125"/>
      <c r="O86" s="189"/>
      <c r="P86" s="125"/>
      <c r="Q86" s="125"/>
      <c r="R86" s="189"/>
      <c r="S86" s="125"/>
      <c r="T86" s="179"/>
      <c r="W86" s="187"/>
      <c r="Z86" s="187"/>
      <c r="AJ86" s="179"/>
      <c r="AM86" s="187"/>
      <c r="AP86" s="187"/>
      <c r="AR86" s="248"/>
      <c r="AS86" s="250"/>
      <c r="AT86" s="250"/>
      <c r="AU86" s="250"/>
      <c r="AV86" s="250"/>
      <c r="AW86" s="250"/>
      <c r="AX86" s="250"/>
      <c r="AY86" s="250"/>
      <c r="AZ86" s="248"/>
    </row>
    <row r="87" spans="3:59" s="184" customFormat="1" ht="12" customHeight="1" x14ac:dyDescent="0.2">
      <c r="C87" s="197"/>
      <c r="D87" s="221"/>
      <c r="G87" s="187"/>
      <c r="I87" s="222"/>
      <c r="J87" s="187"/>
      <c r="K87" s="223"/>
      <c r="M87" s="224" t="str">
        <f>IF(L86="","",CONCATENATE(VLOOKUP(L89,NP,8,FALSE)," pts - ",VLOOKUP(L89,NP,11,FALSE)))</f>
        <v>2083 pts - CLAMART CSM</v>
      </c>
      <c r="N87" s="224"/>
      <c r="O87" s="225"/>
      <c r="P87" s="224"/>
      <c r="Q87" s="224"/>
      <c r="R87" s="225"/>
      <c r="S87" s="202"/>
      <c r="T87" s="226"/>
      <c r="W87" s="187"/>
      <c r="Z87" s="187"/>
      <c r="AJ87" s="284"/>
      <c r="AK87" s="285"/>
      <c r="AL87" s="285"/>
      <c r="AM87" s="286"/>
      <c r="AN87" s="285"/>
      <c r="AO87" s="285"/>
      <c r="AP87" s="286"/>
      <c r="AQ87" s="285"/>
      <c r="AR87" s="132">
        <v>3</v>
      </c>
      <c r="AS87" s="131"/>
      <c r="AT87" s="250"/>
      <c r="AU87" s="250"/>
      <c r="AV87" s="250"/>
      <c r="AW87" s="250"/>
      <c r="AX87" s="250"/>
      <c r="AY87" s="250"/>
      <c r="AZ87" s="248"/>
    </row>
    <row r="88" spans="3:59" s="184" customFormat="1" ht="12" customHeight="1" x14ac:dyDescent="0.2">
      <c r="C88" s="188">
        <v>11</v>
      </c>
      <c r="D88" s="127">
        <f>IF(VLOOKUP(D86,NP,14,FALSE)=0,"",VLOOKUP(D86,NP,14,FALSE))</f>
        <v>209</v>
      </c>
      <c r="E88" s="125" t="str">
        <f>IF(D88="","",CONCATENATE(VLOOKUP(D86,NP,15,FALSE),"  ",VLOOKUP(D86,NP,16,FALSE)))</f>
        <v>JELLOULI  Milhane</v>
      </c>
      <c r="F88" s="125"/>
      <c r="G88" s="189"/>
      <c r="H88" s="125"/>
      <c r="I88" s="190"/>
      <c r="J88" s="189"/>
      <c r="K88" s="228"/>
      <c r="L88" s="179"/>
      <c r="M88" s="199" t="str">
        <f>IF(L86="","",CONCATENATE(IF(VLOOKUP(D86,NP,23,FALSE)="","",IF(VLOOKUP(D86,NP,12,FALSE)=1,VLOOKUP(D86,NP,23,FALSE),-VLOOKUP(D86,NP,23,FALSE))),IF(VLOOKUP(D86,NP,24,FALSE)="","",CONCATENATE(" / ",IF(VLOOKUP(D86,NP,12,FALSE)=1,VLOOKUP(D86,NP,24,FALSE),-VLOOKUP(D86,NP,24,FALSE)))),IF(VLOOKUP(D86,NP,25,FALSE)="","",CONCATENATE(" / ",IF(VLOOKUP(D86,NP,12,FALSE)=1,VLOOKUP(D86,NP,25,FALSE),-VLOOKUP(D86,NP,25,FALSE)))),IF(VLOOKUP(D86,NP,26,FALSE)="","",CONCATENATE(" / ",IF(VLOOKUP(D86,NP,12,FALSE)=1,VLOOKUP(D86,NP,26,FALSE),-VLOOKUP(D86,NP,26,FALSE)))),IF(VLOOKUP(D86,NP,27,FALSE)="","",CONCATENATE(" / ",IF(VLOOKUP(D86,NP,12,FALSE)=1,VLOOKUP(D86,NP,27,FALSE),-VLOOKUP(D86,NP,27,FALSE)))),IF(VLOOKUP(D86,NP,28)="","",CONCATENATE(" / ",IF(VLOOKUP(D86,NP,12)=1,VLOOKUP(D86,NP,28),-VLOOKUP(D86,NP,28)))),IF(VLOOKUP(D86,NP,29)="","",CONCATENATE(" / ",IF(VLOOKUP(D86,NP,12)=1,VLOOKUP(D86,NP,29),-VLOOKUP(D86,NP,29))))))</f>
        <v/>
      </c>
      <c r="N88" s="199"/>
      <c r="O88" s="200"/>
      <c r="P88" s="199"/>
      <c r="Q88" s="199"/>
      <c r="R88" s="200"/>
      <c r="S88" s="199"/>
      <c r="T88" s="230">
        <v>8</v>
      </c>
      <c r="U88" s="181"/>
      <c r="V88" s="181"/>
      <c r="W88" s="182"/>
      <c r="X88" s="181"/>
      <c r="Y88" s="181"/>
      <c r="Z88" s="182"/>
      <c r="AJ88" s="158">
        <v>29</v>
      </c>
      <c r="AK88" s="140" t="s">
        <v>33</v>
      </c>
      <c r="AL88" s="140"/>
      <c r="AM88" s="143" t="str">
        <f>IF(VLOOKUP(AJ88,NP,32,FALSE)="","",IF(VLOOKUP(AJ88,NP,32,FALSE)=0,"",VLOOKUP(AJ88,NP,32,FALSE)))</f>
        <v/>
      </c>
      <c r="AN88" s="141" t="str">
        <f>IF(VLOOKUP(AJ88,NP,33,FALSE)="","",IF(VLOOKUP(AJ88,NP,34,FALSE)=2,"",VLOOKUP(AJ88,NP,34,FALSE)))</f>
        <v/>
      </c>
      <c r="AO88" s="141"/>
      <c r="AP88" s="340" t="str">
        <f>IF(VLOOKUP(AJ88,NP,33,FALSE)="","",IF(VLOOKUP(AJ88,NP,33,FALSE)=0,"",VLOOKUP(AJ88,NP,33,FALSE)))</f>
        <v xml:space="preserve"> </v>
      </c>
      <c r="AQ88" s="340"/>
      <c r="AR88" s="129">
        <f>IF(VLOOKUP(AR96,NP,4,FALSE)=0,"",VLOOKUP(AR96,NP,4,FALSE))</f>
        <v>205</v>
      </c>
      <c r="AS88" s="134" t="str">
        <f>IF(AR88="","",CONCATENATE(VLOOKUP(AR96,NP,5,FALSE),"  ",VLOOKUP(AR96,NP,6,FALSE)))</f>
        <v>PORET  Thibault</v>
      </c>
      <c r="AT88" s="257"/>
      <c r="AU88" s="280"/>
      <c r="AV88" s="257"/>
      <c r="AW88" s="257"/>
      <c r="AX88" s="280"/>
      <c r="AY88" s="257"/>
      <c r="AZ88" s="248"/>
    </row>
    <row r="89" spans="3:59" s="184" customFormat="1" ht="12" customHeight="1" thickBot="1" x14ac:dyDescent="0.25">
      <c r="C89" s="232"/>
      <c r="D89" s="198"/>
      <c r="E89" s="199" t="str">
        <f>IF(D88="","",CONCATENATE(VLOOKUP(D86,NP,18,FALSE)," pts - ",VLOOKUP(D86,NP,21,FALSE)))</f>
        <v>2083 pts - CLAMART CSM</v>
      </c>
      <c r="F89" s="199"/>
      <c r="G89" s="200"/>
      <c r="H89" s="199"/>
      <c r="I89" s="201"/>
      <c r="J89" s="200"/>
      <c r="K89" s="199"/>
      <c r="L89" s="173">
        <v>23</v>
      </c>
      <c r="M89" s="207" t="s">
        <v>33</v>
      </c>
      <c r="N89" s="207"/>
      <c r="O89" s="208" t="str">
        <f>IF(VLOOKUP(L89,NP,32,FALSE)="","",IF(VLOOKUP(L89,NP,32,FALSE)=0,"",VLOOKUP(L89,NP,32,FALSE)))</f>
        <v/>
      </c>
      <c r="P89" s="209" t="str">
        <f>IF(VLOOKUP(L89,NP,33,FALSE)="","",IF(VLOOKUP(L89,NP,34,FALSE)=2,"",VLOOKUP(L89,NP,34,FALSE)))</f>
        <v/>
      </c>
      <c r="Q89" s="209"/>
      <c r="R89" s="211" t="str">
        <f>IF(VLOOKUP(L89,NP,33,FALSE)="","",IF(VLOOKUP(L89,NP,33,FALSE)=0,"",VLOOKUP(L89,NP,33,FALSE)))</f>
        <v xml:space="preserve"> </v>
      </c>
      <c r="S89" s="233"/>
      <c r="T89" s="234">
        <f>IF(VLOOKUP(T95,NP,4,FALSE)=0,"",VLOOKUP(T95,NP,4,FALSE))</f>
        <v>207</v>
      </c>
      <c r="U89" s="125" t="str">
        <f>IF(T89="","",CONCATENATE(VLOOKUP(T95,NP,5,FALSE),"  ",VLOOKUP(T95,NP,6,FALSE)))</f>
        <v>ZEMMAL  Elian</v>
      </c>
      <c r="V89" s="125"/>
      <c r="W89" s="189"/>
      <c r="X89" s="125"/>
      <c r="Y89" s="125"/>
      <c r="Z89" s="189"/>
      <c r="AA89" s="125"/>
      <c r="AB89" s="148"/>
      <c r="AC89" s="148"/>
      <c r="AD89" s="148"/>
      <c r="AE89" s="148"/>
      <c r="AF89" s="148"/>
      <c r="AG89" s="148"/>
      <c r="AH89" s="148"/>
      <c r="AJ89" s="179"/>
      <c r="AM89" s="187"/>
      <c r="AP89" s="187"/>
      <c r="AR89" s="131"/>
      <c r="AS89" s="145" t="str">
        <f>IF(AR88="","",CONCATENATE(VLOOKUP(AR96,NP,8,FALSE)," pts - ",VLOOKUP(AR96,NP,11,FALSE)))</f>
        <v>2161 pts - ENT ST PIERRE</v>
      </c>
      <c r="AT89" s="145"/>
      <c r="AU89" s="146"/>
      <c r="AV89" s="145"/>
      <c r="AW89" s="145"/>
      <c r="AX89" s="146"/>
      <c r="AY89" s="145"/>
      <c r="AZ89" s="131"/>
      <c r="BA89" s="285"/>
      <c r="BB89" s="285"/>
      <c r="BC89" s="285"/>
      <c r="BD89" s="285"/>
      <c r="BE89" s="285"/>
    </row>
    <row r="90" spans="3:59" s="184" customFormat="1" ht="12" customHeight="1" x14ac:dyDescent="0.25">
      <c r="C90" s="171"/>
      <c r="D90" s="276"/>
      <c r="E90" s="171"/>
      <c r="F90" s="171"/>
      <c r="G90" s="171"/>
      <c r="H90" s="171"/>
      <c r="I90" s="171"/>
      <c r="J90" s="171"/>
      <c r="K90" s="171"/>
      <c r="L90" s="179"/>
      <c r="O90" s="187"/>
      <c r="R90" s="187"/>
      <c r="T90" s="214"/>
      <c r="U90" s="224" t="str">
        <f>IF(T89="","",CONCATENATE(VLOOKUP(T95,NP,8,FALSE)," pts - ",VLOOKUP(T95,NP,11,FALSE)))</f>
        <v>2088 pts - CHESNAY 78 AS</v>
      </c>
      <c r="V90" s="224"/>
      <c r="W90" s="225"/>
      <c r="X90" s="224"/>
      <c r="Y90" s="224"/>
      <c r="Z90" s="225"/>
      <c r="AA90" s="202"/>
      <c r="AB90" s="199" t="s">
        <v>126</v>
      </c>
      <c r="AC90" s="199"/>
      <c r="AD90" s="199"/>
      <c r="AE90" s="199"/>
      <c r="AF90" s="199"/>
      <c r="AG90" s="199"/>
      <c r="AH90" s="199"/>
      <c r="AJ90" s="179"/>
      <c r="AM90" s="187"/>
      <c r="AP90" s="187"/>
      <c r="AR90" s="248"/>
      <c r="AS90" s="279" t="str">
        <f>IF(AR88="","",CONCATENATE(IF(VLOOKUP(AJ88,NP,23,FALSE)="","",IF(VLOOKUP(AJ88,NP,12,FALSE)=1,VLOOKUP(AJ88,NP,23,FALSE),-VLOOKUP(AJ88,NP,23,FALSE))),IF(VLOOKUP(AJ88,NP,24,FALSE)="","",CONCATENATE(" / ",IF(VLOOKUP(AJ88,NP,12,FALSE)=1,VLOOKUP(AJ88,NP,24,FALSE),-VLOOKUP(AJ88,NP,24,FALSE)))),IF(VLOOKUP(AJ88,NP,25,FALSE)="","",CONCATENATE(" / ",IF(VLOOKUP(AJ88,NP,12,FALSE)=1,VLOOKUP(AJ88,NP,25,FALSE),-VLOOKUP(AJ88,NP,25,FALSE)))),IF(VLOOKUP(AJ88,NP,26,FALSE)="","",CONCATENATE(" / ",IF(VLOOKUP(AJ88,NP,12,FALSE)=1,VLOOKUP(AJ88,NP,26,FALSE),-VLOOKUP(AJ88,NP,26,FALSE)))),IF(VLOOKUP(AJ88,NP,27,FALSE)="","",CONCATENATE(" / ",IF(VLOOKUP(AJ88,NP,12,FALSE)=1,VLOOKUP(AJ88,NP,27,FALSE),-VLOOKUP(AJ88,NP,27,FALSE)))),IF(VLOOKUP(AJ88,NP,28)="","",CONCATENATE(" / ",IF(VLOOKUP(AJ88,NP,12)=1,VLOOKUP(AJ88,NP,28),-VLOOKUP(AJ88,NP,28)))),IF(VLOOKUP(AJ88,NP,29)="","",CONCATENATE(" / ",IF(VLOOKUP(AJ88,NP,12)=1,VLOOKUP(AJ88,NP,29),-VLOOKUP(AJ88,NP,29))))))</f>
        <v/>
      </c>
      <c r="AT90" s="145"/>
      <c r="AU90" s="146"/>
      <c r="AV90" s="145"/>
      <c r="AW90" s="145"/>
      <c r="AX90" s="146"/>
      <c r="AY90" s="131"/>
      <c r="AZ90" s="131"/>
      <c r="BA90" s="285"/>
      <c r="BB90" s="285"/>
      <c r="BC90" s="285"/>
      <c r="BD90" s="285"/>
      <c r="BE90" s="285"/>
    </row>
    <row r="91" spans="3:59" s="184" customFormat="1" ht="12" customHeight="1" x14ac:dyDescent="0.25">
      <c r="C91" s="171"/>
      <c r="D91" s="276"/>
      <c r="E91" s="171"/>
      <c r="F91" s="171"/>
      <c r="G91" s="171"/>
      <c r="H91" s="171"/>
      <c r="I91" s="171"/>
      <c r="J91" s="171"/>
      <c r="K91" s="171"/>
      <c r="L91" s="179"/>
      <c r="O91" s="187"/>
      <c r="R91" s="187"/>
      <c r="T91" s="226"/>
      <c r="U91" s="199" t="str">
        <f>IF(T89="","",CONCATENATE(IF(VLOOKUP(L89,NP,23,FALSE)="","",IF(VLOOKUP(L89,NP,12,FALSE)=1,VLOOKUP(L89,NP,23,FALSE),-VLOOKUP(L89,NP,23,FALSE))),IF(VLOOKUP(L89,NP,24,FALSE)="","",CONCATENATE(" / ",IF(VLOOKUP(L89,NP,12,FALSE)=1,VLOOKUP(L89,NP,24,FALSE),-VLOOKUP(L89,NP,24,FALSE)))),IF(VLOOKUP(L89,NP,25,FALSE)="","",CONCATENATE(" / ",IF(VLOOKUP(L89,NP,12,FALSE)=1,VLOOKUP(L89,NP,25,FALSE),-VLOOKUP(L89,NP,25,FALSE)))),IF(VLOOKUP(L89,NP,26,FALSE)="","",CONCATENATE(" / ",IF(VLOOKUP(L89,NP,12,FALSE)=1,VLOOKUP(L89,NP,26,FALSE),-VLOOKUP(L89,NP,26,FALSE)))),IF(VLOOKUP(L89,NP,27,FALSE)="","",CONCATENATE(" / ",IF(VLOOKUP(L89,NP,12,FALSE)=1,VLOOKUP(L89,NP,27,FALSE),-VLOOKUP(L89,NP,27,FALSE)))),IF(VLOOKUP(L89,NP,28)="","",CONCATENATE(" / ",IF(VLOOKUP(L89,NP,12)=1,VLOOKUP(L89,NP,28),-VLOOKUP(L89,NP,28)))),IF(VLOOKUP(L89,NP,29)="","",CONCATENATE(" / ",IF(VLOOKUP(L89,NP,12)=1,VLOOKUP(L89,NP,29),-VLOOKUP(L89,NP,29))))))</f>
        <v/>
      </c>
      <c r="V91" s="199"/>
      <c r="W91" s="200"/>
      <c r="X91" s="199"/>
      <c r="Y91" s="199"/>
      <c r="Z91" s="200"/>
      <c r="AA91" s="223"/>
      <c r="AC91" s="199"/>
      <c r="AD91" s="199"/>
      <c r="AE91" s="199"/>
      <c r="AF91" s="199"/>
      <c r="AG91" s="199"/>
      <c r="AH91" s="199"/>
      <c r="AJ91" s="179"/>
      <c r="AM91" s="187"/>
      <c r="AP91" s="187"/>
      <c r="AR91" s="248"/>
      <c r="AS91" s="250"/>
      <c r="AT91" s="131"/>
      <c r="AU91" s="131"/>
      <c r="AV91" s="131"/>
      <c r="AW91" s="131"/>
      <c r="AX91" s="131"/>
      <c r="AY91" s="131"/>
      <c r="AZ91" s="131"/>
      <c r="BA91" s="285"/>
      <c r="BB91" s="285"/>
      <c r="BC91" s="285"/>
      <c r="BD91" s="285"/>
      <c r="BE91" s="285"/>
    </row>
    <row r="92" spans="3:59" s="184" customFormat="1" ht="12" customHeight="1" thickBot="1" x14ac:dyDescent="0.3">
      <c r="C92" s="171"/>
      <c r="D92" s="276"/>
      <c r="E92" s="171"/>
      <c r="F92" s="171"/>
      <c r="G92" s="171"/>
      <c r="H92" s="171"/>
      <c r="I92" s="278" t="s">
        <v>55</v>
      </c>
      <c r="J92" s="252" t="s">
        <v>48</v>
      </c>
      <c r="K92" s="171"/>
      <c r="L92" s="213">
        <f>IF(VLOOKUP(L89,NP,14,FALSE)=0,"",VLOOKUP(L89,NP,14,FALSE))</f>
        <v>207</v>
      </c>
      <c r="M92" s="125" t="str">
        <f>IF(L92="","",CONCATENATE(VLOOKUP(L89,NP,15,FALSE),"  ",VLOOKUP(L89,NP,16,FALSE)))</f>
        <v>ZEMMAL  Elian</v>
      </c>
      <c r="N92" s="125"/>
      <c r="O92" s="189"/>
      <c r="P92" s="125"/>
      <c r="Q92" s="125"/>
      <c r="R92" s="189"/>
      <c r="S92" s="228"/>
      <c r="T92" s="226"/>
      <c r="W92" s="187"/>
      <c r="Z92" s="187"/>
      <c r="AA92" s="223"/>
      <c r="AJ92" s="179"/>
      <c r="AM92" s="187"/>
      <c r="AP92" s="187"/>
      <c r="AR92" s="248"/>
      <c r="AS92" s="250"/>
      <c r="AT92" s="131"/>
      <c r="AU92" s="131"/>
      <c r="AV92" s="131"/>
      <c r="AW92" s="131"/>
      <c r="AX92" s="131"/>
      <c r="AY92" s="131"/>
      <c r="AZ92" s="131"/>
      <c r="BA92" s="285"/>
      <c r="BB92" s="285"/>
      <c r="BC92" s="285"/>
      <c r="BD92" s="285"/>
      <c r="BE92" s="285"/>
    </row>
    <row r="93" spans="3:59" s="184" customFormat="1" ht="12" customHeight="1" x14ac:dyDescent="0.25">
      <c r="C93" s="171"/>
      <c r="D93" s="276"/>
      <c r="E93" s="171"/>
      <c r="F93" s="171"/>
      <c r="G93" s="171"/>
      <c r="H93" s="171"/>
      <c r="I93" s="171"/>
      <c r="J93" s="171"/>
      <c r="K93" s="171"/>
      <c r="L93" s="185">
        <v>8</v>
      </c>
      <c r="M93" s="224" t="str">
        <f>IF(L92="","",CONCATENATE(VLOOKUP(L89,NP,18,FALSE)," pts - ",VLOOKUP(L89,NP,21,FALSE)))</f>
        <v>2088 pts - CHESNAY 78 AS</v>
      </c>
      <c r="N93" s="224"/>
      <c r="O93" s="225"/>
      <c r="P93" s="224"/>
      <c r="Q93" s="224"/>
      <c r="R93" s="225"/>
      <c r="S93" s="224"/>
      <c r="T93" s="179"/>
      <c r="W93" s="187"/>
      <c r="Z93" s="187"/>
      <c r="AA93" s="223"/>
      <c r="AJ93" s="179"/>
      <c r="AM93" s="187"/>
      <c r="AP93" s="187"/>
      <c r="AR93" s="248"/>
      <c r="AS93" s="250"/>
      <c r="AT93" s="131"/>
      <c r="AU93" s="131"/>
      <c r="AV93" s="131"/>
      <c r="AW93" s="131"/>
      <c r="AX93" s="131"/>
      <c r="AY93" s="131"/>
      <c r="AZ93" s="131"/>
      <c r="BA93" s="285"/>
      <c r="BB93" s="285"/>
      <c r="BC93" s="285"/>
      <c r="BD93" s="285"/>
      <c r="BE93" s="285"/>
    </row>
    <row r="94" spans="3:59" s="184" customFormat="1" ht="12" customHeight="1" x14ac:dyDescent="0.25">
      <c r="C94" s="171"/>
      <c r="D94" s="276"/>
      <c r="E94" s="171"/>
      <c r="F94" s="171"/>
      <c r="G94" s="171"/>
      <c r="H94" s="171"/>
      <c r="I94" s="171"/>
      <c r="J94" s="171"/>
      <c r="K94" s="171"/>
      <c r="L94" s="179"/>
      <c r="M94" s="199"/>
      <c r="N94" s="199"/>
      <c r="O94" s="200"/>
      <c r="P94" s="199"/>
      <c r="Q94" s="199"/>
      <c r="R94" s="200"/>
      <c r="S94" s="199"/>
      <c r="T94" s="179"/>
      <c r="W94" s="187"/>
      <c r="Z94" s="187"/>
      <c r="AA94" s="223"/>
      <c r="AB94" s="185">
        <v>5</v>
      </c>
      <c r="AJ94" s="179"/>
      <c r="AK94" s="181"/>
      <c r="AL94" s="181"/>
      <c r="AM94" s="182"/>
      <c r="AN94" s="181"/>
      <c r="AO94" s="181"/>
      <c r="AP94" s="182"/>
      <c r="AR94" s="248"/>
      <c r="AS94" s="250"/>
      <c r="AT94" s="131"/>
      <c r="AU94" s="131"/>
      <c r="AV94" s="131"/>
      <c r="AW94" s="131"/>
      <c r="AX94" s="131"/>
      <c r="AY94" s="131"/>
      <c r="AZ94" s="131"/>
      <c r="BA94" s="285"/>
      <c r="BB94" s="285"/>
      <c r="BC94" s="285"/>
      <c r="BD94" s="285"/>
      <c r="BE94" s="285"/>
    </row>
    <row r="95" spans="3:59" s="184" customFormat="1" ht="12" customHeight="1" thickBot="1" x14ac:dyDescent="0.3">
      <c r="C95" s="171"/>
      <c r="D95" s="276"/>
      <c r="E95" s="171"/>
      <c r="F95" s="171"/>
      <c r="G95" s="171"/>
      <c r="H95" s="171"/>
      <c r="I95" s="171"/>
      <c r="J95" s="171"/>
      <c r="K95" s="171"/>
      <c r="L95" s="179"/>
      <c r="O95" s="187"/>
      <c r="R95" s="187"/>
      <c r="T95" s="173">
        <v>26</v>
      </c>
      <c r="U95" s="207" t="s">
        <v>33</v>
      </c>
      <c r="V95" s="207"/>
      <c r="W95" s="208" t="str">
        <f>IF(VLOOKUP(T95,NP,32,FALSE)="","",IF(VLOOKUP(T95,NP,32,FALSE)=0,"",VLOOKUP(T95,NP,32,FALSE)))</f>
        <v/>
      </c>
      <c r="X95" s="209" t="str">
        <f>IF(VLOOKUP(T95,NP,33,FALSE)="","",IF(VLOOKUP(T95,NP,34,FALSE)=2,"",VLOOKUP(T95,NP,34,FALSE)))</f>
        <v/>
      </c>
      <c r="Y95" s="209"/>
      <c r="Z95" s="344" t="str">
        <f>IF(VLOOKUP(T95,NP,33,FALSE)="","",IF(VLOOKUP(T95,NP,33,FALSE)=0,"",VLOOKUP(T95,NP,33,FALSE)))</f>
        <v xml:space="preserve"> </v>
      </c>
      <c r="AA95" s="345"/>
      <c r="AB95" s="234">
        <f>IF(VLOOKUP(AB100,NP,4,FALSE)=0,"",VLOOKUP(AB100,NP,4,FALSE))</f>
        <v>207</v>
      </c>
      <c r="AC95" s="125" t="str">
        <f>IF(AB95="","",CONCATENATE(VLOOKUP(AB100,NP,5,FALSE),"  ",VLOOKUP(AB100,NP,6,FALSE)))</f>
        <v>ZEMMAL  Elian</v>
      </c>
      <c r="AD95" s="125"/>
      <c r="AE95" s="189"/>
      <c r="AF95" s="125"/>
      <c r="AG95" s="125"/>
      <c r="AH95" s="189"/>
      <c r="AI95" s="125"/>
      <c r="AJ95" s="179"/>
      <c r="AK95" s="181"/>
      <c r="AL95" s="181"/>
      <c r="AM95" s="182"/>
      <c r="AN95" s="181"/>
      <c r="AO95" s="181"/>
      <c r="AP95" s="182"/>
      <c r="AR95" s="248"/>
      <c r="AS95" s="250"/>
      <c r="AT95" s="131"/>
      <c r="AU95" s="133"/>
      <c r="AV95" s="131"/>
      <c r="AW95" s="131"/>
      <c r="AX95" s="133"/>
      <c r="AY95" s="131"/>
      <c r="AZ95" s="132">
        <v>2</v>
      </c>
      <c r="BA95" s="285"/>
      <c r="BB95" s="285"/>
      <c r="BC95" s="285"/>
      <c r="BD95" s="285"/>
      <c r="BE95" s="285"/>
    </row>
    <row r="96" spans="3:59" s="184" customFormat="1" ht="12" customHeight="1" x14ac:dyDescent="0.2">
      <c r="C96" s="188">
        <v>10</v>
      </c>
      <c r="D96" s="127">
        <f>IF(VLOOKUP(D98,NP,4,FALSE)=0,"",VLOOKUP(D98,NP,4,FALSE))</f>
        <v>212</v>
      </c>
      <c r="E96" s="125" t="str">
        <f>IF(D96="","",CONCATENATE(VLOOKUP(D98,NP,5,FALSE),"  ",VLOOKUP(D98,NP,6,FALSE)))</f>
        <v>TELO  Evan</v>
      </c>
      <c r="F96" s="125"/>
      <c r="G96" s="189"/>
      <c r="H96" s="125"/>
      <c r="I96" s="190"/>
      <c r="J96" s="189"/>
      <c r="K96" s="125"/>
      <c r="L96" s="179"/>
      <c r="O96" s="187"/>
      <c r="R96" s="187"/>
      <c r="T96" s="179"/>
      <c r="W96" s="187"/>
      <c r="Z96" s="187"/>
      <c r="AA96" s="223"/>
      <c r="AB96" s="214"/>
      <c r="AC96" s="224" t="str">
        <f>IF(AB95="","",CONCATENATE(VLOOKUP(AB100,NP,8,FALSE)," pts - ",VLOOKUP(AB100,NP,11,FALSE)))</f>
        <v>2088 pts - CHESNAY 78 AS</v>
      </c>
      <c r="AD96" s="224"/>
      <c r="AE96" s="225"/>
      <c r="AF96" s="224"/>
      <c r="AG96" s="224"/>
      <c r="AH96" s="225"/>
      <c r="AI96" s="202"/>
      <c r="AJ96" s="179"/>
      <c r="AK96" s="181"/>
      <c r="AL96" s="181"/>
      <c r="AM96" s="182"/>
      <c r="AN96" s="181"/>
      <c r="AO96" s="181"/>
      <c r="AP96" s="182"/>
      <c r="AR96" s="142">
        <v>30</v>
      </c>
      <c r="AS96" s="140" t="s">
        <v>33</v>
      </c>
      <c r="AT96" s="140"/>
      <c r="AU96" s="143" t="str">
        <f>IF(VLOOKUP(AR96,NP,32,FALSE)="","",IF(VLOOKUP(AR96,NP,32,FALSE)=0,"",VLOOKUP(AR96,NP,32,FALSE)))</f>
        <v/>
      </c>
      <c r="AV96" s="141" t="str">
        <f>IF(VLOOKUP(AR96,NP,33,FALSE)="","",IF(VLOOKUP(AR96,NP,34,FALSE)=2,"",VLOOKUP(AR96,NP,34,FALSE)))</f>
        <v/>
      </c>
      <c r="AW96" s="141"/>
      <c r="AX96" s="340" t="str">
        <f>IF(VLOOKUP(AR96,NP,33,FALSE)="","",IF(VLOOKUP(AR96,NP,33,FALSE)=0,"",VLOOKUP(AR96,NP,33,FALSE)))</f>
        <v xml:space="preserve"> </v>
      </c>
      <c r="AY96" s="340"/>
      <c r="AZ96" s="129">
        <f>IF(VLOOKUP(AR96,NP,12,FALSE)=1,VLOOKUP(AR96,NP,4,FALSE),IF(VLOOKUP(AR96,NP,22,FALSE)=1,VLOOKUP(AR96,NP,14,FALSE),""))</f>
        <v>205</v>
      </c>
      <c r="BA96" s="288" t="str">
        <f>IF(AZ96="","",IF(VLOOKUP(AR96,NP,12,FALSE)=1,CONCATENATE(VLOOKUP(AR96,NP,5,FALSE),"  ",VLOOKUP(AR96,NP,6,FALSE)),IF(VLOOKUP(AR96,NP,22,FALSE)=1,CONCATENATE(VLOOKUP(AR96,NP,15,FALSE),"  ",VLOOKUP(AR96,NP,16,FALSE)),"")))</f>
        <v>PORET  Thibault</v>
      </c>
      <c r="BB96" s="288"/>
      <c r="BC96" s="288"/>
      <c r="BD96" s="288"/>
      <c r="BE96" s="288"/>
      <c r="BF96" s="148"/>
      <c r="BG96" s="148"/>
    </row>
    <row r="97" spans="3:59" s="184" customFormat="1" ht="12" customHeight="1" x14ac:dyDescent="0.2">
      <c r="C97" s="197"/>
      <c r="D97" s="198"/>
      <c r="E97" s="199" t="str">
        <f>IF(D96="","",CONCATENATE(VLOOKUP(D98,NP,8,FALSE)," pts - ",VLOOKUP(D98,NP,11,FALSE)))</f>
        <v>1965 pts - A.S. MONACO</v>
      </c>
      <c r="F97" s="199"/>
      <c r="G97" s="200"/>
      <c r="H97" s="199"/>
      <c r="I97" s="201"/>
      <c r="J97" s="200"/>
      <c r="K97" s="199"/>
      <c r="L97" s="230">
        <v>10</v>
      </c>
      <c r="O97" s="187"/>
      <c r="R97" s="187"/>
      <c r="T97" s="179"/>
      <c r="W97" s="187"/>
      <c r="Z97" s="187"/>
      <c r="AA97" s="223"/>
      <c r="AB97" s="226"/>
      <c r="AC97" s="199" t="str">
        <f>IF(AB95="","",CONCATENATE(IF(VLOOKUP(T95,NP,23,FALSE)="","",IF(VLOOKUP(T95,NP,12,FALSE)=1,VLOOKUP(T95,NP,23,FALSE),-VLOOKUP(T95,NP,23,FALSE))),IF(VLOOKUP(T95,NP,24,FALSE)="","",CONCATENATE(" / ",IF(VLOOKUP(T95,NP,12,FALSE)=1,VLOOKUP(T95,NP,24,FALSE),-VLOOKUP(T95,NP,24,FALSE)))),IF(VLOOKUP(T95,NP,25,FALSE)="","",CONCATENATE(" / ",IF(VLOOKUP(T95,NP,12,FALSE)=1,VLOOKUP(T95,NP,25,FALSE),-VLOOKUP(T95,NP,25,FALSE)))),IF(VLOOKUP(T95,NP,26,FALSE)="","",CONCATENATE(" / ",IF(VLOOKUP(T95,NP,12,FALSE)=1,VLOOKUP(T95,NP,26,FALSE),-VLOOKUP(T95,NP,26,FALSE)))),IF(VLOOKUP(T95,NP,27,FALSE)="","",CONCATENATE(" / ",IF(VLOOKUP(T95,NP,12,FALSE)=1,VLOOKUP(T95,NP,27,FALSE),-VLOOKUP(T95,NP,27,FALSE)))),IF(VLOOKUP(T95,NP,28)="","",CONCATENATE(" / ",IF(VLOOKUP(T95,NP,12)=1,VLOOKUP(T95,NP,28),-VLOOKUP(T95,NP,28)))),IF(VLOOKUP(T95,NP,29)="","",CONCATENATE(" / ",IF(VLOOKUP(T95,NP,12)=1,VLOOKUP(T95,NP,29),-VLOOKUP(T95,NP,29))))))</f>
        <v/>
      </c>
      <c r="AD97" s="199"/>
      <c r="AE97" s="200"/>
      <c r="AF97" s="199"/>
      <c r="AG97" s="199"/>
      <c r="AH97" s="200"/>
      <c r="AI97" s="223"/>
      <c r="AJ97" s="226"/>
      <c r="AK97" s="199" t="str">
        <f>IF(AJ95="","",CONCATENATE(IF(VLOOKUP(T95,NP,23,FALSE)="","",IF(VLOOKUP(T95,NP,12,FALSE)=1,VLOOKUP(T95,NP,23,FALSE),-VLOOKUP(T95,NP,23,FALSE))),IF(VLOOKUP(T95,NP,24,FALSE)="","",CONCATENATE(" / ",IF(VLOOKUP(T95,NP,12,FALSE)=1,VLOOKUP(T95,NP,24,FALSE),-VLOOKUP(T95,NP,24,FALSE)))),IF(VLOOKUP(T95,NP,25,FALSE)="","",CONCATENATE(" / ",IF(VLOOKUP(T95,NP,12,FALSE)=1,VLOOKUP(T95,NP,25,FALSE),-VLOOKUP(T95,NP,25,FALSE)))),IF(VLOOKUP(T95,NP,26,FALSE)="","",CONCATENATE(" / ",IF(VLOOKUP(T95,NP,12,FALSE)=1,VLOOKUP(T95,NP,26,FALSE),-VLOOKUP(T95,NP,26,FALSE)))),IF(VLOOKUP(T95,NP,27,FALSE)="","",CONCATENATE(" / ",IF(VLOOKUP(T95,NP,12,FALSE)=1,VLOOKUP(T95,NP,27,FALSE),-VLOOKUP(T95,NP,27,FALSE)))),IF(VLOOKUP(T95,NP,28)="","",CONCATENATE(" / ",IF(VLOOKUP(T95,NP,12)=1,VLOOKUP(T95,NP,28),-VLOOKUP(T95,NP,28)))),IF(VLOOKUP(T95,NP,29)="","",CONCATENATE(" / ",IF(VLOOKUP(T95,NP,12)=1,VLOOKUP(T95,NP,29),-VLOOKUP(T95,NP,29))))))</f>
        <v/>
      </c>
      <c r="AL97" s="199"/>
      <c r="AM97" s="200"/>
      <c r="AN97" s="199"/>
      <c r="AO97" s="199"/>
      <c r="AP97" s="200"/>
      <c r="AR97" s="248"/>
      <c r="AS97" s="250"/>
      <c r="AT97" s="131"/>
      <c r="AU97" s="133"/>
      <c r="AV97" s="131"/>
      <c r="AW97" s="131"/>
      <c r="AX97" s="133"/>
      <c r="AY97" s="131"/>
      <c r="AZ97" s="131"/>
      <c r="BA97" s="289" t="str">
        <f>IF(AZ96="","",IF(VLOOKUP(AR96,NP,12,FALSE)=1,CONCATENATE(VLOOKUP(AR96,NP,8,FALSE)," pts - ",VLOOKUP(AR96,NP,11,FALSE)),IF(VLOOKUP(AR96,NP,22,FALSE)=1,CONCATENATE(VLOOKUP(AR96,NP,18,FALSE)," pts - ",VLOOKUP(AR96,NP,21,FALSE)),"")))</f>
        <v>2161 pts - ENT ST PIERRE</v>
      </c>
      <c r="BB97" s="289"/>
      <c r="BC97" s="289"/>
      <c r="BD97" s="289"/>
      <c r="BE97" s="289"/>
      <c r="BF97" s="126"/>
      <c r="BG97" s="126"/>
    </row>
    <row r="98" spans="3:59" s="184" customFormat="1" ht="12" customHeight="1" thickBot="1" x14ac:dyDescent="0.25">
      <c r="C98" s="197"/>
      <c r="D98" s="172">
        <v>20</v>
      </c>
      <c r="E98" s="207" t="s">
        <v>33</v>
      </c>
      <c r="F98" s="207"/>
      <c r="G98" s="208" t="str">
        <f>IF(VLOOKUP(D98,NP,32,FALSE)="","",IF(VLOOKUP(D98,NP,32,FALSE)=0,"",VLOOKUP(D98,NP,32,FALSE)))</f>
        <v/>
      </c>
      <c r="H98" s="209" t="str">
        <f>IF(VLOOKUP(D98,NP,33,FALSE)="","",IF(VLOOKUP(D98,NP,34,FALSE)=2,"",VLOOKUP(D98,NP,34,FALSE)))</f>
        <v/>
      </c>
      <c r="I98" s="210"/>
      <c r="J98" s="211" t="str">
        <f>IF(VLOOKUP(D98,NP,33,FALSE)="","",IF(VLOOKUP(D98,NP,33,FALSE)=0,"",VLOOKUP(D98,NP,33,FALSE)))</f>
        <v xml:space="preserve"> </v>
      </c>
      <c r="K98" s="233"/>
      <c r="L98" s="234">
        <f>IF(VLOOKUP(L101,NP,4,FALSE)=0,"",VLOOKUP(L101,NP,4,FALSE))</f>
        <v>212</v>
      </c>
      <c r="M98" s="125" t="str">
        <f>IF(L98="","",CONCATENATE(VLOOKUP(L101,NP,5,FALSE),"  ",VLOOKUP(L101,NP,6,FALSE)))</f>
        <v>TELO  Evan</v>
      </c>
      <c r="N98" s="125"/>
      <c r="O98" s="189"/>
      <c r="P98" s="125"/>
      <c r="Q98" s="125"/>
      <c r="R98" s="189"/>
      <c r="S98" s="125"/>
      <c r="T98" s="179"/>
      <c r="W98" s="187"/>
      <c r="Z98" s="187"/>
      <c r="AA98" s="223"/>
      <c r="AB98" s="179"/>
      <c r="AE98" s="187"/>
      <c r="AH98" s="187"/>
      <c r="AI98" s="223"/>
      <c r="AJ98" s="179"/>
      <c r="AM98" s="187"/>
      <c r="AP98" s="187"/>
      <c r="AR98" s="248"/>
      <c r="AS98" s="250"/>
      <c r="AT98" s="250"/>
      <c r="AU98" s="250"/>
      <c r="AV98" s="250"/>
      <c r="AW98" s="250"/>
      <c r="AX98" s="250"/>
      <c r="AY98" s="250"/>
      <c r="AZ98" s="248"/>
      <c r="BA98" s="126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126"/>
      <c r="BC98" s="126"/>
      <c r="BD98" s="126"/>
      <c r="BE98" s="126"/>
      <c r="BF98" s="126"/>
      <c r="BG98" s="126"/>
    </row>
    <row r="99" spans="3:59" s="184" customFormat="1" ht="12" customHeight="1" x14ac:dyDescent="0.2">
      <c r="C99" s="197"/>
      <c r="D99" s="221"/>
      <c r="G99" s="187"/>
      <c r="I99" s="222"/>
      <c r="J99" s="187"/>
      <c r="L99" s="214"/>
      <c r="M99" s="224" t="str">
        <f>IF(L98="","",CONCATENATE(VLOOKUP(L101,NP,8,FALSE)," pts - ",VLOOKUP(L101,NP,11,FALSE)))</f>
        <v>1965 pts - A.S. MONACO</v>
      </c>
      <c r="N99" s="224"/>
      <c r="O99" s="225"/>
      <c r="P99" s="224"/>
      <c r="Q99" s="224"/>
      <c r="R99" s="225"/>
      <c r="S99" s="202"/>
      <c r="T99" s="226"/>
      <c r="W99" s="187"/>
      <c r="Z99" s="187"/>
      <c r="AA99" s="223"/>
      <c r="AI99" s="223"/>
      <c r="AJ99" s="179"/>
      <c r="AM99" s="187"/>
      <c r="AP99" s="187"/>
      <c r="AR99" s="248"/>
      <c r="AS99" s="250"/>
      <c r="AT99" s="250"/>
      <c r="AU99" s="250"/>
      <c r="AV99" s="250"/>
      <c r="AW99" s="250"/>
      <c r="AX99" s="250"/>
      <c r="AY99" s="250"/>
      <c r="AZ99" s="249"/>
      <c r="BA99" s="244"/>
      <c r="BB99" s="244"/>
      <c r="BC99" s="244"/>
      <c r="BD99" s="244"/>
      <c r="BE99" s="244"/>
      <c r="BF99" s="244"/>
      <c r="BG99" s="244"/>
    </row>
    <row r="100" spans="3:59" s="184" customFormat="1" ht="12" customHeight="1" thickBot="1" x14ac:dyDescent="0.25">
      <c r="C100" s="188">
        <v>15</v>
      </c>
      <c r="D100" s="127">
        <f>IF(VLOOKUP(D98,NP,14,FALSE)=0,"",VLOOKUP(D98,NP,14,FALSE))</f>
        <v>214</v>
      </c>
      <c r="E100" s="125" t="str">
        <f>IF(D100="","",CONCATENATE(VLOOKUP(D98,NP,15,FALSE),"  ",VLOOKUP(D98,NP,16,FALSE)))</f>
        <v>DENECHERE  Nathan</v>
      </c>
      <c r="F100" s="125"/>
      <c r="G100" s="189"/>
      <c r="H100" s="125"/>
      <c r="I100" s="190"/>
      <c r="J100" s="189"/>
      <c r="K100" s="125"/>
      <c r="L100" s="226"/>
      <c r="M100" s="199" t="str">
        <f>IF(L98="","",CONCATENATE(IF(VLOOKUP(D98,NP,23,FALSE)="","",IF(VLOOKUP(D98,NP,12,FALSE)=1,VLOOKUP(D98,NP,23,FALSE),-VLOOKUP(D98,NP,23,FALSE))),IF(VLOOKUP(D98,NP,24,FALSE)="","",CONCATENATE(" / ",IF(VLOOKUP(D98,NP,12,FALSE)=1,VLOOKUP(D98,NP,24,FALSE),-VLOOKUP(D98,NP,24,FALSE)))),IF(VLOOKUP(D98,NP,25,FALSE)="","",CONCATENATE(" / ",IF(VLOOKUP(D98,NP,12,FALSE)=1,VLOOKUP(D98,NP,25,FALSE),-VLOOKUP(D98,NP,25,FALSE)))),IF(VLOOKUP(D98,NP,26,FALSE)="","",CONCATENATE(" / ",IF(VLOOKUP(D98,NP,12,FALSE)=1,VLOOKUP(D98,NP,26,FALSE),-VLOOKUP(D98,NP,26,FALSE)))),IF(VLOOKUP(D98,NP,27,FALSE)="","",CONCATENATE(" / ",IF(VLOOKUP(D98,NP,12,FALSE)=1,VLOOKUP(D98,NP,27,FALSE),-VLOOKUP(D98,NP,27,FALSE)))),IF(VLOOKUP(D98,NP,28)="","",CONCATENATE(" / ",IF(VLOOKUP(D98,NP,12)=1,VLOOKUP(D98,NP,28),-VLOOKUP(D98,NP,28)))),IF(VLOOKUP(D98,NP,29)="","",CONCATENATE(" / ",IF(VLOOKUP(D98,NP,12)=1,VLOOKUP(D98,NP,29),-VLOOKUP(D98,NP,29))))))</f>
        <v/>
      </c>
      <c r="N100" s="199"/>
      <c r="O100" s="200"/>
      <c r="P100" s="199"/>
      <c r="Q100" s="199"/>
      <c r="R100" s="200"/>
      <c r="S100" s="199"/>
      <c r="T100" s="226"/>
      <c r="U100" s="181"/>
      <c r="V100" s="181"/>
      <c r="W100" s="182"/>
      <c r="X100" s="181"/>
      <c r="Y100" s="181"/>
      <c r="Z100" s="182"/>
      <c r="AA100" s="223"/>
      <c r="AB100" s="173">
        <v>28</v>
      </c>
      <c r="AC100" s="207" t="s">
        <v>33</v>
      </c>
      <c r="AD100" s="207"/>
      <c r="AE100" s="208" t="str">
        <f>IF(VLOOKUP(AB100,NP,32,FALSE)="","",IF(VLOOKUP(AB100,NP,32,FALSE)=0,"",VLOOKUP(AB100,NP,32,FALSE)))</f>
        <v/>
      </c>
      <c r="AF100" s="209" t="str">
        <f>IF(VLOOKUP(AB100,NP,33,FALSE)="","",IF(VLOOKUP(AB100,NP,34,FALSE)=2,"",VLOOKUP(AB100,NP,34,FALSE)))</f>
        <v/>
      </c>
      <c r="AG100" s="209"/>
      <c r="AH100" s="344" t="str">
        <f>IF(VLOOKUP(AB100,NP,33,FALSE)="","",IF(VLOOKUP(AB100,NP,33,FALSE)=0,"",VLOOKUP(AB100,NP,33,FALSE)))</f>
        <v xml:space="preserve"> </v>
      </c>
      <c r="AI100" s="345"/>
      <c r="AJ100" s="234">
        <f>IF(VLOOKUP(AJ88,NP,14,FALSE)=0,"",VLOOKUP(AJ88,NP,14,FALSE))</f>
        <v>207</v>
      </c>
      <c r="AK100" s="125" t="str">
        <f>IF(AJ100="","",CONCATENATE(VLOOKUP(AJ88,NP,15,FALSE),"  ",VLOOKUP(AJ88,NP,16,FALSE)))</f>
        <v>ZEMMAL  Elian</v>
      </c>
      <c r="AL100" s="125"/>
      <c r="AM100" s="189"/>
      <c r="AN100" s="125"/>
      <c r="AO100" s="125"/>
      <c r="AP100" s="189"/>
      <c r="AQ100" s="125"/>
      <c r="AR100" s="179" t="s">
        <v>127</v>
      </c>
      <c r="AS100" s="250"/>
      <c r="AT100" s="250"/>
      <c r="AU100" s="250"/>
      <c r="AV100" s="250"/>
      <c r="AW100" s="250"/>
      <c r="AX100" s="250"/>
      <c r="AY100" s="250"/>
      <c r="AZ100" s="250"/>
      <c r="BA100" s="281"/>
    </row>
    <row r="101" spans="3:59" s="184" customFormat="1" ht="12" customHeight="1" thickBot="1" x14ac:dyDescent="0.25">
      <c r="C101" s="232"/>
      <c r="D101" s="198"/>
      <c r="E101" s="199" t="str">
        <f>IF(D100="","",CONCATENATE(VLOOKUP(D98,NP,18,FALSE)," pts - ",VLOOKUP(D98,NP,21,FALSE)))</f>
        <v>1952 pts - ANG VAILLANTE</v>
      </c>
      <c r="F101" s="199"/>
      <c r="G101" s="200"/>
      <c r="H101" s="199"/>
      <c r="I101" s="201"/>
      <c r="J101" s="199"/>
      <c r="K101" s="199"/>
      <c r="L101" s="173">
        <v>24</v>
      </c>
      <c r="M101" s="207" t="s">
        <v>33</v>
      </c>
      <c r="N101" s="207"/>
      <c r="O101" s="208" t="str">
        <f>IF(VLOOKUP(L101,NP,32,FALSE)="","",IF(VLOOKUP(L101,NP,32,FALSE)=0,"",VLOOKUP(L101,NP,32,FALSE)))</f>
        <v/>
      </c>
      <c r="P101" s="209" t="str">
        <f>IF(VLOOKUP(L101,NP,33,FALSE)="","",IF(VLOOKUP(L101,NP,34,FALSE)=2,"",VLOOKUP(L101,NP,34,FALSE)))</f>
        <v/>
      </c>
      <c r="Q101" s="209"/>
      <c r="R101" s="211" t="str">
        <f>IF(VLOOKUP(L101,NP,33,FALSE)="","",IF(VLOOKUP(L101,NP,33,FALSE)=0,"",VLOOKUP(L101,NP,33,FALSE)))</f>
        <v xml:space="preserve"> </v>
      </c>
      <c r="S101" s="233"/>
      <c r="T101" s="234">
        <f>IF(VLOOKUP(T95,NP,14,FALSE)=0,"",VLOOKUP(T95,NP,14,FALSE))</f>
        <v>212</v>
      </c>
      <c r="U101" s="125" t="str">
        <f>IF(T101="","",CONCATENATE(VLOOKUP(T95,NP,15,FALSE),"  ",VLOOKUP(T95,NP,16,FALSE)))</f>
        <v>TELO  Evan</v>
      </c>
      <c r="V101" s="125"/>
      <c r="W101" s="189"/>
      <c r="X101" s="125"/>
      <c r="Y101" s="125"/>
      <c r="Z101" s="189"/>
      <c r="AA101" s="228"/>
      <c r="AB101" s="179"/>
      <c r="AE101" s="187"/>
      <c r="AH101" s="187"/>
      <c r="AI101" s="223"/>
      <c r="AJ101" s="230">
        <v>3</v>
      </c>
      <c r="AK101" s="224" t="str">
        <f>IF(AJ100="","",CONCATENATE(VLOOKUP(AJ88,NP,18,FALSE)," pts - ",VLOOKUP(AJ88,NP,21,FALSE)))</f>
        <v>2088 pts - CHESNAY 78 AS</v>
      </c>
      <c r="AL101" s="224"/>
      <c r="AM101" s="225"/>
      <c r="AN101" s="224"/>
      <c r="AO101" s="224"/>
      <c r="AP101" s="225"/>
      <c r="BA101" s="281"/>
    </row>
    <row r="102" spans="3:59" s="184" customFormat="1" ht="12" customHeight="1" x14ac:dyDescent="0.2">
      <c r="C102" s="171"/>
      <c r="D102" s="171"/>
      <c r="E102" s="171"/>
      <c r="F102" s="171"/>
      <c r="G102" s="171"/>
      <c r="H102" s="171"/>
      <c r="I102" s="171"/>
      <c r="J102" s="171"/>
      <c r="K102" s="171"/>
      <c r="L102" s="179"/>
      <c r="O102" s="187"/>
      <c r="R102" s="187"/>
      <c r="T102" s="230">
        <v>5</v>
      </c>
      <c r="U102" s="224" t="str">
        <f>IF(T101="","",CONCATENATE(VLOOKUP(T95,NP,18,FALSE)," pts - ",VLOOKUP(T95,NP,21,FALSE)))</f>
        <v>1965 pts - A.S. MONACO</v>
      </c>
      <c r="V102" s="224"/>
      <c r="W102" s="225"/>
      <c r="X102" s="224"/>
      <c r="Y102" s="224"/>
      <c r="Z102" s="225"/>
      <c r="AA102" s="224"/>
      <c r="AB102" s="179"/>
      <c r="AE102" s="187"/>
      <c r="AH102" s="187"/>
      <c r="AI102" s="223"/>
      <c r="AJ102" s="179"/>
      <c r="AK102" s="199" t="str">
        <f>IF(AJ100="","",CONCATENATE(IF(VLOOKUP(AB100,NP,23,FALSE)="","",IF(VLOOKUP(AB100,NP,12,FALSE)=1,VLOOKUP(AB100,NP,23,FALSE),-VLOOKUP(AB100,NP,23,FALSE))),IF(VLOOKUP(AB100,NP,24,FALSE)="","",CONCATENATE(" / ",IF(VLOOKUP(AB100,NP,12,FALSE)=1,VLOOKUP(AB100,NP,24,FALSE),-VLOOKUP(AB100,NP,24,FALSE)))),IF(VLOOKUP(AB100,NP,25,FALSE)="","",CONCATENATE(" / ",IF(VLOOKUP(AB100,NP,12,FALSE)=1,VLOOKUP(AB100,NP,25,FALSE),-VLOOKUP(AB100,NP,25,FALSE)))),IF(VLOOKUP(AB100,NP,26,FALSE)="","",CONCATENATE(" / ",IF(VLOOKUP(AB100,NP,12,FALSE)=1,VLOOKUP(AB100,NP,26,FALSE),-VLOOKUP(AB100,NP,26,FALSE)))),IF(VLOOKUP(AB100,NP,27,FALSE)="","",CONCATENATE(" / ",IF(VLOOKUP(AB100,NP,12,FALSE)=1,VLOOKUP(AB100,NP,27,FALSE),-VLOOKUP(AB100,NP,27,FALSE)))),IF(VLOOKUP(AB100,NP,28)="","",CONCATENATE(" / ",IF(VLOOKUP(AB100,NP,12)=1,VLOOKUP(AB100,NP,28),-VLOOKUP(AB100,NP,28)))),IF(VLOOKUP(AB100,NP,29)="","",CONCATENATE(" / ",IF(VLOOKUP(AB100,NP,12)=1,VLOOKUP(AB100,NP,29),-VLOOKUP(AB100,NP,29))))))</f>
        <v/>
      </c>
      <c r="AL102" s="199"/>
      <c r="AM102" s="200"/>
      <c r="AN102" s="199"/>
      <c r="AO102" s="199"/>
      <c r="AP102" s="200"/>
      <c r="BA102" s="282"/>
    </row>
    <row r="103" spans="3:59" s="184" customFormat="1" ht="12" customHeight="1" x14ac:dyDescent="0.2">
      <c r="C103" s="171"/>
      <c r="D103" s="171"/>
      <c r="E103" s="171"/>
      <c r="F103" s="171"/>
      <c r="G103" s="171"/>
      <c r="H103" s="171"/>
      <c r="I103" s="171"/>
      <c r="J103" s="171"/>
      <c r="K103" s="171"/>
      <c r="L103" s="179"/>
      <c r="O103" s="187"/>
      <c r="R103" s="187"/>
      <c r="T103" s="226"/>
      <c r="U103" s="199" t="str">
        <f>IF(T101="","",CONCATENATE(IF(VLOOKUP(L101,NP,23,FALSE)="","",IF(VLOOKUP(L101,NP,12,FALSE)=1,VLOOKUP(L101,NP,23,FALSE),-VLOOKUP(L101,NP,23,FALSE))),IF(VLOOKUP(L101,NP,24,FALSE)="","",CONCATENATE(" / ",IF(VLOOKUP(L101,NP,12,FALSE)=1,VLOOKUP(L101,NP,24,FALSE),-VLOOKUP(L101,NP,24,FALSE)))),IF(VLOOKUP(L101,NP,25,FALSE)="","",CONCATENATE(" / ",IF(VLOOKUP(L101,NP,12,FALSE)=1,VLOOKUP(L101,NP,25,FALSE),-VLOOKUP(L101,NP,25,FALSE)))),IF(VLOOKUP(L101,NP,26,FALSE)="","",CONCATENATE(" / ",IF(VLOOKUP(L101,NP,12,FALSE)=1,VLOOKUP(L101,NP,26,FALSE),-VLOOKUP(L101,NP,26,FALSE)))),IF(VLOOKUP(L101,NP,27,FALSE)="","",CONCATENATE(" / ",IF(VLOOKUP(L101,NP,12,FALSE)=1,VLOOKUP(L101,NP,27,FALSE),-VLOOKUP(L101,NP,27,FALSE)))),IF(VLOOKUP(L101,NP,28)="","",CONCATENATE(" / ",IF(VLOOKUP(L101,NP,12)=1,VLOOKUP(L101,NP,28),-VLOOKUP(L101,NP,28)))),IF(VLOOKUP(L101,NP,29)="","",CONCATENATE(" / ",IF(VLOOKUP(L101,NP,12)=1,VLOOKUP(L101,NP,29),-VLOOKUP(L101,NP,29))))))</f>
        <v/>
      </c>
      <c r="V103" s="199"/>
      <c r="W103" s="200"/>
      <c r="X103" s="199"/>
      <c r="Y103" s="199"/>
      <c r="Z103" s="200"/>
      <c r="AA103" s="199"/>
      <c r="AB103" s="199"/>
      <c r="AC103" s="199"/>
      <c r="AD103" s="199"/>
      <c r="AE103" s="199"/>
      <c r="AF103" s="199"/>
      <c r="AG103" s="199"/>
      <c r="AH103" s="199"/>
      <c r="AI103" s="223"/>
      <c r="AJ103" s="179"/>
      <c r="BA103" s="282"/>
    </row>
    <row r="104" spans="3:59" s="184" customFormat="1" ht="12" customHeight="1" thickBot="1" x14ac:dyDescent="0.25">
      <c r="C104" s="171"/>
      <c r="D104" s="171"/>
      <c r="E104" s="171"/>
      <c r="F104" s="171"/>
      <c r="G104" s="171"/>
      <c r="H104" s="171"/>
      <c r="I104" s="278" t="s">
        <v>55</v>
      </c>
      <c r="J104" s="252" t="s">
        <v>49</v>
      </c>
      <c r="K104" s="171"/>
      <c r="L104" s="213">
        <f>IF(VLOOKUP(L101,NP,14,FALSE)=0,"",VLOOKUP(L101,NP,14,FALSE))</f>
        <v>206</v>
      </c>
      <c r="M104" s="125" t="str">
        <f>IF(L104="","",CONCATENATE(VLOOKUP(L101,NP,15,FALSE),"  ",VLOOKUP(L101,NP,16,FALSE)))</f>
        <v>BIKINDOU  Thomas</v>
      </c>
      <c r="N104" s="125"/>
      <c r="O104" s="189"/>
      <c r="P104" s="125"/>
      <c r="Q104" s="125"/>
      <c r="R104" s="189"/>
      <c r="S104" s="228"/>
      <c r="T104" s="226"/>
      <c r="W104" s="187"/>
      <c r="Y104" s="278" t="s">
        <v>55</v>
      </c>
      <c r="Z104" s="252" t="s">
        <v>53</v>
      </c>
      <c r="AB104" s="213">
        <f>IF(VLOOKUP(AB100,NP,14,FALSE)=0,"",VLOOKUP(AB100,NP,14,FALSE))</f>
        <v>203</v>
      </c>
      <c r="AC104" s="125" t="str">
        <f>IF(AB104="","",CONCATENATE(VLOOKUP(AB100,NP,15,FALSE),"  ",VLOOKUP(AB100,NP,16,FALSE)))</f>
        <v>KOURAICHI  Alexis</v>
      </c>
      <c r="AD104" s="125"/>
      <c r="AE104" s="189"/>
      <c r="AF104" s="125"/>
      <c r="AG104" s="125"/>
      <c r="AH104" s="189"/>
      <c r="AI104" s="228"/>
      <c r="AJ104" s="179"/>
      <c r="AK104" s="250"/>
      <c r="AL104" s="250"/>
      <c r="AM104" s="250"/>
      <c r="AN104" s="250"/>
      <c r="AO104" s="278"/>
      <c r="AP104" s="252"/>
      <c r="AQ104" s="250"/>
      <c r="AR104" s="129">
        <f>IF(VLOOKUP(AR96,NP,14,FALSE)=0,"",VLOOKUP(AR96,NP,14,FALSE))</f>
        <v>202</v>
      </c>
      <c r="AS104" s="134" t="str">
        <f>IF(AR104="","",CONCATENATE(VLOOKUP(AR96,NP,15,FALSE),"  ",VLOOKUP(AR96,NP,16,FALSE)))</f>
        <v>DESCHAMPS  Hugo</v>
      </c>
      <c r="AT104" s="134"/>
      <c r="AU104" s="139"/>
      <c r="AV104" s="134"/>
      <c r="AW104" s="134"/>
      <c r="AX104" s="139"/>
      <c r="AY104" s="134"/>
      <c r="AZ104" s="250"/>
      <c r="BA104" s="282"/>
    </row>
    <row r="105" spans="3:59" s="184" customFormat="1" ht="12" customHeight="1" x14ac:dyDescent="0.2">
      <c r="C105" s="171"/>
      <c r="D105" s="171"/>
      <c r="E105" s="171"/>
      <c r="F105" s="171"/>
      <c r="G105" s="171"/>
      <c r="H105" s="171"/>
      <c r="I105" s="171"/>
      <c r="J105" s="171"/>
      <c r="K105" s="171"/>
      <c r="L105" s="185">
        <v>5</v>
      </c>
      <c r="M105" s="224" t="str">
        <f>IF(L104="","",CONCATENATE(VLOOKUP(L101,NP,18,FALSE)," pts - ",VLOOKUP(L101,NP,21,FALSE)))</f>
        <v>2148 pts - Niort T.T.</v>
      </c>
      <c r="N105" s="224"/>
      <c r="O105" s="225"/>
      <c r="P105" s="224"/>
      <c r="Q105" s="224"/>
      <c r="R105" s="225"/>
      <c r="S105" s="224"/>
      <c r="T105" s="179"/>
      <c r="W105" s="187"/>
      <c r="Z105" s="187"/>
      <c r="AB105" s="185">
        <v>3</v>
      </c>
      <c r="AC105" s="224" t="str">
        <f>IF(AB104="","",CONCATENATE(VLOOKUP(AB100,NP,18,FALSE)," pts - ",VLOOKUP(AB100,NP,21,FALSE)))</f>
        <v>2178 pts - TT VINCENNOIS</v>
      </c>
      <c r="AD105" s="224"/>
      <c r="AE105" s="225"/>
      <c r="AF105" s="224"/>
      <c r="AG105" s="224"/>
      <c r="AH105" s="225"/>
      <c r="AI105" s="224"/>
      <c r="AJ105" s="179"/>
      <c r="AK105" s="250"/>
      <c r="AL105" s="250"/>
      <c r="AM105" s="250"/>
      <c r="AN105" s="250"/>
      <c r="AO105" s="250"/>
      <c r="AP105" s="250"/>
      <c r="AQ105" s="250"/>
      <c r="AR105" s="132">
        <v>2</v>
      </c>
      <c r="AS105" s="145" t="str">
        <f>IF(AR104="","",CONCATENATE(VLOOKUP(AR96,NP,18,FALSE)," pts - ",VLOOKUP(AR96,NP,21,FALSE)))</f>
        <v>2197 pts - T.T. SIX FOURS</v>
      </c>
      <c r="AT105" s="145"/>
      <c r="AU105" s="146"/>
      <c r="AV105" s="145"/>
      <c r="AW105" s="145"/>
      <c r="AX105" s="146"/>
      <c r="AY105" s="145"/>
      <c r="AZ105" s="250"/>
      <c r="BA105" s="283"/>
    </row>
    <row r="106" spans="3:59" s="184" customFormat="1" ht="12" customHeight="1" x14ac:dyDescent="0.2">
      <c r="C106" s="171"/>
      <c r="D106" s="171"/>
      <c r="E106" s="171"/>
      <c r="F106" s="171"/>
      <c r="G106" s="171"/>
      <c r="H106" s="171"/>
      <c r="I106" s="171"/>
      <c r="J106" s="171"/>
      <c r="K106" s="171"/>
      <c r="L106" s="179"/>
      <c r="M106" s="199"/>
      <c r="N106" s="199"/>
      <c r="O106" s="200"/>
      <c r="P106" s="199"/>
      <c r="Q106" s="199"/>
      <c r="R106" s="200"/>
      <c r="S106" s="199"/>
      <c r="T106" s="179"/>
      <c r="W106" s="187"/>
      <c r="Z106" s="187"/>
      <c r="AJ106" s="179"/>
      <c r="AK106" s="250"/>
      <c r="AL106" s="250"/>
      <c r="AM106" s="250"/>
      <c r="AN106" s="250"/>
      <c r="AO106" s="250"/>
      <c r="AP106" s="250"/>
      <c r="AQ106" s="250"/>
      <c r="AR106" s="250"/>
      <c r="AS106" s="250"/>
      <c r="AT106" s="250"/>
      <c r="AU106" s="250"/>
      <c r="AV106" s="250"/>
      <c r="AW106" s="250"/>
      <c r="AX106" s="250"/>
      <c r="AY106" s="250"/>
      <c r="AZ106" s="250"/>
      <c r="BA106" s="283"/>
    </row>
    <row r="107" spans="3:59" s="184" customFormat="1" ht="12" customHeight="1" x14ac:dyDescent="0.2">
      <c r="C107" s="171"/>
      <c r="D107" s="171"/>
      <c r="E107" s="171"/>
      <c r="F107" s="171"/>
      <c r="G107" s="171"/>
      <c r="H107" s="171"/>
      <c r="I107" s="171"/>
      <c r="J107" s="171"/>
      <c r="K107" s="171"/>
      <c r="L107" s="179"/>
      <c r="O107" s="187"/>
      <c r="R107" s="187"/>
      <c r="T107" s="179"/>
      <c r="W107" s="187"/>
      <c r="Z107" s="187"/>
      <c r="AJ107" s="179"/>
      <c r="AM107" s="187"/>
      <c r="AP107" s="187"/>
      <c r="AR107" s="179"/>
      <c r="AS107" s="185"/>
      <c r="AT107" s="185"/>
      <c r="AU107" s="185"/>
      <c r="AV107" s="185"/>
      <c r="AW107" s="185"/>
      <c r="AX107" s="185"/>
      <c r="AZ107" s="179"/>
      <c r="BA107" s="148"/>
    </row>
    <row r="108" spans="3:59" s="184" customFormat="1" ht="12" customHeight="1" x14ac:dyDescent="0.25">
      <c r="C108" s="174"/>
      <c r="D108" s="244"/>
      <c r="E108" s="244"/>
      <c r="F108" s="244"/>
      <c r="G108" s="266"/>
      <c r="H108" s="244"/>
      <c r="I108" s="267"/>
      <c r="J108" s="266"/>
      <c r="K108" s="244"/>
      <c r="L108" s="175"/>
      <c r="M108" s="244"/>
      <c r="N108" s="244"/>
      <c r="O108" s="266"/>
      <c r="P108" s="244"/>
      <c r="Q108" s="244"/>
      <c r="R108" s="266"/>
      <c r="S108" s="244"/>
      <c r="T108" s="175"/>
      <c r="U108" s="244"/>
      <c r="V108" s="244"/>
      <c r="W108" s="266"/>
      <c r="X108" s="244"/>
      <c r="Y108" s="244"/>
      <c r="Z108" s="266"/>
      <c r="AA108" s="244"/>
      <c r="AB108" s="244"/>
      <c r="AC108" s="244"/>
      <c r="AD108" s="244"/>
      <c r="AE108" s="244"/>
      <c r="AF108" s="244"/>
      <c r="AG108" s="244"/>
      <c r="AH108" s="244"/>
      <c r="AI108" s="244"/>
      <c r="AJ108" s="175"/>
      <c r="AK108" s="244"/>
      <c r="AL108" s="244"/>
      <c r="AM108" s="266"/>
      <c r="AN108" s="244"/>
      <c r="AO108" s="244"/>
      <c r="AP108" s="266"/>
      <c r="AQ108" s="244"/>
      <c r="AR108" s="175"/>
      <c r="AS108" s="244"/>
      <c r="AT108" s="244"/>
      <c r="AU108" s="244"/>
      <c r="AV108" s="244"/>
      <c r="AW108" s="244"/>
      <c r="AX108" s="244"/>
      <c r="AY108" s="244"/>
      <c r="AZ108" s="175"/>
      <c r="BA108" s="244"/>
    </row>
    <row r="109" spans="3:59" s="184" customFormat="1" ht="12" customHeight="1" x14ac:dyDescent="0.25">
      <c r="C109" s="174"/>
      <c r="D109" s="244"/>
      <c r="E109" s="244"/>
      <c r="F109" s="244"/>
      <c r="G109" s="266"/>
      <c r="H109" s="244"/>
      <c r="I109" s="267"/>
      <c r="J109" s="266"/>
      <c r="K109" s="244"/>
      <c r="L109" s="175"/>
      <c r="M109" s="244"/>
      <c r="N109" s="244"/>
      <c r="O109" s="266"/>
      <c r="P109" s="244"/>
      <c r="Q109" s="244"/>
      <c r="R109" s="266"/>
      <c r="S109" s="244"/>
      <c r="T109" s="175"/>
      <c r="U109" s="244"/>
      <c r="V109" s="244"/>
      <c r="W109" s="266"/>
      <c r="X109" s="244"/>
      <c r="Y109" s="244"/>
      <c r="Z109" s="266"/>
      <c r="AA109" s="244"/>
      <c r="AB109" s="244"/>
      <c r="AC109" s="244"/>
      <c r="AD109" s="244"/>
      <c r="AE109" s="244"/>
      <c r="AF109" s="244"/>
      <c r="AG109" s="244"/>
      <c r="AH109" s="244"/>
      <c r="AI109" s="244"/>
      <c r="AJ109" s="175"/>
      <c r="AK109" s="244"/>
      <c r="AL109" s="244"/>
      <c r="AM109" s="266"/>
      <c r="AN109" s="244"/>
      <c r="AO109" s="244"/>
      <c r="AP109" s="266"/>
      <c r="AQ109" s="244"/>
      <c r="AR109" s="175"/>
      <c r="AS109" s="244"/>
    </row>
    <row r="110" spans="3:59" s="184" customFormat="1" ht="12" customHeight="1" x14ac:dyDescent="0.25">
      <c r="C110" s="174"/>
      <c r="D110" s="244"/>
      <c r="E110" s="244"/>
      <c r="F110" s="244"/>
      <c r="G110" s="266"/>
      <c r="H110" s="244"/>
      <c r="I110" s="267"/>
      <c r="J110" s="266"/>
      <c r="K110" s="244"/>
      <c r="L110" s="175"/>
      <c r="M110" s="244"/>
      <c r="N110" s="244"/>
      <c r="O110" s="266"/>
      <c r="P110" s="244"/>
      <c r="Q110" s="244"/>
      <c r="R110" s="266"/>
      <c r="S110" s="244"/>
      <c r="T110" s="175"/>
      <c r="U110" s="244"/>
      <c r="V110" s="244"/>
      <c r="W110" s="266"/>
      <c r="X110" s="244"/>
      <c r="Y110" s="244"/>
      <c r="Z110" s="266"/>
      <c r="AA110" s="244"/>
      <c r="AB110" s="244"/>
      <c r="AC110" s="244"/>
      <c r="AD110" s="244"/>
      <c r="AE110" s="244"/>
      <c r="AF110" s="244"/>
      <c r="AG110" s="244"/>
      <c r="AH110" s="244"/>
      <c r="AI110" s="244"/>
      <c r="AJ110" s="175"/>
      <c r="AK110" s="244"/>
      <c r="AL110" s="244"/>
      <c r="AM110" s="266"/>
      <c r="AN110" s="244"/>
      <c r="AO110" s="244"/>
      <c r="AP110" s="266"/>
      <c r="AQ110" s="244"/>
      <c r="AR110" s="175"/>
      <c r="AS110" s="244"/>
    </row>
    <row r="111" spans="3:59" s="184" customFormat="1" ht="12" customHeight="1" x14ac:dyDescent="0.25">
      <c r="C111" s="174"/>
      <c r="D111" s="244"/>
      <c r="E111" s="244"/>
      <c r="F111" s="244"/>
      <c r="G111" s="266"/>
      <c r="H111" s="244"/>
      <c r="I111" s="267"/>
      <c r="J111" s="266"/>
      <c r="K111" s="244"/>
      <c r="L111" s="175"/>
      <c r="M111" s="244"/>
      <c r="N111" s="244"/>
      <c r="O111" s="266"/>
      <c r="P111" s="244"/>
      <c r="Q111" s="244"/>
      <c r="R111" s="266"/>
      <c r="S111" s="244"/>
      <c r="T111" s="175"/>
      <c r="U111" s="244"/>
      <c r="V111" s="244"/>
      <c r="W111" s="266"/>
      <c r="X111" s="244"/>
      <c r="Y111" s="244"/>
      <c r="Z111" s="266"/>
      <c r="AA111" s="244"/>
      <c r="AB111" s="244"/>
      <c r="AC111" s="244"/>
      <c r="AD111" s="244"/>
      <c r="AE111" s="244"/>
      <c r="AF111" s="244"/>
      <c r="AG111" s="244"/>
      <c r="AH111" s="244"/>
      <c r="AI111" s="244"/>
      <c r="AJ111" s="175"/>
      <c r="AK111" s="244"/>
      <c r="AL111" s="244"/>
      <c r="AM111" s="266"/>
      <c r="AN111" s="244"/>
      <c r="AO111" s="244"/>
      <c r="AP111" s="266"/>
      <c r="AQ111" s="244"/>
      <c r="AR111" s="175"/>
      <c r="AS111" s="244"/>
    </row>
    <row r="112" spans="3:59" s="184" customFormat="1" ht="12" customHeight="1" x14ac:dyDescent="0.25">
      <c r="C112" s="174"/>
      <c r="D112" s="244"/>
      <c r="E112" s="244"/>
      <c r="F112" s="244"/>
      <c r="G112" s="266"/>
      <c r="H112" s="244"/>
      <c r="I112" s="267"/>
      <c r="J112" s="266"/>
      <c r="K112" s="244"/>
      <c r="L112" s="175"/>
      <c r="M112" s="244"/>
      <c r="N112" s="244"/>
      <c r="O112" s="266"/>
      <c r="P112" s="244"/>
      <c r="Q112" s="244"/>
      <c r="R112" s="266"/>
      <c r="S112" s="244"/>
      <c r="T112" s="175"/>
      <c r="U112" s="244"/>
      <c r="V112" s="244"/>
      <c r="W112" s="266"/>
      <c r="X112" s="244"/>
      <c r="Y112" s="244"/>
      <c r="Z112" s="266"/>
      <c r="AA112" s="244"/>
      <c r="AB112" s="244"/>
      <c r="AC112" s="244"/>
      <c r="AD112" s="244"/>
      <c r="AE112" s="244"/>
      <c r="AF112" s="244"/>
      <c r="AG112" s="244"/>
      <c r="AH112" s="244"/>
      <c r="AI112" s="244"/>
      <c r="AJ112" s="175"/>
      <c r="AK112" s="244"/>
      <c r="AL112" s="244"/>
      <c r="AM112" s="266"/>
      <c r="AN112" s="244"/>
      <c r="AO112" s="244"/>
      <c r="AP112" s="266"/>
      <c r="AQ112" s="244"/>
      <c r="AR112" s="175"/>
      <c r="AS112" s="244"/>
    </row>
    <row r="113" spans="3:53" s="184" customFormat="1" ht="12" customHeight="1" x14ac:dyDescent="0.25">
      <c r="C113" s="174"/>
      <c r="D113" s="244"/>
      <c r="E113" s="244"/>
      <c r="F113" s="244"/>
      <c r="G113" s="266"/>
      <c r="H113" s="244"/>
      <c r="I113" s="267"/>
      <c r="J113" s="266"/>
      <c r="K113" s="244"/>
      <c r="L113" s="175"/>
      <c r="M113" s="244"/>
      <c r="N113" s="244"/>
      <c r="O113" s="266"/>
      <c r="P113" s="244"/>
      <c r="Q113" s="244"/>
      <c r="R113" s="266"/>
      <c r="S113" s="244"/>
      <c r="T113" s="175"/>
      <c r="U113" s="244"/>
      <c r="V113" s="244"/>
      <c r="W113" s="266"/>
      <c r="X113" s="244"/>
      <c r="Y113" s="244"/>
      <c r="Z113" s="266"/>
      <c r="AA113" s="244"/>
      <c r="AB113" s="244"/>
      <c r="AC113" s="244"/>
      <c r="AD113" s="244"/>
      <c r="AE113" s="244"/>
      <c r="AF113" s="244"/>
      <c r="AG113" s="244"/>
      <c r="AH113" s="244"/>
      <c r="AI113" s="244"/>
      <c r="AJ113" s="175"/>
      <c r="AK113" s="244"/>
      <c r="AL113" s="244"/>
      <c r="AM113" s="266"/>
      <c r="AN113" s="244"/>
      <c r="AO113" s="244"/>
      <c r="AP113" s="266"/>
      <c r="AQ113" s="244"/>
      <c r="AR113" s="175"/>
      <c r="AS113" s="244"/>
    </row>
    <row r="114" spans="3:53" s="184" customFormat="1" ht="12" customHeight="1" x14ac:dyDescent="0.25">
      <c r="C114" s="174"/>
      <c r="D114" s="244"/>
      <c r="E114" s="244"/>
      <c r="F114" s="244"/>
      <c r="G114" s="266"/>
      <c r="H114" s="244"/>
      <c r="I114" s="267"/>
      <c r="J114" s="266"/>
      <c r="K114" s="244"/>
      <c r="L114" s="175"/>
      <c r="M114" s="244"/>
      <c r="N114" s="244"/>
      <c r="O114" s="266"/>
      <c r="P114" s="244"/>
      <c r="Q114" s="244"/>
      <c r="R114" s="266"/>
      <c r="S114" s="244"/>
      <c r="T114" s="175"/>
      <c r="U114" s="244"/>
      <c r="V114" s="244"/>
      <c r="W114" s="266"/>
      <c r="X114" s="244"/>
      <c r="Y114" s="244"/>
      <c r="Z114" s="266"/>
      <c r="AA114" s="244"/>
      <c r="AB114" s="244"/>
      <c r="AC114" s="244"/>
      <c r="AD114" s="244"/>
      <c r="AE114" s="244"/>
      <c r="AF114" s="244"/>
      <c r="AG114" s="244"/>
      <c r="AH114" s="244"/>
      <c r="AI114" s="244"/>
      <c r="AJ114" s="175"/>
      <c r="AK114" s="244"/>
      <c r="AL114" s="244"/>
      <c r="AM114" s="266"/>
      <c r="AN114" s="244"/>
      <c r="AO114" s="244"/>
      <c r="AP114" s="266"/>
      <c r="AQ114" s="244"/>
      <c r="AR114" s="175"/>
      <c r="AS114" s="244"/>
    </row>
    <row r="115" spans="3:53" s="184" customFormat="1" ht="12" customHeight="1" x14ac:dyDescent="0.25">
      <c r="C115" s="174"/>
      <c r="D115" s="244"/>
      <c r="E115" s="244"/>
      <c r="F115" s="244"/>
      <c r="G115" s="266"/>
      <c r="H115" s="244"/>
      <c r="I115" s="267"/>
      <c r="J115" s="266"/>
      <c r="K115" s="244"/>
      <c r="L115" s="175"/>
      <c r="M115" s="244"/>
      <c r="N115" s="244"/>
      <c r="O115" s="266"/>
      <c r="P115" s="244"/>
      <c r="Q115" s="244"/>
      <c r="R115" s="266"/>
      <c r="S115" s="244"/>
      <c r="T115" s="175"/>
      <c r="U115" s="244"/>
      <c r="V115" s="244"/>
      <c r="W115" s="266"/>
      <c r="X115" s="244"/>
      <c r="Y115" s="244"/>
      <c r="Z115" s="266"/>
      <c r="AA115" s="244"/>
      <c r="AB115" s="244"/>
      <c r="AC115" s="244"/>
      <c r="AD115" s="244"/>
      <c r="AE115" s="244"/>
      <c r="AF115" s="244"/>
      <c r="AG115" s="244"/>
      <c r="AH115" s="244"/>
      <c r="AI115" s="244"/>
      <c r="AJ115" s="175"/>
      <c r="AK115" s="244"/>
      <c r="AL115" s="244"/>
      <c r="AM115" s="266"/>
      <c r="AN115" s="244"/>
      <c r="AO115" s="244"/>
      <c r="AP115" s="266"/>
      <c r="AQ115" s="244"/>
      <c r="AR115" s="175"/>
      <c r="AS115" s="244"/>
    </row>
    <row r="116" spans="3:53" s="184" customFormat="1" ht="12" customHeight="1" x14ac:dyDescent="0.25">
      <c r="C116" s="174"/>
      <c r="D116" s="244"/>
      <c r="E116" s="244"/>
      <c r="F116" s="244"/>
      <c r="G116" s="266"/>
      <c r="H116" s="244"/>
      <c r="I116" s="267"/>
      <c r="J116" s="266"/>
      <c r="K116" s="244"/>
      <c r="L116" s="175"/>
      <c r="M116" s="244"/>
      <c r="N116" s="244"/>
      <c r="O116" s="266"/>
      <c r="P116" s="244"/>
      <c r="Q116" s="244"/>
      <c r="R116" s="266"/>
      <c r="S116" s="244"/>
      <c r="T116" s="175"/>
      <c r="U116" s="244"/>
      <c r="V116" s="244"/>
      <c r="W116" s="266"/>
      <c r="X116" s="244"/>
      <c r="Y116" s="244"/>
      <c r="Z116" s="266"/>
      <c r="AA116" s="244"/>
      <c r="AB116" s="244"/>
      <c r="AC116" s="244"/>
      <c r="AD116" s="244"/>
      <c r="AE116" s="244"/>
      <c r="AF116" s="244"/>
      <c r="AG116" s="244"/>
      <c r="AH116" s="244"/>
      <c r="AI116" s="244"/>
      <c r="AJ116" s="175"/>
      <c r="AK116" s="244"/>
      <c r="AL116" s="244"/>
      <c r="AM116" s="266"/>
      <c r="AN116" s="244"/>
      <c r="AO116" s="244"/>
      <c r="AP116" s="266"/>
      <c r="AQ116" s="244"/>
      <c r="AR116" s="175"/>
      <c r="AS116" s="244"/>
      <c r="AT116" s="244"/>
      <c r="AU116" s="244"/>
      <c r="AV116" s="244"/>
      <c r="AW116" s="244"/>
      <c r="AX116" s="244"/>
      <c r="AY116" s="244"/>
      <c r="AZ116" s="175"/>
      <c r="BA116" s="244"/>
    </row>
    <row r="117" spans="3:53" s="184" customFormat="1" ht="12" customHeight="1" x14ac:dyDescent="0.25">
      <c r="C117" s="174"/>
      <c r="D117" s="244"/>
      <c r="E117" s="244"/>
      <c r="F117" s="244"/>
      <c r="G117" s="266"/>
      <c r="H117" s="244"/>
      <c r="I117" s="267"/>
      <c r="J117" s="266"/>
      <c r="K117" s="244"/>
      <c r="L117" s="175"/>
      <c r="M117" s="244"/>
      <c r="N117" s="244"/>
      <c r="O117" s="266"/>
      <c r="P117" s="244"/>
      <c r="Q117" s="244"/>
      <c r="R117" s="266"/>
      <c r="S117" s="244"/>
      <c r="T117" s="175"/>
      <c r="U117" s="244"/>
      <c r="V117" s="244"/>
      <c r="W117" s="266"/>
      <c r="X117" s="244"/>
      <c r="Y117" s="244"/>
      <c r="Z117" s="266"/>
      <c r="AA117" s="244"/>
      <c r="AB117" s="244"/>
      <c r="AC117" s="244"/>
      <c r="AD117" s="244"/>
      <c r="AE117" s="244"/>
      <c r="AF117" s="244"/>
      <c r="AG117" s="244"/>
      <c r="AH117" s="244"/>
      <c r="AI117" s="244"/>
      <c r="AJ117" s="175"/>
      <c r="AK117" s="244"/>
      <c r="AL117" s="244"/>
      <c r="AM117" s="266"/>
      <c r="AN117" s="244"/>
      <c r="AO117" s="244"/>
      <c r="AP117" s="266"/>
      <c r="AQ117" s="244"/>
      <c r="AR117" s="175"/>
      <c r="AS117" s="244"/>
      <c r="AT117" s="244"/>
      <c r="AU117" s="244"/>
      <c r="AV117" s="244"/>
      <c r="AW117" s="244"/>
      <c r="AX117" s="244"/>
      <c r="AY117" s="244"/>
      <c r="AZ117" s="175"/>
      <c r="BA117" s="244"/>
    </row>
    <row r="118" spans="3:53" s="184" customFormat="1" ht="12" customHeight="1" x14ac:dyDescent="0.25">
      <c r="C118" s="174"/>
      <c r="D118" s="244"/>
      <c r="E118" s="244"/>
      <c r="F118" s="244"/>
      <c r="G118" s="266"/>
      <c r="H118" s="244"/>
      <c r="I118" s="267"/>
      <c r="J118" s="266"/>
      <c r="K118" s="244"/>
      <c r="L118" s="175"/>
      <c r="M118" s="244"/>
      <c r="N118" s="244"/>
      <c r="O118" s="266"/>
      <c r="P118" s="244"/>
      <c r="Q118" s="244"/>
      <c r="R118" s="266"/>
      <c r="S118" s="244"/>
      <c r="T118" s="175"/>
      <c r="U118" s="244"/>
      <c r="V118" s="244"/>
      <c r="W118" s="266"/>
      <c r="X118" s="244"/>
      <c r="Y118" s="244"/>
      <c r="Z118" s="266"/>
      <c r="AA118" s="244"/>
      <c r="AB118" s="244"/>
      <c r="AC118" s="244"/>
      <c r="AD118" s="244"/>
      <c r="AE118" s="244"/>
      <c r="AF118" s="244"/>
      <c r="AG118" s="244"/>
      <c r="AH118" s="244"/>
      <c r="AI118" s="244"/>
      <c r="AJ118" s="175"/>
      <c r="AK118" s="244"/>
      <c r="AL118" s="244"/>
      <c r="AM118" s="266"/>
      <c r="AN118" s="244"/>
      <c r="AO118" s="244"/>
      <c r="AP118" s="266"/>
      <c r="AQ118" s="244"/>
      <c r="AR118" s="175"/>
      <c r="AS118" s="244"/>
      <c r="AT118" s="244"/>
      <c r="AU118" s="244"/>
      <c r="AV118" s="244"/>
      <c r="AW118" s="244"/>
      <c r="AX118" s="244"/>
      <c r="AY118" s="244"/>
      <c r="AZ118" s="175"/>
      <c r="BA118" s="244"/>
    </row>
    <row r="119" spans="3:53" s="184" customFormat="1" ht="12" customHeight="1" x14ac:dyDescent="0.25">
      <c r="C119" s="174"/>
      <c r="D119" s="244"/>
      <c r="E119" s="244"/>
      <c r="F119" s="244"/>
      <c r="G119" s="266"/>
      <c r="H119" s="244"/>
      <c r="I119" s="267"/>
      <c r="J119" s="266"/>
      <c r="K119" s="244"/>
      <c r="L119" s="175"/>
      <c r="M119" s="244"/>
      <c r="N119" s="244"/>
      <c r="O119" s="266"/>
      <c r="P119" s="244"/>
      <c r="Q119" s="244"/>
      <c r="R119" s="266"/>
      <c r="S119" s="244"/>
      <c r="T119" s="175"/>
      <c r="U119" s="244"/>
      <c r="V119" s="244"/>
      <c r="W119" s="266"/>
      <c r="X119" s="244"/>
      <c r="Y119" s="244"/>
      <c r="Z119" s="266"/>
      <c r="AA119" s="244"/>
      <c r="AB119" s="244"/>
      <c r="AC119" s="244"/>
      <c r="AD119" s="244"/>
      <c r="AE119" s="244"/>
      <c r="AF119" s="244"/>
      <c r="AG119" s="244"/>
      <c r="AH119" s="244"/>
      <c r="AI119" s="244"/>
      <c r="AJ119" s="175"/>
      <c r="AK119" s="244"/>
      <c r="AL119" s="244"/>
      <c r="AM119" s="266"/>
      <c r="AN119" s="244"/>
      <c r="AO119" s="244"/>
      <c r="AP119" s="266"/>
      <c r="AQ119" s="244"/>
      <c r="AR119" s="175"/>
      <c r="AS119" s="244"/>
      <c r="AT119" s="244"/>
      <c r="AU119" s="244"/>
      <c r="AV119" s="244"/>
      <c r="AW119" s="244"/>
      <c r="AX119" s="244"/>
      <c r="AY119" s="244"/>
      <c r="AZ119" s="175"/>
      <c r="BA119" s="244"/>
    </row>
    <row r="120" spans="3:53" s="184" customFormat="1" ht="12" customHeight="1" x14ac:dyDescent="0.25">
      <c r="C120" s="174"/>
      <c r="D120" s="244"/>
      <c r="E120" s="244"/>
      <c r="F120" s="244"/>
      <c r="G120" s="266"/>
      <c r="H120" s="244"/>
      <c r="I120" s="267"/>
      <c r="J120" s="266"/>
      <c r="K120" s="244"/>
      <c r="L120" s="175"/>
      <c r="M120" s="244"/>
      <c r="N120" s="244"/>
      <c r="O120" s="266"/>
      <c r="P120" s="244"/>
      <c r="Q120" s="244"/>
      <c r="R120" s="266"/>
      <c r="S120" s="244"/>
      <c r="T120" s="175"/>
      <c r="U120" s="244"/>
      <c r="V120" s="244"/>
      <c r="W120" s="266"/>
      <c r="X120" s="244"/>
      <c r="Y120" s="244"/>
      <c r="Z120" s="266"/>
      <c r="AA120" s="244"/>
      <c r="AB120" s="244"/>
      <c r="AC120" s="244"/>
      <c r="AD120" s="244"/>
      <c r="AE120" s="244"/>
      <c r="AF120" s="244"/>
      <c r="AG120" s="244"/>
      <c r="AH120" s="244"/>
      <c r="AI120" s="244"/>
      <c r="AJ120" s="175"/>
      <c r="AK120" s="244"/>
      <c r="AL120" s="244"/>
      <c r="AM120" s="266"/>
      <c r="AN120" s="244"/>
      <c r="AO120" s="244"/>
      <c r="AP120" s="266"/>
      <c r="AQ120" s="244"/>
      <c r="AR120" s="175"/>
      <c r="AS120" s="244"/>
      <c r="AT120" s="244"/>
      <c r="AU120" s="244"/>
      <c r="AV120" s="244"/>
      <c r="AW120" s="244"/>
      <c r="AX120" s="244"/>
      <c r="AY120" s="244"/>
      <c r="AZ120" s="175"/>
      <c r="BA120" s="244"/>
    </row>
    <row r="121" spans="3:53" s="184" customFormat="1" ht="12" customHeight="1" x14ac:dyDescent="0.25">
      <c r="C121" s="174"/>
      <c r="D121" s="244"/>
      <c r="E121" s="244"/>
      <c r="F121" s="244"/>
      <c r="G121" s="266"/>
      <c r="H121" s="244"/>
      <c r="I121" s="267"/>
      <c r="J121" s="266"/>
      <c r="K121" s="244"/>
      <c r="L121" s="175"/>
      <c r="M121" s="244"/>
      <c r="N121" s="244"/>
      <c r="O121" s="266"/>
      <c r="P121" s="244"/>
      <c r="Q121" s="244"/>
      <c r="R121" s="266"/>
      <c r="S121" s="244"/>
      <c r="T121" s="175"/>
      <c r="U121" s="244"/>
      <c r="V121" s="244"/>
      <c r="W121" s="266"/>
      <c r="X121" s="244"/>
      <c r="Y121" s="244"/>
      <c r="Z121" s="266"/>
      <c r="AA121" s="244"/>
      <c r="AB121" s="244"/>
      <c r="AC121" s="244"/>
      <c r="AD121" s="244"/>
      <c r="AE121" s="244"/>
      <c r="AF121" s="244"/>
      <c r="AG121" s="244"/>
      <c r="AH121" s="244"/>
      <c r="AI121" s="244"/>
      <c r="AJ121" s="175"/>
      <c r="AK121" s="244"/>
      <c r="AL121" s="244"/>
      <c r="AM121" s="266"/>
      <c r="AN121" s="244"/>
      <c r="AO121" s="244"/>
      <c r="AP121" s="266"/>
      <c r="AQ121" s="244"/>
      <c r="AR121" s="175"/>
      <c r="AS121" s="244"/>
      <c r="AT121" s="244"/>
      <c r="AU121" s="244"/>
      <c r="AV121" s="244"/>
      <c r="AW121" s="244"/>
      <c r="AX121" s="244"/>
      <c r="AY121" s="244"/>
      <c r="AZ121" s="175"/>
      <c r="BA121" s="244"/>
    </row>
    <row r="122" spans="3:53" s="184" customFormat="1" ht="12" customHeight="1" x14ac:dyDescent="0.25">
      <c r="C122" s="174"/>
      <c r="D122" s="244"/>
      <c r="E122" s="244"/>
      <c r="F122" s="244"/>
      <c r="G122" s="266"/>
      <c r="H122" s="244"/>
      <c r="I122" s="267"/>
      <c r="J122" s="266"/>
      <c r="K122" s="244"/>
      <c r="L122" s="175"/>
      <c r="M122" s="244"/>
      <c r="N122" s="244"/>
      <c r="O122" s="266"/>
      <c r="P122" s="244"/>
      <c r="Q122" s="244"/>
      <c r="R122" s="266"/>
      <c r="S122" s="244"/>
      <c r="T122" s="175"/>
      <c r="U122" s="244"/>
      <c r="V122" s="244"/>
      <c r="W122" s="266"/>
      <c r="X122" s="244"/>
      <c r="Y122" s="244"/>
      <c r="Z122" s="266"/>
      <c r="AA122" s="244"/>
      <c r="AB122" s="244"/>
      <c r="AC122" s="244"/>
      <c r="AD122" s="244"/>
      <c r="AE122" s="244"/>
      <c r="AF122" s="244"/>
      <c r="AG122" s="244"/>
      <c r="AH122" s="244"/>
      <c r="AI122" s="244"/>
      <c r="AJ122" s="175"/>
      <c r="AK122" s="244"/>
      <c r="AL122" s="244"/>
      <c r="AM122" s="266"/>
      <c r="AN122" s="244"/>
      <c r="AO122" s="244"/>
      <c r="AP122" s="266"/>
      <c r="AQ122" s="244"/>
      <c r="AR122" s="175"/>
      <c r="AS122" s="244"/>
      <c r="AT122" s="244"/>
      <c r="AU122" s="244"/>
      <c r="AV122" s="244"/>
      <c r="AW122" s="244"/>
      <c r="AX122" s="244"/>
      <c r="AY122" s="244"/>
      <c r="AZ122" s="175"/>
      <c r="BA122" s="244"/>
    </row>
    <row r="123" spans="3:53" ht="15.75" x14ac:dyDescent="0.25">
      <c r="C123" s="174"/>
      <c r="D123" s="244"/>
      <c r="AB123" s="244"/>
      <c r="AE123" s="244"/>
      <c r="AH123" s="244"/>
      <c r="AM123" s="266"/>
      <c r="AP123" s="266"/>
      <c r="AZ123" s="175"/>
    </row>
    <row r="124" spans="3:53" ht="15.75" x14ac:dyDescent="0.25">
      <c r="C124" s="174"/>
      <c r="D124" s="244"/>
      <c r="AB124" s="244"/>
      <c r="AE124" s="244"/>
      <c r="AH124" s="244"/>
      <c r="AM124" s="266"/>
      <c r="AP124" s="266"/>
      <c r="AZ124" s="175"/>
    </row>
    <row r="125" spans="3:53" ht="15.75" x14ac:dyDescent="0.25">
      <c r="C125" s="174"/>
      <c r="D125" s="244"/>
      <c r="AB125" s="244"/>
      <c r="AE125" s="244"/>
      <c r="AH125" s="244"/>
      <c r="AM125" s="266"/>
      <c r="AP125" s="266"/>
      <c r="AZ125" s="175"/>
    </row>
    <row r="126" spans="3:53" ht="15.75" x14ac:dyDescent="0.25">
      <c r="C126" s="174"/>
      <c r="D126" s="244"/>
      <c r="AB126" s="244"/>
      <c r="AE126" s="244"/>
      <c r="AH126" s="244"/>
      <c r="AM126" s="266"/>
      <c r="AP126" s="266"/>
      <c r="AZ126" s="175"/>
    </row>
    <row r="127" spans="3:53" ht="15.75" x14ac:dyDescent="0.25">
      <c r="C127" s="174"/>
      <c r="D127" s="244"/>
      <c r="AB127" s="244"/>
      <c r="AE127" s="244"/>
      <c r="AH127" s="244"/>
      <c r="AM127" s="266"/>
      <c r="AP127" s="266"/>
      <c r="AZ127" s="175"/>
    </row>
    <row r="128" spans="3:53" ht="15.75" x14ac:dyDescent="0.25">
      <c r="C128" s="174"/>
      <c r="D128" s="244"/>
      <c r="AB128" s="244"/>
      <c r="AE128" s="244"/>
      <c r="AH128" s="244"/>
      <c r="AM128" s="266"/>
      <c r="AP128" s="266"/>
      <c r="AZ128" s="175"/>
    </row>
    <row r="129" spans="3:52" ht="15.75" x14ac:dyDescent="0.25">
      <c r="C129" s="174"/>
      <c r="D129" s="244"/>
      <c r="AB129" s="244"/>
      <c r="AE129" s="244"/>
      <c r="AH129" s="244"/>
      <c r="AM129" s="266"/>
      <c r="AP129" s="266"/>
      <c r="AZ129" s="175"/>
    </row>
    <row r="130" spans="3:52" ht="15.75" x14ac:dyDescent="0.25">
      <c r="C130" s="174"/>
      <c r="D130" s="244"/>
      <c r="AB130" s="244"/>
      <c r="AE130" s="244"/>
      <c r="AH130" s="244"/>
      <c r="AM130" s="266"/>
      <c r="AP130" s="266"/>
      <c r="AZ130" s="175"/>
    </row>
    <row r="131" spans="3:52" x14ac:dyDescent="0.25">
      <c r="C131" s="174"/>
    </row>
    <row r="132" spans="3:52" x14ac:dyDescent="0.25">
      <c r="C132" s="174"/>
    </row>
    <row r="133" spans="3:52" x14ac:dyDescent="0.25">
      <c r="C133" s="174"/>
    </row>
    <row r="134" spans="3:52" x14ac:dyDescent="0.25">
      <c r="C134" s="174"/>
    </row>
    <row r="135" spans="3:52" x14ac:dyDescent="0.25">
      <c r="C135" s="174"/>
    </row>
    <row r="136" spans="3:52" x14ac:dyDescent="0.25">
      <c r="C136" s="174"/>
    </row>
    <row r="137" spans="3:52" x14ac:dyDescent="0.25">
      <c r="C137" s="174"/>
    </row>
    <row r="138" spans="3:52" x14ac:dyDescent="0.25">
      <c r="C138" s="174"/>
    </row>
    <row r="139" spans="3:52" x14ac:dyDescent="0.25">
      <c r="C139" s="174"/>
    </row>
    <row r="140" spans="3:52" x14ac:dyDescent="0.25">
      <c r="C140" s="174"/>
    </row>
    <row r="141" spans="3:52" x14ac:dyDescent="0.25">
      <c r="C141" s="174"/>
    </row>
    <row r="142" spans="3:52" x14ac:dyDescent="0.25">
      <c r="C142" s="174"/>
    </row>
    <row r="143" spans="3:52" x14ac:dyDescent="0.25">
      <c r="C143" s="174"/>
    </row>
    <row r="144" spans="3:52" x14ac:dyDescent="0.25">
      <c r="C144" s="174"/>
    </row>
    <row r="145" spans="3:3" x14ac:dyDescent="0.25">
      <c r="C145" s="174"/>
    </row>
    <row r="146" spans="3:3" x14ac:dyDescent="0.25">
      <c r="C146" s="174"/>
    </row>
    <row r="147" spans="3:3" x14ac:dyDescent="0.25">
      <c r="C147" s="174"/>
    </row>
    <row r="148" spans="3:3" x14ac:dyDescent="0.25">
      <c r="C148" s="174"/>
    </row>
    <row r="149" spans="3:3" x14ac:dyDescent="0.25">
      <c r="C149" s="174"/>
    </row>
    <row r="150" spans="3:3" x14ac:dyDescent="0.25">
      <c r="C150" s="174"/>
    </row>
    <row r="151" spans="3:3" x14ac:dyDescent="0.25">
      <c r="C151" s="174"/>
    </row>
    <row r="152" spans="3:3" x14ac:dyDescent="0.25">
      <c r="C152" s="174"/>
    </row>
    <row r="153" spans="3:3" x14ac:dyDescent="0.25">
      <c r="C153" s="174"/>
    </row>
    <row r="154" spans="3:3" x14ac:dyDescent="0.25">
      <c r="C154" s="174"/>
    </row>
    <row r="155" spans="3:3" x14ac:dyDescent="0.25">
      <c r="C155" s="174"/>
    </row>
    <row r="156" spans="3:3" x14ac:dyDescent="0.25">
      <c r="C156" s="174"/>
    </row>
    <row r="157" spans="3:3" x14ac:dyDescent="0.25">
      <c r="C157" s="174"/>
    </row>
    <row r="158" spans="3:3" x14ac:dyDescent="0.25">
      <c r="C158" s="174"/>
    </row>
    <row r="159" spans="3:3" x14ac:dyDescent="0.25">
      <c r="C159" s="174"/>
    </row>
    <row r="160" spans="3:3" x14ac:dyDescent="0.25">
      <c r="C160" s="174"/>
    </row>
    <row r="161" spans="3:3" x14ac:dyDescent="0.25">
      <c r="C161" s="174"/>
    </row>
    <row r="162" spans="3:3" x14ac:dyDescent="0.25">
      <c r="C162" s="174"/>
    </row>
    <row r="163" spans="3:3" x14ac:dyDescent="0.25">
      <c r="C163" s="174"/>
    </row>
    <row r="164" spans="3:3" x14ac:dyDescent="0.25">
      <c r="C164" s="174"/>
    </row>
    <row r="165" spans="3:3" x14ac:dyDescent="0.25">
      <c r="C165" s="174"/>
    </row>
    <row r="166" spans="3:3" x14ac:dyDescent="0.25">
      <c r="C166" s="174"/>
    </row>
    <row r="167" spans="3:3" x14ac:dyDescent="0.25">
      <c r="C167" s="174"/>
    </row>
    <row r="168" spans="3:3" x14ac:dyDescent="0.25">
      <c r="C168" s="174"/>
    </row>
    <row r="169" spans="3:3" x14ac:dyDescent="0.25">
      <c r="C169" s="174"/>
    </row>
    <row r="170" spans="3:3" x14ac:dyDescent="0.25">
      <c r="C170" s="174"/>
    </row>
    <row r="171" spans="3:3" x14ac:dyDescent="0.25">
      <c r="C171" s="174"/>
    </row>
    <row r="172" spans="3:3" x14ac:dyDescent="0.25">
      <c r="C172" s="174"/>
    </row>
    <row r="173" spans="3:3" x14ac:dyDescent="0.25">
      <c r="C173" s="174"/>
    </row>
    <row r="174" spans="3:3" x14ac:dyDescent="0.25">
      <c r="C174" s="174"/>
    </row>
    <row r="175" spans="3:3" x14ac:dyDescent="0.25">
      <c r="C175" s="174"/>
    </row>
    <row r="176" spans="3:3" x14ac:dyDescent="0.25">
      <c r="C176" s="174"/>
    </row>
    <row r="177" spans="3:3" x14ac:dyDescent="0.25">
      <c r="C177" s="174"/>
    </row>
    <row r="178" spans="3:3" x14ac:dyDescent="0.25">
      <c r="C178" s="174"/>
    </row>
    <row r="179" spans="3:3" x14ac:dyDescent="0.25">
      <c r="C179" s="174"/>
    </row>
    <row r="180" spans="3:3" x14ac:dyDescent="0.25">
      <c r="C180" s="174"/>
    </row>
    <row r="181" spans="3:3" x14ac:dyDescent="0.25">
      <c r="C181" s="174"/>
    </row>
    <row r="182" spans="3:3" x14ac:dyDescent="0.25">
      <c r="C182" s="174"/>
    </row>
    <row r="183" spans="3:3" x14ac:dyDescent="0.25">
      <c r="C183" s="174"/>
    </row>
    <row r="184" spans="3:3" x14ac:dyDescent="0.25">
      <c r="C184" s="174"/>
    </row>
    <row r="185" spans="3:3" x14ac:dyDescent="0.25">
      <c r="C185" s="174"/>
    </row>
    <row r="186" spans="3:3" x14ac:dyDescent="0.25">
      <c r="C186" s="174"/>
    </row>
    <row r="187" spans="3:3" x14ac:dyDescent="0.25">
      <c r="C187" s="174"/>
    </row>
    <row r="188" spans="3:3" x14ac:dyDescent="0.25">
      <c r="C188" s="174"/>
    </row>
    <row r="189" spans="3:3" x14ac:dyDescent="0.25">
      <c r="C189" s="174"/>
    </row>
    <row r="190" spans="3:3" x14ac:dyDescent="0.25">
      <c r="C190" s="174"/>
    </row>
    <row r="191" spans="3:3" x14ac:dyDescent="0.25">
      <c r="C191" s="174"/>
    </row>
    <row r="192" spans="3:3" x14ac:dyDescent="0.25">
      <c r="C192" s="174"/>
    </row>
    <row r="193" spans="3:3" x14ac:dyDescent="0.25">
      <c r="C193" s="174"/>
    </row>
    <row r="194" spans="3:3" x14ac:dyDescent="0.25">
      <c r="C194" s="174"/>
    </row>
    <row r="195" spans="3:3" x14ac:dyDescent="0.25">
      <c r="C195" s="174"/>
    </row>
    <row r="196" spans="3:3" x14ac:dyDescent="0.25">
      <c r="C196" s="174"/>
    </row>
    <row r="197" spans="3:3" x14ac:dyDescent="0.25">
      <c r="C197" s="174"/>
    </row>
    <row r="198" spans="3:3" x14ac:dyDescent="0.25">
      <c r="C198" s="174"/>
    </row>
    <row r="199" spans="3:3" x14ac:dyDescent="0.25">
      <c r="C199" s="174"/>
    </row>
    <row r="200" spans="3:3" x14ac:dyDescent="0.25">
      <c r="C200" s="174"/>
    </row>
    <row r="201" spans="3:3" x14ac:dyDescent="0.25">
      <c r="C201" s="174"/>
    </row>
    <row r="202" spans="3:3" x14ac:dyDescent="0.25">
      <c r="C202" s="174"/>
    </row>
    <row r="203" spans="3:3" x14ac:dyDescent="0.25">
      <c r="C203" s="174"/>
    </row>
    <row r="204" spans="3:3" x14ac:dyDescent="0.25">
      <c r="C204" s="174"/>
    </row>
    <row r="205" spans="3:3" x14ac:dyDescent="0.25">
      <c r="C205" s="174"/>
    </row>
    <row r="206" spans="3:3" x14ac:dyDescent="0.25">
      <c r="C206" s="174"/>
    </row>
    <row r="207" spans="3:3" x14ac:dyDescent="0.25">
      <c r="C207" s="174"/>
    </row>
    <row r="208" spans="3:3" x14ac:dyDescent="0.25">
      <c r="C208" s="174"/>
    </row>
    <row r="209" spans="3:3" x14ac:dyDescent="0.25">
      <c r="C209" s="174"/>
    </row>
    <row r="210" spans="3:3" x14ac:dyDescent="0.25">
      <c r="C210" s="174"/>
    </row>
    <row r="211" spans="3:3" x14ac:dyDescent="0.25">
      <c r="C211" s="174"/>
    </row>
    <row r="212" spans="3:3" x14ac:dyDescent="0.25">
      <c r="C212" s="174"/>
    </row>
    <row r="213" spans="3:3" x14ac:dyDescent="0.25">
      <c r="C213" s="174"/>
    </row>
    <row r="214" spans="3:3" x14ac:dyDescent="0.25">
      <c r="C214" s="174"/>
    </row>
    <row r="215" spans="3:3" x14ac:dyDescent="0.25">
      <c r="C215" s="174"/>
    </row>
    <row r="216" spans="3:3" x14ac:dyDescent="0.25">
      <c r="C216" s="174"/>
    </row>
    <row r="217" spans="3:3" x14ac:dyDescent="0.25">
      <c r="C217" s="174"/>
    </row>
    <row r="218" spans="3:3" x14ac:dyDescent="0.25">
      <c r="C218" s="174"/>
    </row>
    <row r="219" spans="3:3" x14ac:dyDescent="0.25">
      <c r="C219" s="174"/>
    </row>
    <row r="220" spans="3:3" x14ac:dyDescent="0.25">
      <c r="C220" s="174"/>
    </row>
    <row r="221" spans="3:3" x14ac:dyDescent="0.25">
      <c r="C221" s="174"/>
    </row>
    <row r="222" spans="3:3" x14ac:dyDescent="0.25">
      <c r="C222" s="174"/>
    </row>
    <row r="223" spans="3:3" x14ac:dyDescent="0.25">
      <c r="C223" s="174"/>
    </row>
    <row r="224" spans="3:3" x14ac:dyDescent="0.25">
      <c r="C224" s="174"/>
    </row>
    <row r="225" spans="3:3" x14ac:dyDescent="0.25">
      <c r="C225" s="174"/>
    </row>
    <row r="226" spans="3:3" x14ac:dyDescent="0.25">
      <c r="C226" s="174"/>
    </row>
    <row r="227" spans="3:3" x14ac:dyDescent="0.25">
      <c r="C227" s="174"/>
    </row>
    <row r="228" spans="3:3" x14ac:dyDescent="0.25">
      <c r="C228" s="174"/>
    </row>
    <row r="229" spans="3:3" x14ac:dyDescent="0.25">
      <c r="C229" s="174"/>
    </row>
    <row r="230" spans="3:3" x14ac:dyDescent="0.25">
      <c r="C230" s="174"/>
    </row>
    <row r="231" spans="3:3" x14ac:dyDescent="0.25">
      <c r="C231" s="174"/>
    </row>
    <row r="232" spans="3:3" x14ac:dyDescent="0.25">
      <c r="C232" s="174"/>
    </row>
    <row r="233" spans="3:3" x14ac:dyDescent="0.25">
      <c r="C233" s="174"/>
    </row>
    <row r="234" spans="3:3" x14ac:dyDescent="0.25">
      <c r="C234" s="174"/>
    </row>
    <row r="235" spans="3:3" x14ac:dyDescent="0.25">
      <c r="C235" s="174"/>
    </row>
    <row r="236" spans="3:3" x14ac:dyDescent="0.25">
      <c r="C236" s="174"/>
    </row>
    <row r="237" spans="3:3" x14ac:dyDescent="0.25">
      <c r="C237" s="174"/>
    </row>
    <row r="238" spans="3:3" x14ac:dyDescent="0.25">
      <c r="C238" s="174"/>
    </row>
    <row r="239" spans="3:3" x14ac:dyDescent="0.25">
      <c r="C239" s="174"/>
    </row>
    <row r="240" spans="3:3" x14ac:dyDescent="0.25">
      <c r="C240" s="174"/>
    </row>
    <row r="241" spans="3:3" x14ac:dyDescent="0.25">
      <c r="C241" s="174"/>
    </row>
    <row r="242" spans="3:3" x14ac:dyDescent="0.25">
      <c r="C242" s="174"/>
    </row>
    <row r="243" spans="3:3" x14ac:dyDescent="0.25">
      <c r="C243" s="174"/>
    </row>
    <row r="244" spans="3:3" x14ac:dyDescent="0.25">
      <c r="C244" s="174"/>
    </row>
    <row r="245" spans="3:3" x14ac:dyDescent="0.25">
      <c r="C245" s="174"/>
    </row>
    <row r="246" spans="3:3" x14ac:dyDescent="0.25">
      <c r="C246" s="174"/>
    </row>
    <row r="247" spans="3:3" x14ac:dyDescent="0.25">
      <c r="C247" s="174"/>
    </row>
    <row r="248" spans="3:3" x14ac:dyDescent="0.25">
      <c r="C248" s="174"/>
    </row>
    <row r="249" spans="3:3" x14ac:dyDescent="0.25">
      <c r="C249" s="174"/>
    </row>
    <row r="250" spans="3:3" x14ac:dyDescent="0.25">
      <c r="C250" s="174"/>
    </row>
    <row r="251" spans="3:3" x14ac:dyDescent="0.25">
      <c r="C251" s="174"/>
    </row>
    <row r="252" spans="3:3" x14ac:dyDescent="0.25">
      <c r="C252" s="174"/>
    </row>
    <row r="253" spans="3:3" x14ac:dyDescent="0.25">
      <c r="C253" s="174"/>
    </row>
    <row r="254" spans="3:3" x14ac:dyDescent="0.25">
      <c r="C254" s="174"/>
    </row>
    <row r="255" spans="3:3" x14ac:dyDescent="0.25">
      <c r="C255" s="174"/>
    </row>
    <row r="256" spans="3:3" x14ac:dyDescent="0.25">
      <c r="C256" s="174"/>
    </row>
    <row r="257" spans="3:3" x14ac:dyDescent="0.25">
      <c r="C257" s="174"/>
    </row>
    <row r="258" spans="3:3" x14ac:dyDescent="0.25">
      <c r="C258" s="174"/>
    </row>
    <row r="259" spans="3:3" x14ac:dyDescent="0.25">
      <c r="C259" s="174"/>
    </row>
    <row r="260" spans="3:3" x14ac:dyDescent="0.25">
      <c r="C260" s="174"/>
    </row>
    <row r="261" spans="3:3" x14ac:dyDescent="0.25">
      <c r="C261" s="174"/>
    </row>
    <row r="262" spans="3:3" x14ac:dyDescent="0.25">
      <c r="C262" s="174"/>
    </row>
    <row r="263" spans="3:3" x14ac:dyDescent="0.25">
      <c r="C263" s="174"/>
    </row>
    <row r="264" spans="3:3" x14ac:dyDescent="0.25">
      <c r="C264" s="174"/>
    </row>
    <row r="265" spans="3:3" x14ac:dyDescent="0.25">
      <c r="C265" s="174"/>
    </row>
    <row r="266" spans="3:3" x14ac:dyDescent="0.25">
      <c r="C266" s="174"/>
    </row>
    <row r="267" spans="3:3" x14ac:dyDescent="0.25">
      <c r="C267" s="174"/>
    </row>
    <row r="268" spans="3:3" x14ac:dyDescent="0.25">
      <c r="C268" s="174"/>
    </row>
    <row r="269" spans="3:3" x14ac:dyDescent="0.25">
      <c r="C269" s="174"/>
    </row>
    <row r="270" spans="3:3" x14ac:dyDescent="0.25">
      <c r="C270" s="174"/>
    </row>
    <row r="271" spans="3:3" x14ac:dyDescent="0.25">
      <c r="C271" s="174"/>
    </row>
    <row r="272" spans="3:3" x14ac:dyDescent="0.25">
      <c r="C272" s="174"/>
    </row>
    <row r="273" spans="3:3" x14ac:dyDescent="0.25">
      <c r="C273" s="174"/>
    </row>
    <row r="274" spans="3:3" x14ac:dyDescent="0.25">
      <c r="C274" s="174"/>
    </row>
    <row r="275" spans="3:3" x14ac:dyDescent="0.25">
      <c r="C275" s="174"/>
    </row>
    <row r="276" spans="3:3" x14ac:dyDescent="0.25">
      <c r="C276" s="174"/>
    </row>
    <row r="277" spans="3:3" x14ac:dyDescent="0.25">
      <c r="C277" s="174"/>
    </row>
    <row r="278" spans="3:3" x14ac:dyDescent="0.25">
      <c r="C278" s="174"/>
    </row>
    <row r="279" spans="3:3" x14ac:dyDescent="0.25">
      <c r="C279" s="174"/>
    </row>
    <row r="280" spans="3:3" x14ac:dyDescent="0.25">
      <c r="C280" s="174"/>
    </row>
    <row r="281" spans="3:3" x14ac:dyDescent="0.25">
      <c r="C281" s="174"/>
    </row>
    <row r="282" spans="3:3" x14ac:dyDescent="0.25">
      <c r="C282" s="174"/>
    </row>
    <row r="283" spans="3:3" x14ac:dyDescent="0.25">
      <c r="C283" s="174"/>
    </row>
    <row r="284" spans="3:3" x14ac:dyDescent="0.25">
      <c r="C284" s="174"/>
    </row>
    <row r="285" spans="3:3" x14ac:dyDescent="0.25">
      <c r="C285" s="174"/>
    </row>
    <row r="286" spans="3:3" x14ac:dyDescent="0.25">
      <c r="C286" s="174"/>
    </row>
    <row r="287" spans="3:3" x14ac:dyDescent="0.25">
      <c r="C287" s="174"/>
    </row>
    <row r="288" spans="3:3" x14ac:dyDescent="0.25">
      <c r="C288" s="174"/>
    </row>
    <row r="289" spans="3:3" x14ac:dyDescent="0.25">
      <c r="C289" s="174"/>
    </row>
    <row r="290" spans="3:3" x14ac:dyDescent="0.25">
      <c r="C290" s="174"/>
    </row>
    <row r="291" spans="3:3" x14ac:dyDescent="0.25">
      <c r="C291" s="174"/>
    </row>
    <row r="292" spans="3:3" x14ac:dyDescent="0.25">
      <c r="C292" s="174"/>
    </row>
    <row r="293" spans="3:3" x14ac:dyDescent="0.25">
      <c r="C293" s="174"/>
    </row>
    <row r="294" spans="3:3" x14ac:dyDescent="0.25">
      <c r="C294" s="174"/>
    </row>
    <row r="295" spans="3:3" x14ac:dyDescent="0.25">
      <c r="C295" s="174"/>
    </row>
    <row r="296" spans="3:3" x14ac:dyDescent="0.25">
      <c r="C296" s="174"/>
    </row>
    <row r="297" spans="3:3" x14ac:dyDescent="0.25">
      <c r="C297" s="174"/>
    </row>
    <row r="298" spans="3:3" x14ac:dyDescent="0.25">
      <c r="C298" s="174"/>
    </row>
    <row r="299" spans="3:3" x14ac:dyDescent="0.25">
      <c r="C299" s="174"/>
    </row>
    <row r="300" spans="3:3" x14ac:dyDescent="0.25">
      <c r="C300" s="174"/>
    </row>
    <row r="301" spans="3:3" x14ac:dyDescent="0.25">
      <c r="C301" s="174"/>
    </row>
    <row r="302" spans="3:3" x14ac:dyDescent="0.25">
      <c r="C302" s="174"/>
    </row>
    <row r="303" spans="3:3" x14ac:dyDescent="0.25">
      <c r="C303" s="174"/>
    </row>
    <row r="304" spans="3:3" x14ac:dyDescent="0.25">
      <c r="C304" s="174"/>
    </row>
    <row r="305" spans="3:3" x14ac:dyDescent="0.25">
      <c r="C305" s="174"/>
    </row>
    <row r="306" spans="3:3" x14ac:dyDescent="0.25">
      <c r="C306" s="174"/>
    </row>
    <row r="307" spans="3:3" x14ac:dyDescent="0.25">
      <c r="C307" s="174"/>
    </row>
    <row r="308" spans="3:3" x14ac:dyDescent="0.25">
      <c r="C308" s="174"/>
    </row>
    <row r="309" spans="3:3" x14ac:dyDescent="0.25">
      <c r="C309" s="174"/>
    </row>
    <row r="310" spans="3:3" x14ac:dyDescent="0.25">
      <c r="C310" s="174"/>
    </row>
    <row r="311" spans="3:3" x14ac:dyDescent="0.25">
      <c r="C311" s="174"/>
    </row>
    <row r="312" spans="3:3" x14ac:dyDescent="0.25">
      <c r="C312" s="174"/>
    </row>
    <row r="313" spans="3:3" x14ac:dyDescent="0.25">
      <c r="C313" s="174"/>
    </row>
    <row r="314" spans="3:3" x14ac:dyDescent="0.25">
      <c r="C314" s="174"/>
    </row>
    <row r="315" spans="3:3" x14ac:dyDescent="0.25">
      <c r="C315" s="174"/>
    </row>
    <row r="316" spans="3:3" x14ac:dyDescent="0.25">
      <c r="C316" s="174"/>
    </row>
    <row r="317" spans="3:3" x14ac:dyDescent="0.25">
      <c r="C317" s="174"/>
    </row>
    <row r="318" spans="3:3" x14ac:dyDescent="0.25">
      <c r="C318" s="174"/>
    </row>
    <row r="319" spans="3:3" x14ac:dyDescent="0.25">
      <c r="C319" s="174"/>
    </row>
    <row r="320" spans="3:3" x14ac:dyDescent="0.25">
      <c r="C320" s="174"/>
    </row>
    <row r="321" spans="3:3" x14ac:dyDescent="0.25">
      <c r="C321" s="174"/>
    </row>
    <row r="322" spans="3:3" x14ac:dyDescent="0.25">
      <c r="C322" s="174"/>
    </row>
    <row r="323" spans="3:3" x14ac:dyDescent="0.25">
      <c r="C323" s="174"/>
    </row>
    <row r="324" spans="3:3" x14ac:dyDescent="0.25">
      <c r="C324" s="174"/>
    </row>
    <row r="325" spans="3:3" x14ac:dyDescent="0.25">
      <c r="C325" s="174"/>
    </row>
    <row r="326" spans="3:3" x14ac:dyDescent="0.25">
      <c r="C326" s="174"/>
    </row>
    <row r="327" spans="3:3" x14ac:dyDescent="0.25">
      <c r="C327" s="174"/>
    </row>
    <row r="328" spans="3:3" x14ac:dyDescent="0.25">
      <c r="C328" s="174"/>
    </row>
    <row r="329" spans="3:3" x14ac:dyDescent="0.25">
      <c r="C329" s="174"/>
    </row>
    <row r="330" spans="3:3" x14ac:dyDescent="0.25">
      <c r="C330" s="174"/>
    </row>
    <row r="331" spans="3:3" x14ac:dyDescent="0.25">
      <c r="C331" s="174"/>
    </row>
    <row r="332" spans="3:3" x14ac:dyDescent="0.25">
      <c r="C332" s="174"/>
    </row>
    <row r="333" spans="3:3" x14ac:dyDescent="0.25">
      <c r="C333" s="174"/>
    </row>
    <row r="334" spans="3:3" x14ac:dyDescent="0.25">
      <c r="C334" s="174"/>
    </row>
    <row r="335" spans="3:3" x14ac:dyDescent="0.25">
      <c r="C335" s="174"/>
    </row>
    <row r="336" spans="3:3" x14ac:dyDescent="0.25">
      <c r="C336" s="174"/>
    </row>
    <row r="337" spans="3:3" x14ac:dyDescent="0.25">
      <c r="C337" s="174"/>
    </row>
    <row r="338" spans="3:3" x14ac:dyDescent="0.25">
      <c r="C338" s="174"/>
    </row>
    <row r="339" spans="3:3" x14ac:dyDescent="0.25">
      <c r="C339" s="174"/>
    </row>
  </sheetData>
  <mergeCells count="16">
    <mergeCell ref="AP42:AQ42"/>
    <mergeCell ref="AG7:AR7"/>
    <mergeCell ref="AG9:AR9"/>
    <mergeCell ref="AG11:AR11"/>
    <mergeCell ref="A1:AR1"/>
    <mergeCell ref="A55:AR55"/>
    <mergeCell ref="AP88:AQ88"/>
    <mergeCell ref="Z95:AA95"/>
    <mergeCell ref="AX96:AY96"/>
    <mergeCell ref="AH100:AI100"/>
    <mergeCell ref="D58:K58"/>
    <mergeCell ref="AG61:AR61"/>
    <mergeCell ref="AG63:AR63"/>
    <mergeCell ref="AG65:AR65"/>
    <mergeCell ref="Z71:AA71"/>
    <mergeCell ref="AH76:AI76"/>
  </mergeCells>
  <conditionalFormatting sqref="D7 D19 D25 D31 D43">
    <cfRule type="expression" dxfId="56" priority="51" stopIfTrue="1">
      <formula>D7=D11</formula>
    </cfRule>
    <cfRule type="expression" dxfId="55" priority="50" stopIfTrue="1">
      <formula>OR(D7=D13,D7=D17)</formula>
    </cfRule>
  </conditionalFormatting>
  <conditionalFormatting sqref="D7">
    <cfRule type="cellIs" dxfId="54" priority="16" stopIfTrue="1" operator="equal">
      <formula>""</formula>
    </cfRule>
    <cfRule type="expression" dxfId="53" priority="17" stopIfTrue="1">
      <formula>OR(D7=#REF!,D7=D5)</formula>
    </cfRule>
    <cfRule type="expression" dxfId="52" priority="18" stopIfTrue="1">
      <formula>D7=D11</formula>
    </cfRule>
  </conditionalFormatting>
  <conditionalFormatting sqref="D11 D23 D29 D35 D47">
    <cfRule type="expression" dxfId="51" priority="48" stopIfTrue="1">
      <formula>D11=D7</formula>
    </cfRule>
    <cfRule type="expression" dxfId="50" priority="47" stopIfTrue="1">
      <formula>OR(D11=D13,D11=D17)</formula>
    </cfRule>
  </conditionalFormatting>
  <conditionalFormatting sqref="D11">
    <cfRule type="cellIs" dxfId="49" priority="19" stopIfTrue="1" operator="equal">
      <formula>""</formula>
    </cfRule>
    <cfRule type="expression" dxfId="48" priority="20" stopIfTrue="1">
      <formula>OR(D11=#REF!,D11=D5)</formula>
    </cfRule>
    <cfRule type="expression" dxfId="47" priority="21" stopIfTrue="1">
      <formula>D11=D7</formula>
    </cfRule>
  </conditionalFormatting>
  <conditionalFormatting sqref="D13 D37">
    <cfRule type="expression" dxfId="46" priority="42" stopIfTrue="1">
      <formula>D13=D17</formula>
    </cfRule>
    <cfRule type="expression" dxfId="45" priority="41" stopIfTrue="1">
      <formula>OR(D13=D7,D13=D11)</formula>
    </cfRule>
    <cfRule type="cellIs" dxfId="44" priority="40" stopIfTrue="1" operator="equal">
      <formula>""</formula>
    </cfRule>
  </conditionalFormatting>
  <conditionalFormatting sqref="D17 D41">
    <cfRule type="cellIs" dxfId="43" priority="43" stopIfTrue="1" operator="equal">
      <formula>""</formula>
    </cfRule>
    <cfRule type="expression" dxfId="42" priority="45" stopIfTrue="1">
      <formula>D17=D13</formula>
    </cfRule>
    <cfRule type="expression" dxfId="41" priority="44" stopIfTrue="1">
      <formula>OR(D17=D7,D17=D11)</formula>
    </cfRule>
  </conditionalFormatting>
  <conditionalFormatting sqref="D25 D31 D7 D19 D43">
    <cfRule type="cellIs" dxfId="40" priority="49" stopIfTrue="1" operator="equal">
      <formula>""</formula>
    </cfRule>
  </conditionalFormatting>
  <conditionalFormatting sqref="D25">
    <cfRule type="expression" dxfId="39" priority="35" stopIfTrue="1">
      <formula>OR(D25=D19,D25=D23)</formula>
    </cfRule>
    <cfRule type="cellIs" dxfId="38" priority="34" stopIfTrue="1" operator="equal">
      <formula>""</formula>
    </cfRule>
    <cfRule type="expression" dxfId="37" priority="36" stopIfTrue="1">
      <formula>D25=D29</formula>
    </cfRule>
  </conditionalFormatting>
  <conditionalFormatting sqref="D29 D35 D11 D23 D47">
    <cfRule type="cellIs" dxfId="36" priority="46" stopIfTrue="1" operator="equal">
      <formula>""</formula>
    </cfRule>
  </conditionalFormatting>
  <conditionalFormatting sqref="D29">
    <cfRule type="cellIs" dxfId="35" priority="37" stopIfTrue="1" operator="equal">
      <formula>""</formula>
    </cfRule>
    <cfRule type="expression" dxfId="34" priority="39" stopIfTrue="1">
      <formula>D29=D25</formula>
    </cfRule>
    <cfRule type="expression" dxfId="33" priority="38" stopIfTrue="1">
      <formula>OR(D29=D19,D29=D23)</formula>
    </cfRule>
  </conditionalFormatting>
  <conditionalFormatting sqref="D31">
    <cfRule type="cellIs" dxfId="32" priority="28" stopIfTrue="1" operator="equal">
      <formula>""</formula>
    </cfRule>
    <cfRule type="expression" dxfId="31" priority="29" stopIfTrue="1">
      <formula>OR(D31=D25,D31=D29)</formula>
    </cfRule>
    <cfRule type="expression" dxfId="30" priority="30" stopIfTrue="1">
      <formula>D31=D35</formula>
    </cfRule>
  </conditionalFormatting>
  <conditionalFormatting sqref="D35">
    <cfRule type="cellIs" dxfId="29" priority="31" stopIfTrue="1" operator="equal">
      <formula>""</formula>
    </cfRule>
    <cfRule type="expression" dxfId="28" priority="32" stopIfTrue="1">
      <formula>OR(D35=D25,D35=D29)</formula>
    </cfRule>
    <cfRule type="expression" dxfId="27" priority="33" stopIfTrue="1">
      <formula>D35=D31</formula>
    </cfRule>
  </conditionalFormatting>
  <conditionalFormatting sqref="D49">
    <cfRule type="cellIs" dxfId="26" priority="22" stopIfTrue="1" operator="equal">
      <formula>""</formula>
    </cfRule>
    <cfRule type="expression" dxfId="25" priority="24" stopIfTrue="1">
      <formula>D49=D53</formula>
    </cfRule>
    <cfRule type="expression" dxfId="24" priority="23" stopIfTrue="1">
      <formula>OR(D49=D43,D49=D47)</formula>
    </cfRule>
    <cfRule type="cellIs" dxfId="23" priority="52" stopIfTrue="1" operator="equal">
      <formula>""</formula>
    </cfRule>
    <cfRule type="expression" dxfId="22" priority="53" stopIfTrue="1">
      <formula>OR(D49=#REF!,D49=D56)</formula>
    </cfRule>
    <cfRule type="expression" dxfId="21" priority="54" stopIfTrue="1">
      <formula>D49=D53</formula>
    </cfRule>
  </conditionalFormatting>
  <conditionalFormatting sqref="D53">
    <cfRule type="expression" dxfId="20" priority="27" stopIfTrue="1">
      <formula>D53=D49</formula>
    </cfRule>
    <cfRule type="expression" dxfId="19" priority="26" stopIfTrue="1">
      <formula>OR(D53=D43,D53=D47)</formula>
    </cfRule>
    <cfRule type="cellIs" dxfId="18" priority="25" stopIfTrue="1" operator="equal">
      <formula>""</formula>
    </cfRule>
    <cfRule type="cellIs" dxfId="17" priority="55" stopIfTrue="1" operator="equal">
      <formula>""</formula>
    </cfRule>
    <cfRule type="expression" dxfId="16" priority="56" stopIfTrue="1">
      <formula>OR(D53=#REF!,D53=D56)</formula>
    </cfRule>
    <cfRule type="expression" dxfId="15" priority="57" stopIfTrue="1">
      <formula>D53=D49</formula>
    </cfRule>
  </conditionalFormatting>
  <conditionalFormatting sqref="D61 D73 D85 D97">
    <cfRule type="expression" dxfId="14" priority="15" stopIfTrue="1">
      <formula>D61=D65</formula>
    </cfRule>
    <cfRule type="expression" dxfId="13" priority="14" stopIfTrue="1">
      <formula>OR(D61=D67,D61=D71)</formula>
    </cfRule>
  </conditionalFormatting>
  <conditionalFormatting sqref="D61">
    <cfRule type="expression" dxfId="12" priority="2" stopIfTrue="1">
      <formula>OR(D61=#REF!,D61=D59)</formula>
    </cfRule>
    <cfRule type="expression" dxfId="11" priority="3" stopIfTrue="1">
      <formula>D61=D65</formula>
    </cfRule>
    <cfRule type="cellIs" dxfId="10" priority="1" stopIfTrue="1" operator="equal">
      <formula>""</formula>
    </cfRule>
  </conditionalFormatting>
  <conditionalFormatting sqref="D77 D89 D101">
    <cfRule type="expression" dxfId="9" priority="12" stopIfTrue="1">
      <formula>D77=D73</formula>
    </cfRule>
    <cfRule type="expression" dxfId="8" priority="11" stopIfTrue="1">
      <formula>OR(D77=D79,D77=D83)</formula>
    </cfRule>
  </conditionalFormatting>
  <conditionalFormatting sqref="D85 D61 D73 D97">
    <cfRule type="cellIs" dxfId="7" priority="13" stopIfTrue="1" operator="equal">
      <formula>""</formula>
    </cfRule>
  </conditionalFormatting>
  <conditionalFormatting sqref="D85">
    <cfRule type="expression" dxfId="6" priority="6" stopIfTrue="1">
      <formula>D85=D89</formula>
    </cfRule>
    <cfRule type="expression" dxfId="5" priority="5" stopIfTrue="1">
      <formula>OR(D85=D79,D85=D83)</formula>
    </cfRule>
    <cfRule type="cellIs" dxfId="4" priority="4" stopIfTrue="1" operator="equal">
      <formula>""</formula>
    </cfRule>
  </conditionalFormatting>
  <conditionalFormatting sqref="D89 D77 D101">
    <cfRule type="cellIs" dxfId="3" priority="10" stopIfTrue="1" operator="equal">
      <formula>""</formula>
    </cfRule>
  </conditionalFormatting>
  <conditionalFormatting sqref="D89">
    <cfRule type="expression" dxfId="2" priority="8" stopIfTrue="1">
      <formula>OR(D89=D79,D89=D83)</formula>
    </cfRule>
    <cfRule type="expression" dxfId="1" priority="9" stopIfTrue="1">
      <formula>D89=D85</formula>
    </cfRule>
    <cfRule type="cellIs" dxfId="0" priority="7" stopIfTrue="1" operator="equal">
      <formula>""</formula>
    </cfRule>
  </conditionalFormatting>
  <printOptions horizontalCentered="1"/>
  <pageMargins left="0.35433070866141736" right="0.39370078740157483" top="0.39370078740157483" bottom="0.59055118110236227" header="0.35433070866141736" footer="0.27559055118110237"/>
  <pageSetup paperSize="9" scale="54" orientation="portrait" horizontalDpi="4294967292" verticalDpi="4294967292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Liste des parties</vt:lpstr>
      <vt:lpstr>Date Tournoi</vt:lpstr>
      <vt:lpstr>Détail liste des parties</vt:lpstr>
      <vt:lpstr>Tableau Gagnants</vt:lpstr>
      <vt:lpstr>Tableau Perdants</vt:lpstr>
      <vt:lpstr>Tableau Gagnants CF</vt:lpstr>
      <vt:lpstr>Tableau Perdants CF</vt:lpstr>
      <vt:lpstr>Tableau CF</vt:lpstr>
      <vt:lpstr>Date</vt:lpstr>
      <vt:lpstr>NP</vt:lpstr>
      <vt:lpstr>Num_Partie</vt:lpstr>
      <vt:lpstr>'Tableau CF'!Zone_d_impression</vt:lpstr>
      <vt:lpstr>'Tableau Gagnants'!Zone_d_impression</vt:lpstr>
      <vt:lpstr>'Tableau Gagnants CF'!Zone_d_impression</vt:lpstr>
      <vt:lpstr>'Tableau Perdants'!Zone_d_impression</vt:lpstr>
      <vt:lpstr>'Tableau Perdants CF'!Zone_d_impression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Eric DUCOS</cp:lastModifiedBy>
  <cp:lastPrinted>2026-07-25T09:30:25Z</cp:lastPrinted>
  <dcterms:created xsi:type="dcterms:W3CDTF">2003-05-26T12:43:52Z</dcterms:created>
  <dcterms:modified xsi:type="dcterms:W3CDTF">2026-07-26T15:34:53Z</dcterms:modified>
</cp:coreProperties>
</file>